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3.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omments3.xml" ContentType="application/vnd.openxmlformats-officedocument.spreadsheetml.comment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1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eLivro"/>
  <mc:AlternateContent xmlns:mc="http://schemas.openxmlformats.org/markup-compatibility/2006">
    <mc:Choice Requires="x15">
      <x15ac:absPath xmlns:x15ac="http://schemas.microsoft.com/office/spreadsheetml/2010/11/ac" url="C:\Users\joao.dias\Desktop\"/>
    </mc:Choice>
  </mc:AlternateContent>
  <xr:revisionPtr revIDLastSave="0" documentId="13_ncr:1_{F9BC342B-A5F6-4EAD-8619-7B53FDF5B03E}" xr6:coauthVersionLast="47" xr6:coauthVersionMax="47" xr10:uidLastSave="{00000000-0000-0000-0000-000000000000}"/>
  <bookViews>
    <workbookView xWindow="-120" yWindow="-120" windowWidth="29040" windowHeight="15720" tabRatio="907" xr2:uid="{00000000-000D-0000-FFFF-FFFF00000000}"/>
  </bookViews>
  <sheets>
    <sheet name="Lista_CISUSSP" sheetId="1" r:id="rId1"/>
    <sheet name="ListaOR_ATMANS" sheetId="10" r:id="rId2"/>
    <sheet name="ListaParte-IS" sheetId="6" r:id="rId3"/>
    <sheet name="ListaSW" sheetId="5" r:id="rId4"/>
    <sheet name="DesempenhoUspace_USSP_CISP" sheetId="16" r:id="rId5"/>
    <sheet name="DesempenhoUspace_OPR" sheetId="17" r:id="rId6"/>
    <sheet name="RegistoAltListas" sheetId="2" r:id="rId7"/>
    <sheet name="Âmbitos" sheetId="4" r:id="rId8"/>
    <sheet name="Listas_RBO" sheetId="3" r:id="rId9"/>
    <sheet name="Autoridade" sheetId="7" r:id="rId10"/>
    <sheet name="Sheet1" sheetId="18" r:id="rId11"/>
  </sheets>
  <definedNames>
    <definedName name="_xlnm._FilterDatabase" localSheetId="4" hidden="1">DesempenhoUspace_USSP_CISP!$K$19:$K$292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9" i="10" l="1"/>
  <c r="Q30" i="10"/>
  <c r="Q31" i="10" s="1"/>
  <c r="Q32" i="10" s="1"/>
  <c r="Q33" i="10" s="1"/>
  <c r="Q34" i="10" s="1"/>
  <c r="Q35" i="10" s="1"/>
  <c r="Q36" i="10" s="1"/>
  <c r="Q37" i="10" s="1"/>
  <c r="Q38" i="10" s="1"/>
  <c r="Q39" i="10" s="1"/>
  <c r="Q58" i="10"/>
  <c r="Q59" i="10" s="1"/>
  <c r="Q60" i="10" s="1"/>
  <c r="Q61" i="10" s="1"/>
  <c r="Q62" i="10" s="1"/>
  <c r="Q66" i="10"/>
  <c r="Q69" i="10"/>
  <c r="Q70" i="10" s="1"/>
  <c r="O4" i="6"/>
  <c r="Z13" i="1"/>
  <c r="AB13" i="1" s="1"/>
  <c r="R10" i="1" s="1"/>
  <c r="S10" i="1" s="1"/>
  <c r="S9" i="1"/>
  <c r="V3" i="1"/>
  <c r="M16" i="5"/>
  <c r="V6" i="1" s="1"/>
  <c r="C8" i="17" l="1"/>
  <c r="D8" i="17"/>
  <c r="H33" i="17"/>
  <c r="I33" i="17" s="1"/>
  <c r="H27" i="17"/>
  <c r="I27" i="17" s="1"/>
  <c r="H25" i="17"/>
  <c r="I25" i="17" s="1"/>
  <c r="H23" i="17"/>
  <c r="I23" i="17" s="1"/>
  <c r="H21" i="17"/>
  <c r="I21" i="17" s="1"/>
  <c r="H17" i="17"/>
  <c r="I17" i="17" s="1"/>
  <c r="H15" i="17"/>
  <c r="I15" i="17" s="1"/>
  <c r="H19" i="17"/>
  <c r="I19" i="17" s="1"/>
  <c r="E8" i="17" l="1"/>
  <c r="F8" i="17" s="1"/>
  <c r="I293" i="16"/>
  <c r="I292" i="16"/>
  <c r="J292" i="16" s="1"/>
  <c r="I290" i="16"/>
  <c r="J290" i="16" s="1"/>
  <c r="I288" i="16"/>
  <c r="J288" i="16" s="1"/>
  <c r="I286" i="16"/>
  <c r="I284" i="16"/>
  <c r="J284" i="16" s="1"/>
  <c r="I282" i="16"/>
  <c r="J282" i="16" s="1"/>
  <c r="I281" i="16"/>
  <c r="J281" i="16" s="1"/>
  <c r="I279" i="16"/>
  <c r="J279" i="16" s="1"/>
  <c r="I277" i="16"/>
  <c r="J277" i="16" s="1"/>
  <c r="I275" i="16"/>
  <c r="J275" i="16" s="1"/>
  <c r="I274" i="16"/>
  <c r="J274" i="16" s="1"/>
  <c r="I273" i="16"/>
  <c r="J273" i="16" s="1"/>
  <c r="I272" i="16"/>
  <c r="J272" i="16" s="1"/>
  <c r="I211" i="16"/>
  <c r="J211" i="16" s="1"/>
  <c r="I210" i="16"/>
  <c r="J210" i="16" s="1"/>
  <c r="I208" i="16"/>
  <c r="I206" i="16"/>
  <c r="J206" i="16" s="1"/>
  <c r="I204" i="16"/>
  <c r="I202" i="16"/>
  <c r="J202" i="16" s="1"/>
  <c r="I200" i="16"/>
  <c r="I199" i="16"/>
  <c r="J199" i="16" s="1"/>
  <c r="I197" i="16"/>
  <c r="J197" i="16" s="1"/>
  <c r="I195" i="16"/>
  <c r="J195" i="16" s="1"/>
  <c r="I193" i="16"/>
  <c r="J193" i="16" s="1"/>
  <c r="I192" i="16"/>
  <c r="J192" i="16" s="1"/>
  <c r="I191" i="16"/>
  <c r="I190" i="16"/>
  <c r="J190" i="16" s="1"/>
  <c r="I267" i="16"/>
  <c r="J267" i="16" s="1"/>
  <c r="I266" i="16"/>
  <c r="J266" i="16" s="1"/>
  <c r="I264" i="16"/>
  <c r="J264" i="16" s="1"/>
  <c r="I262" i="16"/>
  <c r="J262" i="16" s="1"/>
  <c r="I260" i="16"/>
  <c r="I258" i="16"/>
  <c r="J258" i="16" s="1"/>
  <c r="I256" i="16"/>
  <c r="I255" i="16"/>
  <c r="J255" i="16" s="1"/>
  <c r="I253" i="16"/>
  <c r="J253" i="16" s="1"/>
  <c r="I251" i="16"/>
  <c r="J251" i="16" s="1"/>
  <c r="I249" i="16"/>
  <c r="J249" i="16" s="1"/>
  <c r="I247" i="16"/>
  <c r="J247" i="16" s="1"/>
  <c r="I246" i="16"/>
  <c r="J246" i="16" s="1"/>
  <c r="I245" i="16"/>
  <c r="J245" i="16" s="1"/>
  <c r="I244" i="16"/>
  <c r="J244" i="16" s="1"/>
  <c r="I239" i="16"/>
  <c r="J239" i="16" s="1"/>
  <c r="I238" i="16"/>
  <c r="J238" i="16" s="1"/>
  <c r="I236" i="16"/>
  <c r="J236" i="16" s="1"/>
  <c r="I234" i="16"/>
  <c r="J234" i="16" s="1"/>
  <c r="I232" i="16"/>
  <c r="J232" i="16" s="1"/>
  <c r="I230" i="16"/>
  <c r="I228" i="16"/>
  <c r="J228" i="16" s="1"/>
  <c r="I227" i="16"/>
  <c r="J227" i="16" s="1"/>
  <c r="I225" i="16"/>
  <c r="J225" i="16" s="1"/>
  <c r="I223" i="16"/>
  <c r="J223" i="16" s="1"/>
  <c r="I221" i="16"/>
  <c r="J221" i="16" s="1"/>
  <c r="I219" i="16"/>
  <c r="J219" i="16" s="1"/>
  <c r="I218" i="16"/>
  <c r="J218" i="16" s="1"/>
  <c r="I217" i="16"/>
  <c r="J217" i="16" s="1"/>
  <c r="I216" i="16"/>
  <c r="J216" i="16" s="1"/>
  <c r="I185" i="16"/>
  <c r="J185" i="16" s="1"/>
  <c r="I184" i="16"/>
  <c r="J184" i="16" s="1"/>
  <c r="I182" i="16"/>
  <c r="J182" i="16" s="1"/>
  <c r="I180" i="16"/>
  <c r="J180" i="16" s="1"/>
  <c r="I178" i="16"/>
  <c r="J178" i="16" s="1"/>
  <c r="I176" i="16"/>
  <c r="J176" i="16" s="1"/>
  <c r="I174" i="16"/>
  <c r="J174" i="16" s="1"/>
  <c r="I173" i="16"/>
  <c r="J173" i="16" s="1"/>
  <c r="I171" i="16"/>
  <c r="J171" i="16" s="1"/>
  <c r="I169" i="16"/>
  <c r="J169" i="16" s="1"/>
  <c r="I167" i="16"/>
  <c r="J167" i="16" s="1"/>
  <c r="I165" i="16"/>
  <c r="J165" i="16" s="1"/>
  <c r="I164" i="16"/>
  <c r="J164" i="16" s="1"/>
  <c r="I163" i="16"/>
  <c r="J163" i="16" s="1"/>
  <c r="I162" i="16"/>
  <c r="J162" i="16" s="1"/>
  <c r="I157" i="16"/>
  <c r="J157" i="16" s="1"/>
  <c r="I156" i="16"/>
  <c r="J156" i="16" s="1"/>
  <c r="I154" i="16"/>
  <c r="J154" i="16" s="1"/>
  <c r="I152" i="16"/>
  <c r="J152" i="16" s="1"/>
  <c r="I150" i="16"/>
  <c r="J150" i="16" s="1"/>
  <c r="I148" i="16"/>
  <c r="J148" i="16" s="1"/>
  <c r="I146" i="16"/>
  <c r="J146" i="16" s="1"/>
  <c r="I145" i="16"/>
  <c r="J145" i="16" s="1"/>
  <c r="I143" i="16"/>
  <c r="J143" i="16" s="1"/>
  <c r="I141" i="16"/>
  <c r="J141" i="16" s="1"/>
  <c r="I139" i="16"/>
  <c r="J139" i="16" s="1"/>
  <c r="I137" i="16"/>
  <c r="J137" i="16" s="1"/>
  <c r="I136" i="16"/>
  <c r="J136" i="16" s="1"/>
  <c r="I135" i="16"/>
  <c r="J135" i="16" s="1"/>
  <c r="I134" i="16"/>
  <c r="J134" i="16" s="1"/>
  <c r="I129" i="16"/>
  <c r="J129" i="16" s="1"/>
  <c r="I128" i="16"/>
  <c r="J128" i="16" s="1"/>
  <c r="I126" i="16"/>
  <c r="J126" i="16" s="1"/>
  <c r="I124" i="16"/>
  <c r="J124" i="16" s="1"/>
  <c r="I122" i="16"/>
  <c r="J122" i="16" s="1"/>
  <c r="I120" i="16"/>
  <c r="J120" i="16" s="1"/>
  <c r="I118" i="16"/>
  <c r="J118" i="16" s="1"/>
  <c r="I117" i="16"/>
  <c r="J117" i="16" s="1"/>
  <c r="I115" i="16"/>
  <c r="J115" i="16" s="1"/>
  <c r="I113" i="16"/>
  <c r="J113" i="16" s="1"/>
  <c r="I111" i="16"/>
  <c r="J111" i="16" s="1"/>
  <c r="I109" i="16"/>
  <c r="J109" i="16" s="1"/>
  <c r="I108" i="16"/>
  <c r="J108" i="16" s="1"/>
  <c r="I107" i="16"/>
  <c r="J107" i="16" s="1"/>
  <c r="I106" i="16"/>
  <c r="J106" i="16" s="1"/>
  <c r="I101" i="16"/>
  <c r="J101" i="16" s="1"/>
  <c r="I100" i="16"/>
  <c r="J100" i="16" s="1"/>
  <c r="I98" i="16"/>
  <c r="J98" i="16" s="1"/>
  <c r="I96" i="16"/>
  <c r="J96" i="16" s="1"/>
  <c r="I94" i="16"/>
  <c r="J94" i="16" s="1"/>
  <c r="I92" i="16"/>
  <c r="J92" i="16" s="1"/>
  <c r="I90" i="16"/>
  <c r="J90" i="16" s="1"/>
  <c r="I89" i="16"/>
  <c r="J89" i="16" s="1"/>
  <c r="I87" i="16"/>
  <c r="J87" i="16" s="1"/>
  <c r="I85" i="16"/>
  <c r="J85" i="16" s="1"/>
  <c r="I83" i="16"/>
  <c r="J83" i="16" s="1"/>
  <c r="I81" i="16"/>
  <c r="J81" i="16" s="1"/>
  <c r="I80" i="16"/>
  <c r="J80" i="16" s="1"/>
  <c r="I79" i="16"/>
  <c r="J79" i="16" s="1"/>
  <c r="I78" i="16"/>
  <c r="J78" i="16" s="1"/>
  <c r="I73" i="16"/>
  <c r="J73" i="16" s="1"/>
  <c r="I72" i="16"/>
  <c r="J72" i="16" s="1"/>
  <c r="I70" i="16"/>
  <c r="J70" i="16" s="1"/>
  <c r="I68" i="16"/>
  <c r="J68" i="16" s="1"/>
  <c r="I66" i="16"/>
  <c r="J66" i="16" s="1"/>
  <c r="I64" i="16"/>
  <c r="J64" i="16" s="1"/>
  <c r="I62" i="16"/>
  <c r="J62" i="16" s="1"/>
  <c r="I61" i="16"/>
  <c r="J61" i="16" s="1"/>
  <c r="I59" i="16"/>
  <c r="J59" i="16" s="1"/>
  <c r="I57" i="16"/>
  <c r="J57" i="16" s="1"/>
  <c r="I55" i="16"/>
  <c r="J55" i="16" s="1"/>
  <c r="I53" i="16"/>
  <c r="J53" i="16" s="1"/>
  <c r="I52" i="16"/>
  <c r="J52" i="16" s="1"/>
  <c r="I51" i="16"/>
  <c r="J51" i="16" s="1"/>
  <c r="I50" i="16"/>
  <c r="J50" i="16" s="1"/>
  <c r="I42" i="16"/>
  <c r="I36" i="16"/>
  <c r="I34" i="16"/>
  <c r="I33" i="16"/>
  <c r="I31" i="16"/>
  <c r="I29" i="16"/>
  <c r="I27" i="16"/>
  <c r="I25" i="16"/>
  <c r="I24" i="16"/>
  <c r="I23" i="16"/>
  <c r="I22" i="16"/>
  <c r="K48" i="16"/>
  <c r="K20" i="16"/>
  <c r="K76" i="16"/>
  <c r="K46" i="16"/>
  <c r="K47" i="16"/>
  <c r="K74" i="16"/>
  <c r="K75" i="16"/>
  <c r="K102" i="16"/>
  <c r="K103" i="16"/>
  <c r="K130" i="16"/>
  <c r="K131" i="16"/>
  <c r="K158" i="16"/>
  <c r="K159" i="16"/>
  <c r="K186" i="16"/>
  <c r="K187" i="16"/>
  <c r="K213" i="16"/>
  <c r="K212" i="16"/>
  <c r="K241" i="16"/>
  <c r="K240" i="16"/>
  <c r="K268" i="16"/>
  <c r="K269" i="16"/>
  <c r="K293" i="16"/>
  <c r="K272" i="16"/>
  <c r="K273" i="16"/>
  <c r="K274" i="16"/>
  <c r="K275" i="16"/>
  <c r="K276" i="16"/>
  <c r="K277" i="16"/>
  <c r="K278" i="16"/>
  <c r="K279" i="16"/>
  <c r="K280" i="16"/>
  <c r="K281" i="16"/>
  <c r="K282" i="16"/>
  <c r="K283" i="16"/>
  <c r="K284" i="16"/>
  <c r="K285" i="16"/>
  <c r="K286" i="16"/>
  <c r="K287" i="16"/>
  <c r="K288" i="16"/>
  <c r="K289" i="16"/>
  <c r="K290" i="16"/>
  <c r="K291" i="16"/>
  <c r="K292" i="16"/>
  <c r="K271" i="16"/>
  <c r="K270" i="16"/>
  <c r="K267" i="16"/>
  <c r="K244" i="16"/>
  <c r="K245" i="16"/>
  <c r="K246" i="16"/>
  <c r="K247" i="16"/>
  <c r="K248" i="16"/>
  <c r="K249" i="16"/>
  <c r="K250" i="16"/>
  <c r="K251" i="16"/>
  <c r="K252" i="16"/>
  <c r="K253" i="16"/>
  <c r="K254" i="16"/>
  <c r="K255" i="16"/>
  <c r="K256" i="16"/>
  <c r="K257" i="16"/>
  <c r="K258" i="16"/>
  <c r="K259" i="16"/>
  <c r="K260" i="16"/>
  <c r="K261" i="16"/>
  <c r="K262" i="16"/>
  <c r="K263" i="16"/>
  <c r="K264" i="16"/>
  <c r="K265" i="16"/>
  <c r="K266" i="16"/>
  <c r="K243" i="16"/>
  <c r="K242" i="16"/>
  <c r="K239" i="16"/>
  <c r="K216" i="16"/>
  <c r="K217" i="16"/>
  <c r="K218" i="16"/>
  <c r="K219" i="16"/>
  <c r="K220" i="16"/>
  <c r="K221" i="16"/>
  <c r="K222" i="16"/>
  <c r="K223" i="16"/>
  <c r="K224" i="16"/>
  <c r="K225" i="16"/>
  <c r="K226" i="16"/>
  <c r="K227" i="16"/>
  <c r="K228" i="16"/>
  <c r="K229" i="16"/>
  <c r="K230" i="16"/>
  <c r="K231" i="16"/>
  <c r="K232" i="16"/>
  <c r="K233" i="16"/>
  <c r="K234" i="16"/>
  <c r="K235" i="16"/>
  <c r="K236" i="16"/>
  <c r="K237" i="16"/>
  <c r="K238" i="16"/>
  <c r="K215" i="16"/>
  <c r="K214" i="16"/>
  <c r="K190" i="16"/>
  <c r="K191" i="16"/>
  <c r="K192" i="16"/>
  <c r="K193" i="16"/>
  <c r="K194" i="16"/>
  <c r="K195" i="16"/>
  <c r="K196" i="16"/>
  <c r="K197" i="16"/>
  <c r="K198" i="16"/>
  <c r="K199" i="16"/>
  <c r="K200" i="16"/>
  <c r="K201" i="16"/>
  <c r="K202" i="16"/>
  <c r="K203" i="16"/>
  <c r="K204" i="16"/>
  <c r="K205" i="16"/>
  <c r="K206" i="16"/>
  <c r="K207" i="16"/>
  <c r="K208" i="16"/>
  <c r="K209" i="16"/>
  <c r="K210" i="16"/>
  <c r="K211" i="16"/>
  <c r="K189" i="16"/>
  <c r="K188" i="16"/>
  <c r="K185" i="16"/>
  <c r="K162" i="16"/>
  <c r="K163" i="16"/>
  <c r="K164" i="16"/>
  <c r="K165" i="16"/>
  <c r="K166" i="16"/>
  <c r="K167" i="16"/>
  <c r="K168" i="16"/>
  <c r="K169" i="16"/>
  <c r="K170" i="16"/>
  <c r="K171" i="16"/>
  <c r="K172" i="16"/>
  <c r="K173" i="16"/>
  <c r="K174" i="16"/>
  <c r="K175" i="16"/>
  <c r="K176" i="16"/>
  <c r="K177" i="16"/>
  <c r="K178" i="16"/>
  <c r="K179" i="16"/>
  <c r="K180" i="16"/>
  <c r="K181" i="16"/>
  <c r="K182" i="16"/>
  <c r="K183" i="16"/>
  <c r="K184" i="16"/>
  <c r="K161" i="16"/>
  <c r="K160" i="16"/>
  <c r="K157" i="16"/>
  <c r="K134" i="16"/>
  <c r="K135" i="16"/>
  <c r="K136" i="16"/>
  <c r="K137" i="16"/>
  <c r="K138" i="16"/>
  <c r="K139" i="16"/>
  <c r="K140" i="16"/>
  <c r="K141" i="16"/>
  <c r="K142" i="16"/>
  <c r="K143" i="16"/>
  <c r="K144" i="16"/>
  <c r="K145" i="16"/>
  <c r="K146" i="16"/>
  <c r="K147" i="16"/>
  <c r="K148" i="16"/>
  <c r="K149" i="16"/>
  <c r="K150" i="16"/>
  <c r="K151" i="16"/>
  <c r="K152" i="16"/>
  <c r="K153" i="16"/>
  <c r="K154" i="16"/>
  <c r="K155" i="16"/>
  <c r="K156" i="16"/>
  <c r="K133" i="16"/>
  <c r="K132" i="16"/>
  <c r="K129" i="16"/>
  <c r="K106" i="16"/>
  <c r="K107" i="16"/>
  <c r="K108" i="16"/>
  <c r="K109" i="16"/>
  <c r="K110" i="16"/>
  <c r="K111" i="16"/>
  <c r="K112" i="16"/>
  <c r="K113" i="16"/>
  <c r="K114" i="16"/>
  <c r="K115" i="16"/>
  <c r="K116" i="16"/>
  <c r="K117" i="16"/>
  <c r="K118" i="16"/>
  <c r="K119" i="16"/>
  <c r="K120" i="16"/>
  <c r="K121" i="16"/>
  <c r="K122" i="16"/>
  <c r="K123" i="16"/>
  <c r="K124" i="16"/>
  <c r="K125" i="16"/>
  <c r="K126" i="16"/>
  <c r="K127" i="16"/>
  <c r="K128" i="16"/>
  <c r="K105" i="16"/>
  <c r="K104" i="16"/>
  <c r="K78" i="16"/>
  <c r="K79" i="16"/>
  <c r="K80" i="16"/>
  <c r="K81" i="16"/>
  <c r="K82" i="16"/>
  <c r="K83" i="16"/>
  <c r="K84" i="16"/>
  <c r="K85" i="16"/>
  <c r="K86" i="16"/>
  <c r="K87" i="16"/>
  <c r="K88" i="16"/>
  <c r="K89" i="16"/>
  <c r="K90" i="16"/>
  <c r="K91" i="16"/>
  <c r="K92" i="16"/>
  <c r="K93" i="16"/>
  <c r="K94" i="16"/>
  <c r="K95" i="16"/>
  <c r="K96" i="16"/>
  <c r="K97" i="16"/>
  <c r="K98" i="16"/>
  <c r="K99" i="16"/>
  <c r="K100" i="16"/>
  <c r="K101" i="16"/>
  <c r="K77" i="16"/>
  <c r="K50" i="16"/>
  <c r="K51" i="16"/>
  <c r="K52" i="16"/>
  <c r="K53" i="16"/>
  <c r="K54" i="16"/>
  <c r="K55" i="16"/>
  <c r="K56" i="16"/>
  <c r="K57" i="16"/>
  <c r="K58" i="16"/>
  <c r="K59" i="16"/>
  <c r="K60" i="16"/>
  <c r="K61" i="16"/>
  <c r="K62" i="16"/>
  <c r="K63" i="16"/>
  <c r="K64" i="16"/>
  <c r="K65" i="16"/>
  <c r="K66" i="16"/>
  <c r="K67" i="16"/>
  <c r="K68" i="16"/>
  <c r="K69" i="16"/>
  <c r="K70" i="16"/>
  <c r="K71" i="16"/>
  <c r="K72" i="16"/>
  <c r="K73" i="16"/>
  <c r="K49"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J293" i="16"/>
  <c r="F290" i="16"/>
  <c r="J286" i="16"/>
  <c r="F279" i="16"/>
  <c r="F277" i="16"/>
  <c r="F275" i="16"/>
  <c r="F274" i="16"/>
  <c r="F273" i="16"/>
  <c r="F272" i="16"/>
  <c r="F264" i="16"/>
  <c r="J260" i="16"/>
  <c r="J256" i="16"/>
  <c r="F253" i="16"/>
  <c r="F251" i="16"/>
  <c r="F249" i="16"/>
  <c r="F247" i="16"/>
  <c r="F246" i="16"/>
  <c r="F245" i="16"/>
  <c r="F244" i="16"/>
  <c r="F236" i="16"/>
  <c r="J230" i="16"/>
  <c r="F225" i="16"/>
  <c r="F223" i="16"/>
  <c r="F221" i="16"/>
  <c r="F219" i="16"/>
  <c r="F218" i="16"/>
  <c r="F217" i="16"/>
  <c r="F216" i="16"/>
  <c r="J208" i="16"/>
  <c r="F208" i="16"/>
  <c r="J204" i="16"/>
  <c r="J200" i="16"/>
  <c r="F197" i="16"/>
  <c r="F195" i="16"/>
  <c r="F193" i="16"/>
  <c r="F192" i="16"/>
  <c r="J191" i="16"/>
  <c r="F191" i="16"/>
  <c r="F190" i="16"/>
  <c r="F182" i="16"/>
  <c r="F171" i="16"/>
  <c r="F169" i="16"/>
  <c r="F167" i="16"/>
  <c r="F165" i="16"/>
  <c r="F164" i="16"/>
  <c r="F163" i="16"/>
  <c r="F162" i="16"/>
  <c r="F154" i="16"/>
  <c r="F143" i="16"/>
  <c r="F141" i="16"/>
  <c r="F139" i="16"/>
  <c r="F137" i="16"/>
  <c r="F136" i="16"/>
  <c r="F135" i="16"/>
  <c r="F134" i="16"/>
  <c r="F126" i="16"/>
  <c r="F115" i="16"/>
  <c r="F113" i="16"/>
  <c r="F111" i="16"/>
  <c r="F109" i="16"/>
  <c r="F108" i="16"/>
  <c r="F107" i="16"/>
  <c r="F106" i="16"/>
  <c r="F98" i="16"/>
  <c r="F87" i="16"/>
  <c r="F85" i="16"/>
  <c r="F83" i="16"/>
  <c r="F81" i="16"/>
  <c r="F80" i="16"/>
  <c r="F79" i="16"/>
  <c r="F78" i="16"/>
  <c r="F70" i="16"/>
  <c r="F59" i="16"/>
  <c r="F57" i="16"/>
  <c r="F55" i="16"/>
  <c r="F53" i="16"/>
  <c r="F52" i="16"/>
  <c r="F51" i="16"/>
  <c r="F50" i="16"/>
  <c r="I45" i="16"/>
  <c r="J45" i="16" s="1"/>
  <c r="I44" i="16"/>
  <c r="J44" i="16" s="1"/>
  <c r="E7" i="16" l="1"/>
  <c r="D7" i="16"/>
  <c r="E15" i="16"/>
  <c r="E14" i="16"/>
  <c r="E13" i="16"/>
  <c r="E10" i="16"/>
  <c r="E12" i="16"/>
  <c r="E11" i="16"/>
  <c r="E9" i="16"/>
  <c r="E8" i="16"/>
  <c r="D15" i="16"/>
  <c r="D14" i="16"/>
  <c r="D11" i="16"/>
  <c r="D13" i="16"/>
  <c r="D12" i="16"/>
  <c r="D10" i="16"/>
  <c r="D9" i="16"/>
  <c r="D8" i="16"/>
  <c r="J42" i="16"/>
  <c r="F42" i="16"/>
  <c r="I40" i="16"/>
  <c r="J40" i="16" s="1"/>
  <c r="I38" i="16"/>
  <c r="J38" i="16" s="1"/>
  <c r="J36" i="16"/>
  <c r="J34" i="16"/>
  <c r="F9" i="16" l="1"/>
  <c r="G9" i="16" s="1"/>
  <c r="F15" i="16"/>
  <c r="G15" i="16" s="1"/>
  <c r="F12" i="16"/>
  <c r="G12" i="16" s="1"/>
  <c r="F10" i="16"/>
  <c r="G10" i="16" s="1"/>
  <c r="F13" i="16"/>
  <c r="G13" i="16" s="1"/>
  <c r="F8" i="16"/>
  <c r="G8" i="16" s="1"/>
  <c r="F11" i="16"/>
  <c r="G11" i="16" s="1"/>
  <c r="F14" i="16"/>
  <c r="G14" i="16" s="1"/>
  <c r="F7" i="16"/>
  <c r="G7" i="16" s="1"/>
  <c r="J33" i="16"/>
  <c r="J31" i="16"/>
  <c r="F31" i="16"/>
  <c r="J29" i="16"/>
  <c r="F29" i="16"/>
  <c r="J27" i="16"/>
  <c r="F27" i="16"/>
  <c r="J23" i="16"/>
  <c r="J24" i="16"/>
  <c r="J25" i="16"/>
  <c r="F25" i="16"/>
  <c r="J22" i="16"/>
  <c r="F24" i="16"/>
  <c r="F23" i="16"/>
  <c r="F22" i="16"/>
  <c r="D6" i="16" l="1"/>
  <c r="E6" i="16"/>
  <c r="N17" i="10"/>
  <c r="O17" i="10" s="1"/>
  <c r="N16" i="10"/>
  <c r="N15" i="10"/>
  <c r="N14" i="10"/>
  <c r="O14" i="10" s="1"/>
  <c r="N13" i="10"/>
  <c r="O13" i="10" s="1"/>
  <c r="N12" i="10"/>
  <c r="O12" i="10" s="1"/>
  <c r="N11" i="10"/>
  <c r="O11" i="10" s="1"/>
  <c r="N10" i="10"/>
  <c r="O10" i="10" s="1"/>
  <c r="N9" i="10"/>
  <c r="O9" i="10" s="1"/>
  <c r="N8" i="10"/>
  <c r="O8" i="10" s="1"/>
  <c r="N7" i="10"/>
  <c r="O7" i="10" s="1"/>
  <c r="N6" i="10"/>
  <c r="N5" i="10"/>
  <c r="O5" i="10" s="1"/>
  <c r="V24" i="10"/>
  <c r="V25" i="10"/>
  <c r="V26" i="10"/>
  <c r="V27" i="10"/>
  <c r="V28" i="10"/>
  <c r="V40" i="10"/>
  <c r="V41" i="10"/>
  <c r="V42" i="10"/>
  <c r="V43" i="10"/>
  <c r="V44" i="10"/>
  <c r="V45" i="10"/>
  <c r="V46" i="10"/>
  <c r="V47" i="10"/>
  <c r="V48" i="10"/>
  <c r="V49" i="10"/>
  <c r="V50" i="10"/>
  <c r="V51" i="10"/>
  <c r="V52" i="10"/>
  <c r="V53" i="10"/>
  <c r="V54" i="10"/>
  <c r="V55" i="10"/>
  <c r="V56" i="10"/>
  <c r="V57" i="10"/>
  <c r="V63" i="10"/>
  <c r="V64" i="10"/>
  <c r="V65" i="10"/>
  <c r="V67" i="10"/>
  <c r="V68" i="10"/>
  <c r="V71" i="10"/>
  <c r="V72" i="10"/>
  <c r="V73" i="10"/>
  <c r="V74" i="10"/>
  <c r="V75" i="10"/>
  <c r="V76" i="10"/>
  <c r="V77" i="10"/>
  <c r="V78" i="10"/>
  <c r="V79" i="10"/>
  <c r="V80" i="10"/>
  <c r="V81" i="10"/>
  <c r="U69" i="10"/>
  <c r="V69" i="10" s="1"/>
  <c r="U66" i="10"/>
  <c r="V66" i="10" s="1"/>
  <c r="U58" i="10"/>
  <c r="V58" i="10" s="1"/>
  <c r="U82" i="10"/>
  <c r="V82" i="10" s="1"/>
  <c r="U83" i="10"/>
  <c r="V83" i="10" s="1"/>
  <c r="U84" i="10"/>
  <c r="V84" i="10" s="1"/>
  <c r="U85" i="10"/>
  <c r="V85" i="10" s="1"/>
  <c r="U86" i="10"/>
  <c r="V86" i="10" s="1"/>
  <c r="U87" i="10"/>
  <c r="V87" i="10" s="1"/>
  <c r="U88" i="10"/>
  <c r="V88" i="10" s="1"/>
  <c r="U89" i="10"/>
  <c r="V89" i="10" s="1"/>
  <c r="U90" i="10"/>
  <c r="V90" i="10" s="1"/>
  <c r="U91" i="10"/>
  <c r="V91" i="10" s="1"/>
  <c r="U92" i="10"/>
  <c r="V92" i="10" s="1"/>
  <c r="U93" i="10"/>
  <c r="V93" i="10" s="1"/>
  <c r="U94" i="10"/>
  <c r="V94" i="10" s="1"/>
  <c r="U95" i="10"/>
  <c r="V95" i="10" s="1"/>
  <c r="U96" i="10"/>
  <c r="V96" i="10" s="1"/>
  <c r="U97" i="10"/>
  <c r="V97" i="10" s="1"/>
  <c r="U98" i="10"/>
  <c r="V98" i="10" s="1"/>
  <c r="U99" i="10"/>
  <c r="V99" i="10" s="1"/>
  <c r="U100" i="10"/>
  <c r="V100" i="10" s="1"/>
  <c r="U101" i="10"/>
  <c r="V101" i="10" s="1"/>
  <c r="U102" i="10"/>
  <c r="V102" i="10" s="1"/>
  <c r="U103" i="10"/>
  <c r="V103" i="10" s="1"/>
  <c r="U104" i="10"/>
  <c r="V104" i="10" s="1"/>
  <c r="U105" i="10"/>
  <c r="V105" i="10" s="1"/>
  <c r="U106" i="10"/>
  <c r="V106" i="10" s="1"/>
  <c r="U107" i="10"/>
  <c r="V107" i="10" s="1"/>
  <c r="U108" i="10"/>
  <c r="V108" i="10" s="1"/>
  <c r="U109" i="10"/>
  <c r="V109" i="10" s="1"/>
  <c r="U110" i="10"/>
  <c r="V110" i="10" s="1"/>
  <c r="U111" i="10"/>
  <c r="V111" i="10" s="1"/>
  <c r="U112" i="10"/>
  <c r="V112" i="10" s="1"/>
  <c r="U113" i="10"/>
  <c r="V113" i="10" s="1"/>
  <c r="U114" i="10"/>
  <c r="V114" i="10" s="1"/>
  <c r="U115" i="10"/>
  <c r="V115" i="10" s="1"/>
  <c r="U116" i="10"/>
  <c r="V116" i="10" s="1"/>
  <c r="U117" i="10"/>
  <c r="V117" i="10" s="1"/>
  <c r="U118" i="10"/>
  <c r="V118" i="10" s="1"/>
  <c r="U119" i="10"/>
  <c r="V119" i="10" s="1"/>
  <c r="U120" i="10"/>
  <c r="V120" i="10" s="1"/>
  <c r="U121" i="10"/>
  <c r="V121" i="10" s="1"/>
  <c r="U122" i="10"/>
  <c r="V122" i="10" s="1"/>
  <c r="U123" i="10"/>
  <c r="V123" i="10" s="1"/>
  <c r="U124" i="10"/>
  <c r="V124" i="10" s="1"/>
  <c r="U125" i="10"/>
  <c r="V125" i="10" s="1"/>
  <c r="U126" i="10"/>
  <c r="V126" i="10" s="1"/>
  <c r="U127" i="10"/>
  <c r="V127" i="10" s="1"/>
  <c r="U128" i="10"/>
  <c r="V128" i="10" s="1"/>
  <c r="U129" i="10"/>
  <c r="V129" i="10" s="1"/>
  <c r="U130" i="10"/>
  <c r="V130" i="10" s="1"/>
  <c r="U131" i="10"/>
  <c r="V131" i="10" s="1"/>
  <c r="U132" i="10"/>
  <c r="V132" i="10" s="1"/>
  <c r="U133" i="10"/>
  <c r="V133" i="10" s="1"/>
  <c r="U134" i="10"/>
  <c r="V134" i="10" s="1"/>
  <c r="U135" i="10"/>
  <c r="V135" i="10" s="1"/>
  <c r="U136" i="10"/>
  <c r="V136" i="10" s="1"/>
  <c r="U137" i="10"/>
  <c r="V137" i="10" s="1"/>
  <c r="U138" i="10"/>
  <c r="V138" i="10" s="1"/>
  <c r="U139" i="10"/>
  <c r="V139" i="10" s="1"/>
  <c r="U140" i="10"/>
  <c r="V140" i="10" s="1"/>
  <c r="U141" i="10"/>
  <c r="V141" i="10" s="1"/>
  <c r="U142" i="10"/>
  <c r="V142" i="10" s="1"/>
  <c r="U143" i="10"/>
  <c r="V143" i="10" s="1"/>
  <c r="U144" i="10"/>
  <c r="V144" i="10" s="1"/>
  <c r="U145" i="10"/>
  <c r="V145" i="10" s="1"/>
  <c r="U146" i="10"/>
  <c r="V146" i="10" s="1"/>
  <c r="U147" i="10"/>
  <c r="V147" i="10" s="1"/>
  <c r="U148" i="10"/>
  <c r="V148" i="10" s="1"/>
  <c r="U149" i="10"/>
  <c r="V149" i="10" s="1"/>
  <c r="U150" i="10"/>
  <c r="V150" i="10" s="1"/>
  <c r="U151" i="10"/>
  <c r="V151" i="10" s="1"/>
  <c r="U152" i="10"/>
  <c r="V152" i="10" s="1"/>
  <c r="U153" i="10"/>
  <c r="V153" i="10" s="1"/>
  <c r="U154" i="10"/>
  <c r="V154" i="10" s="1"/>
  <c r="U155" i="10"/>
  <c r="V155" i="10" s="1"/>
  <c r="U156" i="10"/>
  <c r="V156" i="10" s="1"/>
  <c r="U157" i="10"/>
  <c r="V157" i="10" s="1"/>
  <c r="U158" i="10"/>
  <c r="V158" i="10" s="1"/>
  <c r="U159" i="10"/>
  <c r="V159" i="10" s="1"/>
  <c r="U160" i="10"/>
  <c r="V160" i="10" s="1"/>
  <c r="U161" i="10"/>
  <c r="V161" i="10" s="1"/>
  <c r="U162" i="10"/>
  <c r="V162" i="10" s="1"/>
  <c r="U163" i="10"/>
  <c r="V163" i="10" s="1"/>
  <c r="U164" i="10"/>
  <c r="V164" i="10" s="1"/>
  <c r="U165" i="10"/>
  <c r="V165" i="10" s="1"/>
  <c r="U166" i="10"/>
  <c r="V166" i="10" s="1"/>
  <c r="U167" i="10"/>
  <c r="V167" i="10" s="1"/>
  <c r="U168" i="10"/>
  <c r="V168" i="10" s="1"/>
  <c r="U169" i="10"/>
  <c r="V169" i="10" s="1"/>
  <c r="U170" i="10"/>
  <c r="V170" i="10" s="1"/>
  <c r="U171" i="10"/>
  <c r="V171" i="10" s="1"/>
  <c r="U172" i="10"/>
  <c r="V172" i="10" s="1"/>
  <c r="U173" i="10"/>
  <c r="V173" i="10" s="1"/>
  <c r="U174" i="10"/>
  <c r="V174" i="10" s="1"/>
  <c r="U175" i="10"/>
  <c r="V175" i="10" s="1"/>
  <c r="U176" i="10"/>
  <c r="V176" i="10" s="1"/>
  <c r="U177" i="10"/>
  <c r="V177" i="10" s="1"/>
  <c r="U178" i="10"/>
  <c r="V178" i="10" s="1"/>
  <c r="U179" i="10"/>
  <c r="V179" i="10" s="1"/>
  <c r="U180" i="10"/>
  <c r="V180" i="10" s="1"/>
  <c r="U181" i="10"/>
  <c r="V181" i="10" s="1"/>
  <c r="U182" i="10"/>
  <c r="V182" i="10" s="1"/>
  <c r="U183" i="10"/>
  <c r="V183" i="10" s="1"/>
  <c r="U184" i="10"/>
  <c r="V184" i="10" s="1"/>
  <c r="U185" i="10"/>
  <c r="V185" i="10" s="1"/>
  <c r="U186" i="10"/>
  <c r="V186" i="10" s="1"/>
  <c r="U187" i="10"/>
  <c r="V187" i="10" s="1"/>
  <c r="U188" i="10"/>
  <c r="V188" i="10" s="1"/>
  <c r="U189" i="10"/>
  <c r="V189" i="10" s="1"/>
  <c r="U190" i="10"/>
  <c r="V190" i="10" s="1"/>
  <c r="U191" i="10"/>
  <c r="V191" i="10" s="1"/>
  <c r="U192" i="10"/>
  <c r="V192" i="10" s="1"/>
  <c r="U193" i="10"/>
  <c r="V193" i="10" s="1"/>
  <c r="U194" i="10"/>
  <c r="V194" i="10" s="1"/>
  <c r="U195" i="10"/>
  <c r="V195" i="10" s="1"/>
  <c r="U196" i="10"/>
  <c r="V196" i="10" s="1"/>
  <c r="U197" i="10"/>
  <c r="V197" i="10" s="1"/>
  <c r="U198" i="10"/>
  <c r="V198" i="10" s="1"/>
  <c r="U199" i="10"/>
  <c r="V199" i="10" s="1"/>
  <c r="U200" i="10"/>
  <c r="V200" i="10" s="1"/>
  <c r="U201" i="10"/>
  <c r="V201" i="10" s="1"/>
  <c r="U202" i="10"/>
  <c r="V202" i="10" s="1"/>
  <c r="U203" i="10"/>
  <c r="V203" i="10" s="1"/>
  <c r="U204" i="10"/>
  <c r="V204" i="10" s="1"/>
  <c r="U205" i="10"/>
  <c r="V205" i="10" s="1"/>
  <c r="U206" i="10"/>
  <c r="V206" i="10" s="1"/>
  <c r="U207" i="10"/>
  <c r="V207" i="10" s="1"/>
  <c r="U208" i="10"/>
  <c r="V208" i="10" s="1"/>
  <c r="U209" i="10"/>
  <c r="V209" i="10" s="1"/>
  <c r="U210" i="10"/>
  <c r="V210" i="10" s="1"/>
  <c r="U211" i="10"/>
  <c r="V211" i="10" s="1"/>
  <c r="U212" i="10"/>
  <c r="V212" i="10" s="1"/>
  <c r="U213" i="10"/>
  <c r="V213" i="10" s="1"/>
  <c r="U214" i="10"/>
  <c r="V214" i="10" s="1"/>
  <c r="U215" i="10"/>
  <c r="V215" i="10" s="1"/>
  <c r="U216" i="10"/>
  <c r="V216" i="10" s="1"/>
  <c r="U217" i="10"/>
  <c r="V217" i="10" s="1"/>
  <c r="U218" i="10"/>
  <c r="V218" i="10" s="1"/>
  <c r="U219" i="10"/>
  <c r="V219" i="10" s="1"/>
  <c r="U220" i="10"/>
  <c r="V220" i="10" s="1"/>
  <c r="U221" i="10"/>
  <c r="V221" i="10" s="1"/>
  <c r="U222" i="10"/>
  <c r="V222" i="10" s="1"/>
  <c r="U223" i="10"/>
  <c r="V223" i="10" s="1"/>
  <c r="U224" i="10"/>
  <c r="V224" i="10" s="1"/>
  <c r="U225" i="10"/>
  <c r="V225" i="10" s="1"/>
  <c r="U226" i="10"/>
  <c r="V226" i="10" s="1"/>
  <c r="U227" i="10"/>
  <c r="V227" i="10" s="1"/>
  <c r="U228" i="10"/>
  <c r="V228" i="10" s="1"/>
  <c r="U229" i="10"/>
  <c r="V229" i="10" s="1"/>
  <c r="U230" i="10"/>
  <c r="V230" i="10" s="1"/>
  <c r="U231" i="10"/>
  <c r="V231" i="10" s="1"/>
  <c r="U232" i="10"/>
  <c r="V232" i="10" s="1"/>
  <c r="U233" i="10"/>
  <c r="V233" i="10" s="1"/>
  <c r="U234" i="10"/>
  <c r="V234" i="10" s="1"/>
  <c r="U235" i="10"/>
  <c r="V235" i="10" s="1"/>
  <c r="U236" i="10"/>
  <c r="V236" i="10" s="1"/>
  <c r="U237" i="10"/>
  <c r="V237" i="10" s="1"/>
  <c r="U238" i="10"/>
  <c r="V238" i="10" s="1"/>
  <c r="U239" i="10"/>
  <c r="V239" i="10" s="1"/>
  <c r="U240" i="10"/>
  <c r="V240" i="10" s="1"/>
  <c r="U241" i="10"/>
  <c r="V241" i="10" s="1"/>
  <c r="U242" i="10"/>
  <c r="V242" i="10" s="1"/>
  <c r="U243" i="10"/>
  <c r="V243" i="10" s="1"/>
  <c r="U244" i="10"/>
  <c r="V244" i="10" s="1"/>
  <c r="U245" i="10"/>
  <c r="V245" i="10" s="1"/>
  <c r="U246" i="10"/>
  <c r="V246" i="10" s="1"/>
  <c r="U247" i="10"/>
  <c r="V247" i="10" s="1"/>
  <c r="U248" i="10"/>
  <c r="V248" i="10" s="1"/>
  <c r="U249" i="10"/>
  <c r="V249" i="10" s="1"/>
  <c r="U250" i="10"/>
  <c r="V250" i="10" s="1"/>
  <c r="U251" i="10"/>
  <c r="V251" i="10" s="1"/>
  <c r="U252" i="10"/>
  <c r="V252" i="10" s="1"/>
  <c r="U253" i="10"/>
  <c r="V253" i="10" s="1"/>
  <c r="U254" i="10"/>
  <c r="V254" i="10" s="1"/>
  <c r="U255" i="10"/>
  <c r="V255" i="10" s="1"/>
  <c r="U256" i="10"/>
  <c r="V256" i="10" s="1"/>
  <c r="U257" i="10"/>
  <c r="V257" i="10" s="1"/>
  <c r="U258" i="10"/>
  <c r="V258" i="10" s="1"/>
  <c r="U259" i="10"/>
  <c r="V259" i="10" s="1"/>
  <c r="U260" i="10"/>
  <c r="V260" i="10" s="1"/>
  <c r="U261" i="10"/>
  <c r="V261" i="10" s="1"/>
  <c r="U262" i="10"/>
  <c r="V262" i="10" s="1"/>
  <c r="U263" i="10"/>
  <c r="V263" i="10" s="1"/>
  <c r="U264" i="10"/>
  <c r="V264" i="10" s="1"/>
  <c r="U265" i="10"/>
  <c r="V265" i="10" s="1"/>
  <c r="U266" i="10"/>
  <c r="V266" i="10" s="1"/>
  <c r="U267" i="10"/>
  <c r="V267" i="10" s="1"/>
  <c r="U268" i="10"/>
  <c r="V268" i="10" s="1"/>
  <c r="U269" i="10"/>
  <c r="V269" i="10" s="1"/>
  <c r="U270" i="10"/>
  <c r="V270" i="10" s="1"/>
  <c r="U271" i="10"/>
  <c r="V271" i="10" s="1"/>
  <c r="U272" i="10"/>
  <c r="V272" i="10" s="1"/>
  <c r="U273" i="10"/>
  <c r="V273" i="10" s="1"/>
  <c r="U274" i="10"/>
  <c r="V274" i="10" s="1"/>
  <c r="U275" i="10"/>
  <c r="V275" i="10" s="1"/>
  <c r="U276" i="10"/>
  <c r="V276" i="10" s="1"/>
  <c r="U277" i="10"/>
  <c r="V277" i="10" s="1"/>
  <c r="U278" i="10"/>
  <c r="V278" i="10" s="1"/>
  <c r="U279" i="10"/>
  <c r="V279" i="10" s="1"/>
  <c r="U280" i="10"/>
  <c r="V280" i="10" s="1"/>
  <c r="U281" i="10"/>
  <c r="V281" i="10" s="1"/>
  <c r="U282" i="10"/>
  <c r="V282" i="10" s="1"/>
  <c r="U283" i="10"/>
  <c r="V283" i="10" s="1"/>
  <c r="U284" i="10"/>
  <c r="V284" i="10" s="1"/>
  <c r="U285" i="10"/>
  <c r="V285" i="10" s="1"/>
  <c r="U286" i="10"/>
  <c r="V286" i="10" s="1"/>
  <c r="U287" i="10"/>
  <c r="V287" i="10" s="1"/>
  <c r="U288" i="10"/>
  <c r="V288" i="10" s="1"/>
  <c r="U289" i="10"/>
  <c r="V289" i="10" s="1"/>
  <c r="U290" i="10"/>
  <c r="V290" i="10" s="1"/>
  <c r="U291" i="10"/>
  <c r="V291" i="10" s="1"/>
  <c r="U292" i="10"/>
  <c r="V292" i="10" s="1"/>
  <c r="U293" i="10"/>
  <c r="V293" i="10" s="1"/>
  <c r="U294" i="10"/>
  <c r="V294" i="10" s="1"/>
  <c r="U295" i="10"/>
  <c r="V295" i="10" s="1"/>
  <c r="U296" i="10"/>
  <c r="V296" i="10" s="1"/>
  <c r="U297" i="10"/>
  <c r="V297" i="10" s="1"/>
  <c r="U298" i="10"/>
  <c r="V298" i="10" s="1"/>
  <c r="U299" i="10"/>
  <c r="V299" i="10" s="1"/>
  <c r="U300" i="10"/>
  <c r="V300" i="10" s="1"/>
  <c r="U301" i="10"/>
  <c r="V301" i="10" s="1"/>
  <c r="U302" i="10"/>
  <c r="V302" i="10" s="1"/>
  <c r="U303" i="10"/>
  <c r="V303" i="10" s="1"/>
  <c r="U304" i="10"/>
  <c r="V304" i="10" s="1"/>
  <c r="U305" i="10"/>
  <c r="V305" i="10" s="1"/>
  <c r="U306" i="10"/>
  <c r="V306" i="10" s="1"/>
  <c r="U307" i="10"/>
  <c r="V307" i="10" s="1"/>
  <c r="U308" i="10"/>
  <c r="V308" i="10" s="1"/>
  <c r="U309" i="10"/>
  <c r="V309" i="10" s="1"/>
  <c r="U310" i="10"/>
  <c r="V310" i="10" s="1"/>
  <c r="U311" i="10"/>
  <c r="V311" i="10" s="1"/>
  <c r="U312" i="10"/>
  <c r="V312" i="10" s="1"/>
  <c r="U313" i="10"/>
  <c r="V313" i="10" s="1"/>
  <c r="U314" i="10"/>
  <c r="V314" i="10" s="1"/>
  <c r="U315" i="10"/>
  <c r="V315" i="10" s="1"/>
  <c r="U316" i="10"/>
  <c r="V316" i="10" s="1"/>
  <c r="U317" i="10"/>
  <c r="V317" i="10" s="1"/>
  <c r="U318" i="10"/>
  <c r="V318" i="10" s="1"/>
  <c r="U319" i="10"/>
  <c r="V319" i="10" s="1"/>
  <c r="U320" i="10"/>
  <c r="V320" i="10" s="1"/>
  <c r="U321" i="10"/>
  <c r="V321" i="10" s="1"/>
  <c r="U322" i="10"/>
  <c r="V322" i="10" s="1"/>
  <c r="U323" i="10"/>
  <c r="V323" i="10" s="1"/>
  <c r="U324" i="10"/>
  <c r="V324" i="10" s="1"/>
  <c r="U325" i="10"/>
  <c r="V325" i="10" s="1"/>
  <c r="U326" i="10"/>
  <c r="V326" i="10" s="1"/>
  <c r="U327" i="10"/>
  <c r="V327" i="10" s="1"/>
  <c r="U328" i="10"/>
  <c r="V328" i="10" s="1"/>
  <c r="U329" i="10"/>
  <c r="V329" i="10" s="1"/>
  <c r="U330" i="10"/>
  <c r="V330" i="10" s="1"/>
  <c r="U331" i="10"/>
  <c r="V331" i="10" s="1"/>
  <c r="U332" i="10"/>
  <c r="V332" i="10" s="1"/>
  <c r="U333" i="10"/>
  <c r="V333" i="10" s="1"/>
  <c r="U334" i="10"/>
  <c r="V334" i="10" s="1"/>
  <c r="U335" i="10"/>
  <c r="V335" i="10" s="1"/>
  <c r="U336" i="10"/>
  <c r="V336" i="10" s="1"/>
  <c r="U337" i="10"/>
  <c r="V337" i="10" s="1"/>
  <c r="U338" i="10"/>
  <c r="V338" i="10" s="1"/>
  <c r="U339" i="10"/>
  <c r="V339" i="10" s="1"/>
  <c r="U340" i="10"/>
  <c r="V340" i="10" s="1"/>
  <c r="U341" i="10"/>
  <c r="V341" i="10" s="1"/>
  <c r="U342" i="10"/>
  <c r="V342" i="10" s="1"/>
  <c r="U343" i="10"/>
  <c r="V343" i="10" s="1"/>
  <c r="U344" i="10"/>
  <c r="V344" i="10" s="1"/>
  <c r="U345" i="10"/>
  <c r="V345" i="10" s="1"/>
  <c r="U346" i="10"/>
  <c r="V346" i="10" s="1"/>
  <c r="U347" i="10"/>
  <c r="V347" i="10" s="1"/>
  <c r="U348" i="10"/>
  <c r="V348" i="10" s="1"/>
  <c r="U349" i="10"/>
  <c r="V349" i="10" s="1"/>
  <c r="U350" i="10"/>
  <c r="V350" i="10" s="1"/>
  <c r="U351" i="10"/>
  <c r="V351" i="10" s="1"/>
  <c r="U352" i="10"/>
  <c r="V352" i="10" s="1"/>
  <c r="U353" i="10"/>
  <c r="V353" i="10" s="1"/>
  <c r="U354" i="10"/>
  <c r="V354" i="10" s="1"/>
  <c r="U355" i="10"/>
  <c r="V355" i="10" s="1"/>
  <c r="U356" i="10"/>
  <c r="V356" i="10" s="1"/>
  <c r="U357" i="10"/>
  <c r="V357" i="10" s="1"/>
  <c r="U358" i="10"/>
  <c r="V358" i="10" s="1"/>
  <c r="U359" i="10"/>
  <c r="V359" i="10" s="1"/>
  <c r="U360" i="10"/>
  <c r="V360" i="10" s="1"/>
  <c r="U361" i="10"/>
  <c r="V361" i="10" s="1"/>
  <c r="U362" i="10"/>
  <c r="V362" i="10" s="1"/>
  <c r="U363" i="10"/>
  <c r="V363" i="10" s="1"/>
  <c r="U364" i="10"/>
  <c r="V364" i="10" s="1"/>
  <c r="U365" i="10"/>
  <c r="V365" i="10" s="1"/>
  <c r="U366" i="10"/>
  <c r="V366" i="10" s="1"/>
  <c r="U367" i="10"/>
  <c r="V367" i="10" s="1"/>
  <c r="U368" i="10"/>
  <c r="V368" i="10" s="1"/>
  <c r="U369" i="10"/>
  <c r="V369" i="10" s="1"/>
  <c r="U370" i="10"/>
  <c r="V370" i="10" s="1"/>
  <c r="U371" i="10"/>
  <c r="V371" i="10" s="1"/>
  <c r="U372" i="10"/>
  <c r="V372" i="10" s="1"/>
  <c r="U373" i="10"/>
  <c r="V373" i="10" s="1"/>
  <c r="U374" i="10"/>
  <c r="V374" i="10" s="1"/>
  <c r="U375" i="10"/>
  <c r="V375" i="10" s="1"/>
  <c r="U376" i="10"/>
  <c r="V376" i="10" s="1"/>
  <c r="U377" i="10"/>
  <c r="V377" i="10" s="1"/>
  <c r="U378" i="10"/>
  <c r="V378" i="10" s="1"/>
  <c r="U379" i="10"/>
  <c r="V379" i="10" s="1"/>
  <c r="U380" i="10"/>
  <c r="V380" i="10" s="1"/>
  <c r="U381" i="10"/>
  <c r="V381" i="10" s="1"/>
  <c r="U382" i="10"/>
  <c r="V382" i="10" s="1"/>
  <c r="U383" i="10"/>
  <c r="V383" i="10" s="1"/>
  <c r="U384" i="10"/>
  <c r="V384" i="10" s="1"/>
  <c r="U385" i="10"/>
  <c r="V385" i="10" s="1"/>
  <c r="U386" i="10"/>
  <c r="V386" i="10" s="1"/>
  <c r="U387" i="10"/>
  <c r="V387" i="10" s="1"/>
  <c r="U388" i="10"/>
  <c r="V388" i="10" s="1"/>
  <c r="U389" i="10"/>
  <c r="V389" i="10" s="1"/>
  <c r="U390" i="10"/>
  <c r="V390" i="10" s="1"/>
  <c r="U391" i="10"/>
  <c r="V391" i="10" s="1"/>
  <c r="U392" i="10"/>
  <c r="V392" i="10" s="1"/>
  <c r="U393" i="10"/>
  <c r="V393" i="10" s="1"/>
  <c r="U394" i="10"/>
  <c r="V394" i="10" s="1"/>
  <c r="U395" i="10"/>
  <c r="V395" i="10" s="1"/>
  <c r="U396" i="10"/>
  <c r="V396" i="10" s="1"/>
  <c r="U397" i="10"/>
  <c r="V397" i="10" s="1"/>
  <c r="U398" i="10"/>
  <c r="V398" i="10" s="1"/>
  <c r="U399" i="10"/>
  <c r="V399" i="10" s="1"/>
  <c r="U400" i="10"/>
  <c r="V400" i="10" s="1"/>
  <c r="U401" i="10"/>
  <c r="V401" i="10" s="1"/>
  <c r="U402" i="10"/>
  <c r="V402" i="10" s="1"/>
  <c r="U403" i="10"/>
  <c r="V403" i="10" s="1"/>
  <c r="U404" i="10"/>
  <c r="V404" i="10" s="1"/>
  <c r="U405" i="10"/>
  <c r="V405" i="10" s="1"/>
  <c r="U406" i="10"/>
  <c r="V406" i="10" s="1"/>
  <c r="U407" i="10"/>
  <c r="V407" i="10" s="1"/>
  <c r="U408" i="10"/>
  <c r="V408" i="10" s="1"/>
  <c r="U409" i="10"/>
  <c r="V409" i="10" s="1"/>
  <c r="U410" i="10"/>
  <c r="V410" i="10" s="1"/>
  <c r="U411" i="10"/>
  <c r="V411" i="10" s="1"/>
  <c r="U412" i="10"/>
  <c r="V412" i="10" s="1"/>
  <c r="U413" i="10"/>
  <c r="V413" i="10" s="1"/>
  <c r="U414" i="10"/>
  <c r="V414" i="10" s="1"/>
  <c r="U415" i="10"/>
  <c r="V415" i="10" s="1"/>
  <c r="U416" i="10"/>
  <c r="V416" i="10" s="1"/>
  <c r="U417" i="10"/>
  <c r="V417" i="10" s="1"/>
  <c r="U418" i="10"/>
  <c r="V418" i="10" s="1"/>
  <c r="U419" i="10"/>
  <c r="V419" i="10" s="1"/>
  <c r="U420" i="10"/>
  <c r="V420" i="10" s="1"/>
  <c r="U421" i="10"/>
  <c r="V421" i="10" s="1"/>
  <c r="U422" i="10"/>
  <c r="V422" i="10" s="1"/>
  <c r="U423" i="10"/>
  <c r="V423" i="10" s="1"/>
  <c r="U424" i="10"/>
  <c r="V424" i="10" s="1"/>
  <c r="U425" i="10"/>
  <c r="V425" i="10" s="1"/>
  <c r="U426" i="10"/>
  <c r="V426" i="10" s="1"/>
  <c r="U427" i="10"/>
  <c r="V427" i="10" s="1"/>
  <c r="U428" i="10"/>
  <c r="V428" i="10" s="1"/>
  <c r="U429" i="10"/>
  <c r="V429" i="10" s="1"/>
  <c r="U430" i="10"/>
  <c r="V430" i="10" s="1"/>
  <c r="U431" i="10"/>
  <c r="V431" i="10" s="1"/>
  <c r="U432" i="10"/>
  <c r="V432" i="10" s="1"/>
  <c r="U433" i="10"/>
  <c r="V433" i="10" s="1"/>
  <c r="U434" i="10"/>
  <c r="V434" i="10" s="1"/>
  <c r="U435" i="10"/>
  <c r="V435" i="10" s="1"/>
  <c r="U436" i="10"/>
  <c r="V436" i="10" s="1"/>
  <c r="U437" i="10"/>
  <c r="V437" i="10" s="1"/>
  <c r="U438" i="10"/>
  <c r="V438" i="10" s="1"/>
  <c r="U439" i="10"/>
  <c r="V439" i="10" s="1"/>
  <c r="U440" i="10"/>
  <c r="V440" i="10" s="1"/>
  <c r="U441" i="10"/>
  <c r="V441" i="10" s="1"/>
  <c r="U442" i="10"/>
  <c r="V442" i="10" s="1"/>
  <c r="U443" i="10"/>
  <c r="V443" i="10" s="1"/>
  <c r="U444" i="10"/>
  <c r="V444" i="10" s="1"/>
  <c r="U445" i="10"/>
  <c r="V445" i="10" s="1"/>
  <c r="U446" i="10"/>
  <c r="V446" i="10" s="1"/>
  <c r="U447" i="10"/>
  <c r="V447" i="10" s="1"/>
  <c r="U448" i="10"/>
  <c r="V448" i="10" s="1"/>
  <c r="U449" i="10"/>
  <c r="V449" i="10" s="1"/>
  <c r="U450" i="10"/>
  <c r="V450" i="10" s="1"/>
  <c r="U451" i="10"/>
  <c r="V451" i="10" s="1"/>
  <c r="U452" i="10"/>
  <c r="V452" i="10" s="1"/>
  <c r="U453" i="10"/>
  <c r="V453" i="10" s="1"/>
  <c r="U454" i="10"/>
  <c r="V454" i="10" s="1"/>
  <c r="U455" i="10"/>
  <c r="V455" i="10" s="1"/>
  <c r="U456" i="10"/>
  <c r="V456" i="10" s="1"/>
  <c r="U457" i="10"/>
  <c r="V457" i="10" s="1"/>
  <c r="U458" i="10"/>
  <c r="V458" i="10" s="1"/>
  <c r="U459" i="10"/>
  <c r="V459" i="10" s="1"/>
  <c r="U460" i="10"/>
  <c r="V460" i="10" s="1"/>
  <c r="U461" i="10"/>
  <c r="V461" i="10" s="1"/>
  <c r="U462" i="10"/>
  <c r="V462" i="10" s="1"/>
  <c r="U463" i="10"/>
  <c r="V463" i="10" s="1"/>
  <c r="U464" i="10"/>
  <c r="V464" i="10" s="1"/>
  <c r="U465" i="10"/>
  <c r="V465" i="10" s="1"/>
  <c r="U466" i="10"/>
  <c r="V466" i="10" s="1"/>
  <c r="U467" i="10"/>
  <c r="V467" i="10" s="1"/>
  <c r="U468" i="10"/>
  <c r="V468" i="10" s="1"/>
  <c r="U469" i="10"/>
  <c r="V469" i="10" s="1"/>
  <c r="U470" i="10"/>
  <c r="V470" i="10" s="1"/>
  <c r="U471" i="10"/>
  <c r="V471" i="10" s="1"/>
  <c r="U472" i="10"/>
  <c r="V472" i="10" s="1"/>
  <c r="U473" i="10"/>
  <c r="V473" i="10" s="1"/>
  <c r="U474" i="10"/>
  <c r="V474" i="10" s="1"/>
  <c r="U475" i="10"/>
  <c r="V475" i="10" s="1"/>
  <c r="U476" i="10"/>
  <c r="V476" i="10" s="1"/>
  <c r="U477" i="10"/>
  <c r="V477" i="10" s="1"/>
  <c r="U478" i="10"/>
  <c r="V478" i="10" s="1"/>
  <c r="U479" i="10"/>
  <c r="V479" i="10" s="1"/>
  <c r="U480" i="10"/>
  <c r="V480" i="10" s="1"/>
  <c r="U481" i="10"/>
  <c r="V481" i="10" s="1"/>
  <c r="U482" i="10"/>
  <c r="V482" i="10" s="1"/>
  <c r="U483" i="10"/>
  <c r="V483" i="10" s="1"/>
  <c r="U484" i="10"/>
  <c r="V484" i="10" s="1"/>
  <c r="U485" i="10"/>
  <c r="V485" i="10" s="1"/>
  <c r="U486" i="10"/>
  <c r="V486" i="10" s="1"/>
  <c r="U487" i="10"/>
  <c r="V487" i="10" s="1"/>
  <c r="U488" i="10"/>
  <c r="V488" i="10" s="1"/>
  <c r="U489" i="10"/>
  <c r="V489" i="10" s="1"/>
  <c r="U490" i="10"/>
  <c r="V490" i="10" s="1"/>
  <c r="U491" i="10"/>
  <c r="V491" i="10" s="1"/>
  <c r="U492" i="10"/>
  <c r="V492" i="10" s="1"/>
  <c r="U493" i="10"/>
  <c r="V493" i="10" s="1"/>
  <c r="U494" i="10"/>
  <c r="V494" i="10" s="1"/>
  <c r="U495" i="10"/>
  <c r="V495" i="10" s="1"/>
  <c r="U496" i="10"/>
  <c r="V496" i="10" s="1"/>
  <c r="U497" i="10"/>
  <c r="V497" i="10" s="1"/>
  <c r="U498" i="10"/>
  <c r="V498" i="10" s="1"/>
  <c r="U499" i="10"/>
  <c r="V499" i="10" s="1"/>
  <c r="U500" i="10"/>
  <c r="V500" i="10" s="1"/>
  <c r="U501" i="10"/>
  <c r="V501" i="10" s="1"/>
  <c r="U502" i="10"/>
  <c r="V502" i="10" s="1"/>
  <c r="U503" i="10"/>
  <c r="V503" i="10" s="1"/>
  <c r="U504" i="10"/>
  <c r="V504" i="10" s="1"/>
  <c r="U505" i="10"/>
  <c r="V505" i="10" s="1"/>
  <c r="U506" i="10"/>
  <c r="V506" i="10" s="1"/>
  <c r="U507" i="10"/>
  <c r="V507" i="10" s="1"/>
  <c r="U508" i="10"/>
  <c r="V508" i="10" s="1"/>
  <c r="U509" i="10"/>
  <c r="V509" i="10" s="1"/>
  <c r="U510" i="10"/>
  <c r="V510" i="10" s="1"/>
  <c r="U511" i="10"/>
  <c r="V511" i="10" s="1"/>
  <c r="U512" i="10"/>
  <c r="V512" i="10" s="1"/>
  <c r="U513" i="10"/>
  <c r="V513" i="10" s="1"/>
  <c r="U514" i="10"/>
  <c r="V514" i="10" s="1"/>
  <c r="U515" i="10"/>
  <c r="V515" i="10" s="1"/>
  <c r="U516" i="10"/>
  <c r="V516" i="10" s="1"/>
  <c r="U517" i="10"/>
  <c r="V517" i="10" s="1"/>
  <c r="U518" i="10"/>
  <c r="V518" i="10" s="1"/>
  <c r="U519" i="10"/>
  <c r="V519" i="10" s="1"/>
  <c r="U520" i="10"/>
  <c r="V520" i="10" s="1"/>
  <c r="U521" i="10"/>
  <c r="V521" i="10" s="1"/>
  <c r="U522" i="10"/>
  <c r="V522" i="10" s="1"/>
  <c r="U523" i="10"/>
  <c r="V523" i="10" s="1"/>
  <c r="U524" i="10"/>
  <c r="V524" i="10" s="1"/>
  <c r="U525" i="10"/>
  <c r="V525" i="10" s="1"/>
  <c r="U526" i="10"/>
  <c r="V526" i="10" s="1"/>
  <c r="U527" i="10"/>
  <c r="V527" i="10" s="1"/>
  <c r="U528" i="10"/>
  <c r="V528" i="10" s="1"/>
  <c r="U529" i="10"/>
  <c r="V529" i="10" s="1"/>
  <c r="U530" i="10"/>
  <c r="V530" i="10" s="1"/>
  <c r="U531" i="10"/>
  <c r="V531" i="10" s="1"/>
  <c r="U532" i="10"/>
  <c r="V532" i="10" s="1"/>
  <c r="U533" i="10"/>
  <c r="V533" i="10" s="1"/>
  <c r="U534" i="10"/>
  <c r="V534" i="10" s="1"/>
  <c r="U535" i="10"/>
  <c r="V535" i="10" s="1"/>
  <c r="U536" i="10"/>
  <c r="V536" i="10" s="1"/>
  <c r="U537" i="10"/>
  <c r="V537" i="10" s="1"/>
  <c r="U538" i="10"/>
  <c r="V538" i="10" s="1"/>
  <c r="U539" i="10"/>
  <c r="V539" i="10" s="1"/>
  <c r="U540" i="10"/>
  <c r="V540" i="10" s="1"/>
  <c r="U541" i="10"/>
  <c r="V541" i="10" s="1"/>
  <c r="U542" i="10"/>
  <c r="V542" i="10" s="1"/>
  <c r="U543" i="10"/>
  <c r="V543" i="10" s="1"/>
  <c r="U544" i="10"/>
  <c r="V544" i="10" s="1"/>
  <c r="U545" i="10"/>
  <c r="V545" i="10" s="1"/>
  <c r="U546" i="10"/>
  <c r="V546" i="10" s="1"/>
  <c r="U547" i="10"/>
  <c r="V547" i="10" s="1"/>
  <c r="U548" i="10"/>
  <c r="V548" i="10" s="1"/>
  <c r="U549" i="10"/>
  <c r="V549" i="10" s="1"/>
  <c r="U550" i="10"/>
  <c r="V550" i="10" s="1"/>
  <c r="U551" i="10"/>
  <c r="V551" i="10" s="1"/>
  <c r="U552" i="10"/>
  <c r="V552" i="10" s="1"/>
  <c r="U553" i="10"/>
  <c r="V553" i="10" s="1"/>
  <c r="U554" i="10"/>
  <c r="V554" i="10" s="1"/>
  <c r="U555" i="10"/>
  <c r="V555" i="10" s="1"/>
  <c r="U556" i="10"/>
  <c r="V556" i="10" s="1"/>
  <c r="U557" i="10"/>
  <c r="V557" i="10" s="1"/>
  <c r="U558" i="10"/>
  <c r="V558" i="10" s="1"/>
  <c r="U559" i="10"/>
  <c r="V559" i="10" s="1"/>
  <c r="U560" i="10"/>
  <c r="V560" i="10" s="1"/>
  <c r="U561" i="10"/>
  <c r="V561" i="10" s="1"/>
  <c r="U562" i="10"/>
  <c r="V562" i="10" s="1"/>
  <c r="U563" i="10"/>
  <c r="V563" i="10" s="1"/>
  <c r="U564" i="10"/>
  <c r="V564" i="10" s="1"/>
  <c r="U565" i="10"/>
  <c r="V565" i="10" s="1"/>
  <c r="U566" i="10"/>
  <c r="V566" i="10" s="1"/>
  <c r="U29" i="10"/>
  <c r="U30" i="10" s="1"/>
  <c r="U31" i="10" s="1"/>
  <c r="U32" i="10" s="1"/>
  <c r="U33" i="10" s="1"/>
  <c r="U34" i="10" s="1"/>
  <c r="U35" i="10" s="1"/>
  <c r="U36" i="10" s="1"/>
  <c r="U37" i="10" s="1"/>
  <c r="U38" i="10" s="1"/>
  <c r="U39" i="10" s="1"/>
  <c r="V39" i="10" s="1"/>
  <c r="F6" i="16" l="1"/>
  <c r="U70" i="10"/>
  <c r="V70" i="10" s="1"/>
  <c r="U59" i="10"/>
  <c r="V32" i="10"/>
  <c r="V36" i="10"/>
  <c r="V31" i="10"/>
  <c r="V38" i="10"/>
  <c r="V30" i="10"/>
  <c r="V37" i="10"/>
  <c r="V29" i="10"/>
  <c r="V35" i="10"/>
  <c r="V34" i="10"/>
  <c r="V33" i="10"/>
  <c r="O10" i="1"/>
  <c r="O7" i="1"/>
  <c r="G6" i="16" l="1"/>
  <c r="F16" i="16"/>
  <c r="U60" i="10"/>
  <c r="V59" i="10"/>
  <c r="V7" i="1" l="1"/>
  <c r="G16" i="16"/>
  <c r="V60" i="10"/>
  <c r="U61" i="10"/>
  <c r="P10" i="5"/>
  <c r="P5" i="5"/>
  <c r="P6" i="5"/>
  <c r="P7" i="5"/>
  <c r="P8" i="5"/>
  <c r="P4" i="5"/>
  <c r="O10" i="5"/>
  <c r="O5" i="5"/>
  <c r="O6" i="5"/>
  <c r="O7" i="5"/>
  <c r="O8" i="5"/>
  <c r="O4" i="5"/>
  <c r="T5" i="6"/>
  <c r="T4" i="6"/>
  <c r="X13" i="6"/>
  <c r="X12" i="6"/>
  <c r="X11" i="6"/>
  <c r="X10" i="6"/>
  <c r="X9" i="6"/>
  <c r="O5" i="6"/>
  <c r="O6" i="6"/>
  <c r="O7" i="6"/>
  <c r="O8" i="6"/>
  <c r="O9" i="6"/>
  <c r="O10" i="6"/>
  <c r="O11" i="6"/>
  <c r="O12" i="6"/>
  <c r="O13" i="6"/>
  <c r="O14" i="6"/>
  <c r="O15" i="6"/>
  <c r="O16" i="6"/>
  <c r="O17" i="6"/>
  <c r="Y10" i="10"/>
  <c r="Y11" i="10"/>
  <c r="Y12" i="10"/>
  <c r="Y13" i="10"/>
  <c r="Y14" i="10"/>
  <c r="T6" i="6" l="1"/>
  <c r="P11" i="5"/>
  <c r="N11" i="5" s="1"/>
  <c r="O11" i="5" s="1"/>
  <c r="O20" i="6"/>
  <c r="U62" i="10"/>
  <c r="V62" i="10" s="1"/>
  <c r="V61" i="10"/>
  <c r="U5" i="10"/>
  <c r="U4" i="10"/>
  <c r="O6" i="10"/>
  <c r="O20" i="10" s="1"/>
  <c r="P20" i="10" s="1"/>
  <c r="O15" i="10"/>
  <c r="O16" i="10"/>
  <c r="Y4" i="1" l="1"/>
  <c r="P20" i="6"/>
  <c r="Y3" i="1"/>
  <c r="Y6" i="1" s="1"/>
  <c r="J18" i="1" s="1"/>
  <c r="U6" i="10"/>
  <c r="N20" i="10" s="1"/>
  <c r="V4" i="1" s="1"/>
  <c r="N20" i="6"/>
  <c r="V5" i="1" s="1"/>
  <c r="K18" i="5"/>
  <c r="N16" i="5"/>
  <c r="Y5" i="1" s="1"/>
  <c r="X14" i="6"/>
  <c r="O8" i="1"/>
  <c r="O13" i="1"/>
  <c r="O12" i="1"/>
  <c r="O11" i="1"/>
  <c r="S8" i="1"/>
  <c r="S7" i="1"/>
  <c r="S6" i="1"/>
  <c r="S5" i="1"/>
  <c r="S4" i="1"/>
  <c r="S3" i="1"/>
  <c r="O9" i="1"/>
  <c r="O6" i="1"/>
  <c r="O5" i="1"/>
  <c r="O4" i="1"/>
  <c r="O3" i="1"/>
  <c r="V8" i="1" l="1"/>
  <c r="J17" i="1" s="1"/>
  <c r="S11" i="1"/>
  <c r="O14" i="1"/>
  <c r="J16" i="1" s="1"/>
  <c r="Y15" i="10"/>
  <c r="J1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Joaquim Sousa</author>
  </authors>
  <commentList>
    <comment ref="U10" authorId="0" shapeId="0" xr:uid="{2480B5BB-1542-492F-A839-ADAA33F288BE}">
      <text>
        <r>
          <rPr>
            <b/>
            <sz val="12"/>
            <color indexed="81"/>
            <rFont val="Tahoma"/>
            <family val="2"/>
          </rPr>
          <t>Joaquim Sousa:</t>
        </r>
        <r>
          <rPr>
            <sz val="12"/>
            <color indexed="81"/>
            <rFont val="Tahoma"/>
            <family val="2"/>
          </rPr>
          <t xml:space="preserve">
</t>
        </r>
        <r>
          <rPr>
            <b/>
            <sz val="12"/>
            <color indexed="81"/>
            <rFont val="Tahoma"/>
            <family val="2"/>
          </rPr>
          <t xml:space="preserve">"Viável" se: </t>
        </r>
        <r>
          <rPr>
            <sz val="12"/>
            <color indexed="81"/>
            <rFont val="Tahoma"/>
            <family val="2"/>
          </rPr>
          <t>Margem de lucro operacional &gt; 15% E crescimento estimado (futuro) ≥ 5%</t>
        </r>
        <r>
          <rPr>
            <b/>
            <sz val="12"/>
            <color indexed="81"/>
            <rFont val="Tahoma"/>
            <family val="2"/>
          </rPr>
          <t xml:space="preserve">
"Marginal" se: </t>
        </r>
        <r>
          <rPr>
            <sz val="12"/>
            <color indexed="81"/>
            <rFont val="Tahoma"/>
            <family val="2"/>
          </rPr>
          <t>Margem de lucro entre 5% e 15% E crescimento estimado ≥ 0%
(mesmo que o crescimento atual seja negativo moderado, até -5%)</t>
        </r>
        <r>
          <rPr>
            <b/>
            <sz val="12"/>
            <color indexed="81"/>
            <rFont val="Tahoma"/>
            <family val="2"/>
          </rPr>
          <t xml:space="preserve">
"Não Viável" se: </t>
        </r>
        <r>
          <rPr>
            <sz val="12"/>
            <color indexed="81"/>
            <rFont val="Tahoma"/>
            <family val="2"/>
          </rPr>
          <t>Margem &lt; 5% ou Crescimento atual &lt; -5% ou Crescimento estimado &lt; 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Joaquim Sousa</author>
  </authors>
  <commentList>
    <comment ref="P4" authorId="0" shapeId="0" xr:uid="{88C5A8F1-F595-4C49-854E-80B98F5615AB}">
      <text>
        <r>
          <rPr>
            <b/>
            <sz val="12"/>
            <color indexed="81"/>
            <rFont val="Tahoma"/>
            <family val="2"/>
          </rPr>
          <t>Joaquim Sousa:</t>
        </r>
        <r>
          <rPr>
            <sz val="12"/>
            <color indexed="81"/>
            <rFont val="Tahoma"/>
            <family val="2"/>
          </rPr>
          <t xml:space="preserve">
Se necessário adicionar questões simplificadas para acelerar a avaliação.</t>
        </r>
      </text>
    </comment>
    <comment ref="O19" authorId="0" shapeId="0" xr:uid="{49C2C9D0-0FE5-4E71-8470-00544FE2E453}">
      <text>
        <r>
          <rPr>
            <b/>
            <sz val="11"/>
            <color indexed="81"/>
            <rFont val="Tahoma"/>
            <family val="2"/>
          </rPr>
          <t>Joaquim Sousa:</t>
        </r>
        <r>
          <rPr>
            <sz val="11"/>
            <color indexed="81"/>
            <rFont val="Tahoma"/>
            <family val="2"/>
          </rPr>
          <t xml:space="preserve">
Fabio Camacho:
maturidade subparte B do anexo III e secção ATM/ANS.OR.D.010 (Sistema gestão - DNT) da subparte D do anexo III (security fisica - DFS) do Regulamento de Execução (UE) 2017/373 + parte-IS Reg 2023/203 ISMS -&gt; DFS)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Joaquim Sousa</author>
  </authors>
  <commentList>
    <comment ref="P3" authorId="0" shapeId="0" xr:uid="{B0B54799-BF8B-4E55-B9D5-BD290A9DC281}">
      <text>
        <r>
          <rPr>
            <b/>
            <sz val="12"/>
            <color indexed="81"/>
            <rFont val="Tahoma"/>
            <family val="2"/>
          </rPr>
          <t>Joaquim Sousa:</t>
        </r>
        <r>
          <rPr>
            <sz val="12"/>
            <color indexed="81"/>
            <rFont val="Tahoma"/>
            <family val="2"/>
          </rPr>
          <t xml:space="preserve">
Se necessário adicionar questões simplificadas para acelerar a avaliação.</t>
        </r>
      </text>
    </comment>
    <comment ref="O19" authorId="0" shapeId="0" xr:uid="{B9E8E3C8-EB4B-4AB1-B800-9030940B4CAD}">
      <text>
        <r>
          <rPr>
            <b/>
            <sz val="11"/>
            <color indexed="81"/>
            <rFont val="Tahoma"/>
            <family val="2"/>
          </rPr>
          <t>Joaquim Sousa:</t>
        </r>
        <r>
          <rPr>
            <sz val="11"/>
            <color indexed="81"/>
            <rFont val="Tahoma"/>
            <family val="2"/>
          </rPr>
          <t xml:space="preserve">
Fabio Camacho:
maturidade subparte B do anexo III e secção ATM/ANS.OR.D.010 (Sistema gestão - DNT) da subparte D do anexo III (security fisica - DFS) do Regulamento de Execução (UE) 2017/373 + parte-IS Reg 2023/203 ISMS -&gt; DFS)</t>
        </r>
      </text>
    </comment>
  </commentList>
</comments>
</file>

<file path=xl/sharedStrings.xml><?xml version="1.0" encoding="utf-8"?>
<sst xmlns="http://schemas.openxmlformats.org/spreadsheetml/2006/main" count="7092" uniqueCount="1500">
  <si>
    <t>Data do Pedido</t>
  </si>
  <si>
    <t>aa/mm/dd</t>
  </si>
  <si>
    <t xml:space="preserve"> </t>
  </si>
  <si>
    <t xml:space="preserve">  </t>
  </si>
  <si>
    <t>Risco e desempenho Global</t>
  </si>
  <si>
    <t>Âmbito da certificação:</t>
  </si>
  <si>
    <t>CIS</t>
  </si>
  <si>
    <t>Tipo de regulado:</t>
  </si>
  <si>
    <t>Operador Pessoa Coletiva</t>
  </si>
  <si>
    <t>Natureza de Operação</t>
  </si>
  <si>
    <t>Comercial</t>
  </si>
  <si>
    <t>Nº Ocor. CIISP/USSP Percursor</t>
  </si>
  <si>
    <t>Reg. Execução (UE) 2021/664</t>
  </si>
  <si>
    <t>Maturidade ATM/ANS.OR</t>
  </si>
  <si>
    <t>Nome Organização:</t>
  </si>
  <si>
    <t>NIF / n.º registo:</t>
  </si>
  <si>
    <t>Densidade Populacional</t>
  </si>
  <si>
    <t>Assembly of people</t>
  </si>
  <si>
    <t>Nº NC 1 em Aberto</t>
  </si>
  <si>
    <t>ATM/ANS.OR</t>
  </si>
  <si>
    <t>Maturidade Part-IS</t>
  </si>
  <si>
    <t>Morada:</t>
  </si>
  <si>
    <t>Contatos:</t>
  </si>
  <si>
    <t>Suporte Tipo de Voo</t>
  </si>
  <si>
    <t>Certificada</t>
  </si>
  <si>
    <t>Nº NC 2 em Aberto</t>
  </si>
  <si>
    <t>Part-IS</t>
  </si>
  <si>
    <t>Nível DAL/Swal</t>
  </si>
  <si>
    <t>N.º de certificado:</t>
  </si>
  <si>
    <t>Data de emissão:</t>
  </si>
  <si>
    <t>Espaço Aéreo U</t>
  </si>
  <si>
    <t>Controlado</t>
  </si>
  <si>
    <t>Nº PAC</t>
  </si>
  <si>
    <t>SW</t>
  </si>
  <si>
    <t>Maturidade</t>
  </si>
  <si>
    <t>Identificação do Processo</t>
  </si>
  <si>
    <t>Responsável na organização:</t>
  </si>
  <si>
    <t>Telefone:</t>
  </si>
  <si>
    <t>Tipo de suporte Operação autorizada</t>
  </si>
  <si>
    <t>Certificado 965/2012</t>
  </si>
  <si>
    <t>Nº dias a fechar</t>
  </si>
  <si>
    <t>Requisitos Desempenho U-Space</t>
  </si>
  <si>
    <t>Processo</t>
  </si>
  <si>
    <t>Cargo</t>
  </si>
  <si>
    <t>Correio eletrónico:</t>
  </si>
  <si>
    <t>Risco/Influência para Terceiros</t>
  </si>
  <si>
    <t>Elevado</t>
  </si>
  <si>
    <t>Nº prorrogações</t>
  </si>
  <si>
    <t>Taxa de conformidade</t>
  </si>
  <si>
    <t>Matriz de certificação / RBO CIS e PSE-U</t>
  </si>
  <si>
    <t xml:space="preserve">xxx.xxxx.xxxx.xxxx.
</t>
  </si>
  <si>
    <t>Notas:</t>
  </si>
  <si>
    <t>V/Ref.ª:</t>
  </si>
  <si>
    <t>Complexidade serviços U-space</t>
  </si>
  <si>
    <t>Elevada (facultativos)</t>
  </si>
  <si>
    <t>Nº recorrências</t>
  </si>
  <si>
    <t>Data</t>
  </si>
  <si>
    <t>Column1</t>
  </si>
  <si>
    <t>Coordenador</t>
  </si>
  <si>
    <t>Column2</t>
  </si>
  <si>
    <t>Column3</t>
  </si>
  <si>
    <t>Nº de voos geridos (média anual)</t>
  </si>
  <si>
    <t>Viabilidade e Desempenho Financeiro</t>
  </si>
  <si>
    <t>Viabilidade e desempenho financeiro (Anual)</t>
  </si>
  <si>
    <t>aaaammdd</t>
  </si>
  <si>
    <t>Reservado ANAC:</t>
  </si>
  <si>
    <t>Nº Regulamentos Aplicáveis</t>
  </si>
  <si>
    <t>&lt;= 5</t>
  </si>
  <si>
    <t>Desempenho da organização</t>
  </si>
  <si>
    <t>Ano</t>
  </si>
  <si>
    <t>Gasto operacional (Euros)</t>
  </si>
  <si>
    <t>Receita anual (Euros)</t>
  </si>
  <si>
    <t>Taxa crescimento atual (%)</t>
  </si>
  <si>
    <t>Estimativa de crescimento futura (%)</t>
  </si>
  <si>
    <t>Margem de lucro (%)</t>
  </si>
  <si>
    <t>Resultado</t>
  </si>
  <si>
    <t>Local</t>
  </si>
  <si>
    <t>Nº Trabalhadores</t>
  </si>
  <si>
    <t>&gt; 250</t>
  </si>
  <si>
    <t>Volume Negócios</t>
  </si>
  <si>
    <t>&gt; 40M €</t>
  </si>
  <si>
    <t>ano1</t>
  </si>
  <si>
    <t>(cidade, vila, rua)</t>
  </si>
  <si>
    <t>Fator de Complexidade</t>
  </si>
  <si>
    <t>Link acesso EAR (Reg 2021/664)
Reg 2021/665 e Reg 2021/666
Reg 2024/2408 (art.º 12.º)</t>
  </si>
  <si>
    <t>%Risco</t>
  </si>
  <si>
    <t>https://www.easa.europa.eu/en/document-library/easy-access-rules/easy-access-rules-u-space-regulation-eu-2021664</t>
  </si>
  <si>
    <t>%Desempenho</t>
  </si>
  <si>
    <t>Fator de correção Risco qualitativo do auditor</t>
  </si>
  <si>
    <t xml:space="preserve">Link de Acesso Reg. atual </t>
  </si>
  <si>
    <t>%Maturidade global</t>
  </si>
  <si>
    <t>Fator de correção Desempenho qualitativo do auditor</t>
  </si>
  <si>
    <t>https://eur-lex.europa.eu/legal-content/PT/TXT/HTML/?uri=CELEX:32021R0664</t>
  </si>
  <si>
    <t>ANAC</t>
  </si>
  <si>
    <t>Âmbito aplicabilidade</t>
  </si>
  <si>
    <t>Regulamento</t>
  </si>
  <si>
    <t>Artigo/Norma</t>
  </si>
  <si>
    <t>Número</t>
  </si>
  <si>
    <t>Alinea</t>
  </si>
  <si>
    <t>Sub-alínea</t>
  </si>
  <si>
    <t>Requisito</t>
  </si>
  <si>
    <t>Risco req.</t>
  </si>
  <si>
    <t>AMC</t>
  </si>
  <si>
    <t>GM</t>
  </si>
  <si>
    <t>Questões protocolo</t>
  </si>
  <si>
    <t>Como atinge a conformidade?</t>
  </si>
  <si>
    <t>N-º Evidência</t>
  </si>
  <si>
    <t>Data de abertura</t>
  </si>
  <si>
    <t>Data de encerramento</t>
  </si>
  <si>
    <t>Estado</t>
  </si>
  <si>
    <t>Clarificação da ANAC</t>
  </si>
  <si>
    <t>Avaliação ANAC</t>
  </si>
  <si>
    <t>Comentário interno</t>
  </si>
  <si>
    <t>Colaborador</t>
  </si>
  <si>
    <t>Estado interno</t>
  </si>
  <si>
    <t>Grau de conclusão</t>
  </si>
  <si>
    <t>Data encerrramento</t>
  </si>
  <si>
    <t>CIS+PSE-U+operadores UAS</t>
  </si>
  <si>
    <t>1 Objeto e âmbito de aplicação</t>
  </si>
  <si>
    <t>n.a.</t>
  </si>
  <si>
    <t>O presente regulamento estabelece regras e procedimentos para a operação segura de UAS no espaço aéreo «U», para a integração segura dos UAS no sistema de aviação e para a prestação de serviços do espaço «U».</t>
  </si>
  <si>
    <t>GM1 Article 1(1) Subject matter and scope
SCOPE — MILITARY AND STATE AIRCRAFT
GM2 Article 1(1) Subject matter and scope
SCOPE — SUPPORT TO PASSENGER OPERATIONS
GM1 Article 1(3) Subject matter and scope
APPLICABILITY
GM2 Article 1(3) Subject matter and scope
MAXIMUM CEILING OF U-SPACE AIRSPACE</t>
  </si>
  <si>
    <t>Não Conforme</t>
  </si>
  <si>
    <t>Operadores UAS</t>
  </si>
  <si>
    <t>a</t>
  </si>
  <si>
    <t>O presente regulamento é aplicável, dentro das áreas geográficas dos UAS estabelecidas pelos Estados-Membros enquanto espaço aéreo «U»:
a) Aos operadores de UAS;</t>
  </si>
  <si>
    <t>Conforme</t>
  </si>
  <si>
    <t>PSE-U</t>
  </si>
  <si>
    <t>b</t>
  </si>
  <si>
    <t>O presente regulamento é aplicável, dentro das áreas geográficas dos UAS estabelecidas pelos Estados-Membros enquanto espaço aéreo «U»:
	b) Aos prestadores de serviços no espaço «U»;</t>
  </si>
  <si>
    <t>c</t>
  </si>
  <si>
    <t>O presente regulamento é aplicável, dentro das áreas geográficas dos UAS estabelecidas pelos Estados-Membros enquanto espaço aéreo «U»:
c) Aos prestadores de serviços de informação comum.</t>
  </si>
  <si>
    <t>O presente regulamento não se aplica às operações de UAS realizadas:
a)No âmbito de clubes e associações de aeromodelismo titulares de uma autorização em conformidade com o artigo 16.o do Regulamento de Execução (UE) 2019/947;</t>
  </si>
  <si>
    <t>i</t>
  </si>
  <si>
    <t>3.   O presente regulamento não se aplica às operações de UAS realizadas:
b)Na subcategoria A1 da categoria «aberta» de operações com uma aeronave não tripulada que:
i)no caso de um UAS de fabrico caseiro, tenha uma massa máxima à descolagem, incluindo carga útil, inferior a 250 g e uma velocidade máxima de operação inferior a 19 m/s, ou</t>
  </si>
  <si>
    <t>ii</t>
  </si>
  <si>
    <t xml:space="preserve">3.   O presente regulamento não se aplica às operações de UAS realizadas:
b)Na subcategoria A1 da categoria «aberta» de operações com uma aeronave não tripulada que:
ii) esteja marcada como classe C0 e cumpra os requisitos dessa classe, tal como definidos na parte 1 do anexo do Regulamento Delegado (UE) 2019/945; ou
</t>
  </si>
  <si>
    <t>3.   O presente regulamento não se aplica às operações de UAS realizadas:
c) Em conformidade com as regras de voo por instrumentos SERA.5015 do Regulamento de Execução (UE) n.o 923/2012.</t>
  </si>
  <si>
    <t>3 Espaço aéreo «U»</t>
  </si>
  <si>
    <t>1.   Sempre que os Estados-Membros designem espaço aéreo «U» por razões de segurança operacional, segurança contra atos ilícitos, privacidade ou ambientais, essa designação deve ser apoiada por uma avaliação do risco para o espaço aéreo.</t>
  </si>
  <si>
    <t>M</t>
  </si>
  <si>
    <t>AMC1 Article 3(1) U-space airspace
AIRSPACE RISK ASSESSMENT</t>
  </si>
  <si>
    <t>GM1 Article 3(1) U-space airspace
REASONS FOR THE DESIGNATION OF U-SPACE AIRSPACE
GM2 Article 3(1) U-space airspace
AIRSPACE RISK ASSESSMENT — GENERAL
GM3 Article 3(1) U-space airspace
AIRSPACE RISK ASSESSMENT — PROCESS PHASES
GM4 Article 3(1) U-space airspace
AIRSPACE RISK ASSESSMENT — SAFETY PART
GM5 Article 3(1) U-space airspace
AIRSPACE RISK ASSESSMENT — CHECKLIST TEMPLATE
GM6 Article 3(1) U-space airspaceAIRSPACE RISK ASSESSMENT — ACCEPTABLE LEVEL OF SAFETY (ALS)
GM7 Article 3(1) U-space airspace
AIRSPACE RISK ASSESSMENT — QUANTITATIVE SAFETY FIGURES
GM8 Article 3(1) U-space airspace
OTHER RISKS
GM9 Article 3(1) U-space airspace
AIRSPACE RISK ASSESSMENT — COORDINATION WITH THE U-SPACE STAKEHOLDERS
GM10 Article 3(1) U-space airspace
AIRSPACE RISK ASSESSMENT — COORDINATION AT LOCAL LEVEL</t>
  </si>
  <si>
    <t>2.   Todas as operações de UAS no espaço aéreo «U» devem ser sujeitas pelo menos aos seguintes serviços do espaço «U» obrigatórios:
a)Serviço de identificação da rede previsto no artigo 8.o;</t>
  </si>
  <si>
    <t>H</t>
  </si>
  <si>
    <t>2.   Todas as operações de UAS no espaço aéreo «U» devem ser sujeitas pelo menos aos seguintes serviços do espaço «U» obrigatórios:
b) Serviço de reconhecimento geoespacial referido no artigo 9.o;</t>
  </si>
  <si>
    <t>2.   Todas as operações de UAS no espaço aéreo «U» devem ser sujeitas pelo menos aos seguintes serviços do espaço «U» obrigatórios:
c) Serviço de autorização de voo do UAS referido no artigo 10.o;</t>
  </si>
  <si>
    <t>d</t>
  </si>
  <si>
    <t>2.   Todas as operações de UAS no espaço aéreo «U» devem ser sujeitas pelo menos aos seguintes serviços do espaço «U» obrigatórios:
d) Serviço de informação de tráfego referido no artigo 11.o.</t>
  </si>
  <si>
    <t>3.   Para cada espaço aéreo «U», com base na avaliação do risco para o espaço aéreo referida no n.o 1, os Estados-Membros podem exigir serviços do espaço «U» adicionais selecionados entre os serviços referidos nos artigos 12.o e 13.°.</t>
  </si>
  <si>
    <t>4.   Para cada espaço aéreo «U», com base na avaliação dos riscos para o espaço aéreo referida no n.o 1 e utilizando os critérios estabelecidos no anexo I, os Estados-Membros determinam:
a) Os requisitos dos UAS em matéria de competências e desempenho;</t>
  </si>
  <si>
    <t>AMC1 Article 3(4) U-space airspace requirements
U-SPACE AIRSPACE — DESIGN, OPERATIONAL CONDITIONS AND CONSTRAINTS 
AMC2 Article 3(4) U-space airspace requirements
U-SPACE AIRSPACE — PERFORMANCE REQUIREMENTS</t>
  </si>
  <si>
    <t xml:space="preserve">GM1 Article 3(4) U-space airspace requirements
U-SPACE AIRSPACE — RESULTS OF THE AIRSPACE RISK ASSESSMENT
GM2 Article 3(4) U-space airspace requirements
U-SPACE AIRSPACE — STRUCTURE
GM3 Article 3(4) U-space airspace
U-SPACE AIRSPACE — INTERNAL GEOGRAPHICAL ZONES
GM4 Article 3(4) U-space airspace
U-SPACE AIRSPACE — AIR RISK CLASS (ARC) — APPLICATION OF THE SPECIFIC OPERATIONS RISK ASSESSMENT (SORA) FOR UAS OPERATIONS IN THE ‘SPECIFIC’ CATEGORY
GM5 Article 3(4) U-space airspace
U-SPACE AIRSPACE — PERFORMANCE REQUIREMENTS FOR U-SPACE SERVICES
GM6 Article 3(4) U-space airspace
U-SPACE AIRSPACE — SAFETY AND SECURITY OBJECTIVES
GM7 Article 3(4) U-space airspace
U-SPACE AIRSPACE — FLIGHT AUTHORISATION CONSTRAINTS
GM8 Article 3(4) U-space airspace
U-SPACE AIRSPACE — FLIGHT AUTHORISATION DEVIATION THRESHOLDS
GM9 Article 3(4) U-space airspace
U-SPACE AIRSPACE — TRAFFIC INFORMATION AND SURVEILLANCE VOLUME
GM10 Article 3(4) U-space airspace
U-SPACE AIRSPACE — RECEIPT OF TRAFFIC INFORMATION FROM UNCONTROLLED MANNED AIRCRAFT
GM11 Article 3(4) U-space airspace
U-SPACE AIRSPACE — TIMELINESS AND LATENCY
GM12 Article 3(4) U-space airspace
UAS CAPABILITIES AND PERFORMANCE REQUIREMENTS
</t>
  </si>
  <si>
    <t xml:space="preserve">Como é que o prestador no âmbito da prestação de serviço garante que autoriza voos dos oepradores de UAS a UAS que cumprem os requisitos de desempenho?
Expetativa é o oeprador de UAS ter uma conta e introduz os UAS e suas caracteristicas, pelo que o PSE-U consegue reduzir a possibilidade de aprovar voos a UAS que não cumpram. </t>
  </si>
  <si>
    <t>4.   Para cada espaço aéreo «U», com base na avaliação dos riscos para o espaço aéreo referida no n.o 1 e utilizando os critérios estabelecidos no anexo I, os Estados-Membros determinam:
b) Os requisitos de desempenho em matéria de serviços do espaço «U»;</t>
  </si>
  <si>
    <t>Como é que para efeitos da prestação de serviço o prestador garante que cumpre com os requisitos de desempenho, monitoriza/controla esses indicadores e toma medidas no caso de desvios.</t>
  </si>
  <si>
    <t>4.   Para cada espaço aéreo «U», com base na avaliação dos riscos para o espaço aéreo referida no n.o 1 e utilizando os critérios estabelecidos no anexo I, os Estados-Membros determinam:
c) As condições operacionais e os constrangimentos de espaço aéreo aplicáveis.</t>
  </si>
  <si>
    <t>Como é que para efeitos da prestação de serviço o prestador garante que as condições operacionais e constragimentos conhecidos são cumpridos?</t>
  </si>
  <si>
    <t>5.   Os Estados-Membros devem facultar aos prestadores de serviços no espaço «U» acesso aos dados pertinentes, se tal for necessário para a aplicação do presente regulamento, no que diz respeito:
a) Ao sistema de registo dos operadores de UAS, referido no artigo 14.o do Regulamento de Execução (UE) 2019/947, do Estado-Membro em que os prestadores de serviços no espaço «U» propõem os seus serviços; e</t>
  </si>
  <si>
    <t>L</t>
  </si>
  <si>
    <t>Como é que é obtida e integrada a informação do repositório ANAC e Europeu (EASA) para:
- Confirmar/autenticar operador de UAS registado ou com registo válido
- Disponibilizar o serviço de acordo com a categoria de operação e condições/limitações ou privilégios dos títulos detidos pelo operador 
- Confirmar que operações podem ser realziadas pelo operador e aprovar a autorização de voo de forma consistente com essas condições, limitações ou privilégios do certificado?</t>
  </si>
  <si>
    <t>EASA</t>
  </si>
  <si>
    <t>5.   Os Estados-Membros devem facultar aos prestadores de serviços no espaço «U» acesso aos dados pertinentes, se tal for necessário para a aplicação do presente regulamento, no que diz respeito:
b) Aos sistemas de registo dos operadores de UAS de outros Estados-Membros através do repositório de informações referido no artigo 74.o do Regulamento (UE) 2018/1139.</t>
  </si>
  <si>
    <t>ATM/ANS+ANAC+Governo</t>
  </si>
  <si>
    <t>6.   Os Estados-Membros disponibilizam as informações acerca do espaço aéreo «U» disponíveis em conformidade com o artigo 15.o, n.o 3, do Regulamento (UE) 2019/947, assim como através do seu serviço de informação aeronáutica.</t>
  </si>
  <si>
    <t>Como é que é obtida informação e disponibilizada a informação espaço aéreo U (ficheiro digital único comum) e como são obtidos os dados AIS relevantes (AIP, Suplementos AIP, NOTAMs, AUP, UUP etc.)</t>
  </si>
  <si>
    <t>7.   Sempre que os Estados-Membros decidam estabelecer um espaço aéreo «U» transfronteiriço, devem decidir conjuntamente:
a) A designação do espaço aéreo «U» transfronteiriço;</t>
  </si>
  <si>
    <t>Governo</t>
  </si>
  <si>
    <t>7.   Sempre que os Estados-Membros decidam estabelecer um espaço aéreo «U» transfronteiriço, devem decidir conjuntamente:
b)A prestação de serviços do espaço «U» transfronteiriços;</t>
  </si>
  <si>
    <t>7.   Sempre que os Estados-Membros decidam estabelecer um espaço aéreo «U» transfronteiriço, devem decidir conjuntamente:
c) A prestação de serviços de informação comum transfronteiriços.</t>
  </si>
  <si>
    <t>4 Reconfiguração dinâmica do espaço aéreo</t>
  </si>
  <si>
    <t>Sempre que um Estado-Membro designar um espaço aéreo «U» dentro de um espaço aéreo controlado, deve assegurar que é aplicada a reconfiguração dinâmica do espaço aéreo dentro desse espaço aéreo «U» tal como previsto na secção ATS.TR.237 do Regulamento de Execução (UE) 2021/665 que altera o Regulamento (UE) 2017/373, de forma a garantir que as aeronaves tripuladas dotadas de um serviço de controlo de tráfego aéreo e os UAS permanecem segregados.</t>
  </si>
  <si>
    <t>AMC1 Article 4 Dynamic airspace reconfiguration
SEGREGATION ASSURANCE
AMC2 Article 4 Dynamic airspace reconfiguration
PRELIMINARY ALERT TO UAS OPERATORS
AMC3 Article 4 Dynamic airspace reconfiguration
ACKNOWLEDGEMENT OF IMPLEMENTATION</t>
  </si>
  <si>
    <t>GM1 Article 4 Dynamic airspace reconfiguration
GENERAL
GM2 Article 4 Dynamic airspace reconfiguration
SEGREGATION ASSURANCE
GM3 Article 4 Dynamic airspace reconfiguration
SEGREGATION ASSURANCE</t>
  </si>
  <si>
    <t xml:space="preserve">
Qual o procedimento de reconfiguração do ATC?
Qual é o sistema informático de reconfiguração usado pelo ATC?
Como é que o sistema informático atualiza dinamicamente o formato digital único comum?
Como é que é revertida a reconfiguração pelo ATC e atualizado o formato digital único comum?
Existe um SLA entre ATC e o CIS que disponibilize procedimentos e os meios?
Quais são os tempos de reconfiguração (informação prévia de hora de incício e fim, tempo de antecedência, mecanismos aural etc.)
Quais são as contigências em caso de falha na atualização do formato digital  único comum com a reconfiguração?
Como é que o CIS atualiza o formato digital único comum com as reconfigurações dinâmicas de espaço aéreo U do ATC?
Como é que o PSE-U integra,  utiliza e informa os operadores de UAS?
Quais os procedimentos no âmbito do SLA relativamente as ações a tomar e tempos d eresposta em caso de reconfiguração dinâmica resultante da atualização do formato digital único comum?
Quais são os procedimentos utilizados?</t>
  </si>
  <si>
    <t>5 Serviços de informação comum</t>
  </si>
  <si>
    <t>1.   Os Estados-Membros devem disponibilizar os seguintes dados no âmbito dos serviços de informação comum de cada espaço aéreo «U»:
a) Limites horizontais e verticais do espaço aéreo «U»;</t>
  </si>
  <si>
    <t>AMC2 Article 5(1) Common information services
INTERFACES</t>
  </si>
  <si>
    <t>GM1 Article 5 Common information services
U-SPACE ARCHITECTURE
GM2 Article 5 Common information services
STAKEHOLDER
GM3 Article 5 Common information services
DEFINITIONSS</t>
  </si>
  <si>
    <t>Como é que o CIS obtem e disponibiliza o formato digital único comum válido e atualizado aos PSE-U que contém os limites horizontais e verticais?
Como é que os PSE-U integram e garantem que utilizam o mesmo de acordo com a atualização dinâmica?
Como é que os PSE-U usam para prestar o seviço de autorização de voo / informação de voo na fase antes de autorizar e taticamente durante  o voo?
Como é garantido pelo PSE-U a utilização atualizada?
Qual o protocolo de troca?
Qual o resultado do teste de troca?</t>
  </si>
  <si>
    <t>b) Requisitos determinados nos termos do artigo 3.o, n.o 4;</t>
  </si>
  <si>
    <t>GM1 Article 5(1)(b) Common information services
GEO-ZONE DATA FORMAT</t>
  </si>
  <si>
    <t>Como é que o CIS obtem e disponibiliza os requisitos de desempenho aos PSE-U?
Como é que os PSE-U integram e garantem que utilizam os requisitos de desempenho/controlam os requisitso de desempenho?
Como é que os PSE-U usam para prestar os seviço aos oepradores de UAS (capacidades técncias) no serviço de autorização de voo / informação de voo?
Como é garantido pelo PSE-U a monitorização, controlo e ações em caso de falha no desempenho?</t>
  </si>
  <si>
    <t>1.   Os Estados-Membros devem disponibilizar os seguintes dados no âmbito dos serviços de informação comum de cada espaço aéreo «U»:
c)Lista dos prestadores de serviços no espaço «U» certificados que propõem serviços do espaço «U» no espaço aéreo «U», com as seguintes informações:
i) identificação e dados de contacto dos prestadores de serviços no espaço «U» ativos;</t>
  </si>
  <si>
    <t>Como é que o CIS obtem da ANAC e disponibiliza aos PSE-U?
Como é utilizado pelos PSE-U?
O CIS e PSE-U garantem o acesso aos seus utilizadores?</t>
  </si>
  <si>
    <t>1.   Os Estados-Membros devem disponibilizar os seguintes dados no âmbito dos serviços de informação comum de cada espaço aéreo «U»:
c) Lista dos prestadores de serviços no espaço «U» certificados que propõem serviços do espaço «U» no espaço aéreo «U», com as seguintes informações:
ii) serviços do espaço «U» prestados;</t>
  </si>
  <si>
    <t>iii</t>
  </si>
  <si>
    <t>1.   Os Estados-Membros devem disponibilizar os seguintes dados no âmbito dos serviços de informação comum de cada espaço aéreo «U»:
c) Lista dos prestadores de serviços no espaço «U» certificados que propõem serviços do espaço «U» no espaço aéreo «U», com as seguintes informações:
iii) limitações de certificação, se existirem;</t>
  </si>
  <si>
    <t xml:space="preserve">1.   Os Estados-Membros devem disponibilizar os seguintes dados no âmbito dos serviços de informação comum de cada espaço aéreo «U»:
d) Eventuais espaços aéreos U adjacentes;
</t>
  </si>
  <si>
    <t>AMC1 Article 5(1) Common information services
ED
FORMAT OF AIRSPACE INFORMATION</t>
  </si>
  <si>
    <t>Como é que o CIS obtem e disponibiliza o formato digital único comum válido e atualizado aos PSE-U do espaço aéreo U adjacente?
Como é que o PSE-U gere o serviço de auttorização de voo e continuidade dos demais serviços no caso de autorizar um voo entre dois ou mais espaço aéreos U?
Como é que trocam a informação dos dados de NRI e das autorizações de voo com outros PSE-U?</t>
  </si>
  <si>
    <t>e</t>
  </si>
  <si>
    <t>1.   Os Estados-Membros devem disponibilizar os seguintes dados no âmbito dos serviços de informação comum de cada espaço aéreo «U»:
e)  Áreas geográficas de UAS relevantes para o espaço aéreo «U» e publicadas pelos Estados-Membros em conformidade com o Regulamento de Execução (UE) 2019/947;</t>
  </si>
  <si>
    <t>Como é que o CIS obtem e disponibiliza o formato digital único comum válido e atualizado aos PSE-U?
Como é que o PSE-U garante que usa sempre o formato digital único comum sempre válido e mais atualizado (com zonas temporárias estáticas/dinâmica e conjunturais nos termos n.º4 art. 8 DL 87/2021  bem como com informações de reconfiguração dinâmica)?</t>
  </si>
  <si>
    <t>f</t>
  </si>
  <si>
    <t>1.   Os Estados-Membros devem disponibilizar os seguintes dados no âmbito dos serviços de informação comum de cada espaço aéreo «U»:
f) Restrições ao espaço aéreo estáticas e dinâmicas definidas pelas autoridades competentes e que limitam permanente ou temporariamente o volume de espaço aéreo dentro do espaço aéreo «U» no qual as operações de UAS podem ter lugar.</t>
  </si>
  <si>
    <t>AMC1 Article 5(1) Common information services
ED
FORMAT OF AIRSPACE INFORMATION
AMC1 Article 5(1)(f) Common information services
TIMELINESS</t>
  </si>
  <si>
    <t>GM1 Article 5(1)(f) Common information services
COMPLEMENTARY AIRSPACE RESTRICTION</t>
  </si>
  <si>
    <t>ATM/ANS</t>
  </si>
  <si>
    <t>2.   Os Estados-Membros devem assegurar que os dados operacionais relevantes referidos na secção ATS.OR.127 do Regulamento de Execução (UE) (UE) 2021/665 que altera o Regulamento (UE) 2017/373, assim como os dados resultantes da reconfiguração dinâmica do espaço aéreo referida na sua secção ATS.TR.237, são disponibilizados como parte dos serviços de informação comum de cada espaço aéreo «U».</t>
  </si>
  <si>
    <t>AMC1 Article 5(2) Common information services
TIMELINESS</t>
  </si>
  <si>
    <t xml:space="preserve">Como é que o ATM/ANS (CNS) disponibiliza em tempo real os dados de navegação das aeronaves tripuladas que operam em espaço aéreo U implementado em espaço aéreo controlado ao CIS?
Quais são os indicadores de desempenho, taxa de atualização, latência e disponibilidade para a partilha em tempo real pelo ATM/ANS (CNS)?
Como é que o CIS parilha esses dados com os PSE-U
Como é que o PSE-U integra e utiliza na prestação do serviço (e.g. serviço autorização, informação de voo)?
Como é que o ATM/ANS (ATC) partilha os dados de reconfiguração ao CIS?
Como é que o CIS partilha os dados ao PSE-U e garante o desempenho, taxa de atualização, latência etc apropriada?
</t>
  </si>
  <si>
    <t>CIS+PSE-U</t>
  </si>
  <si>
    <t>3.   Os prestadores de serviços no espaço «U» devem disponibilizar os termos e condições dos seus serviços como parte dos serviços de informação comum de cada espaço aéreo «U» em que oferecem os seus serviços.</t>
  </si>
  <si>
    <t>Como e onde os PSE-U disponibilizam informação dos seus serviços?
Os PSE-U disponibilizam os mesmos por um processo que garanta  a atualização contínua ao CIS?
O processo está definido no SLA entre o CIS e o PSE-U?
O PSE-U garante que os operadores têm acesso aos interessados?
Os PSE-U disponibilizam apenas para os espaço aéro U onde podem prestar serviços (estão ou pretendem ser certificados?</t>
  </si>
  <si>
    <t>4.   Os prestadores de serviços de informação comum devem assegurar que as informações referidas nos n.os 1, 2 e 3:
a)São disponibilizadas em conformidade com o anexo II;</t>
  </si>
  <si>
    <t>GM1 Article 5(4)(a) Common information services
FEEDBACK ON CIS DATA QUALITY</t>
  </si>
  <si>
    <t xml:space="preserve">Remissão ANEXO II - PUBLICAçÂO INFORMAÇÃO COMUM PELO CIS
1. O CIS garantem que as informações do espaço aéreo U, zonas geográficas atualizadas com reconfiguração dinâmica de espaço aéreo ATM/ANS (ATC) e zonas estáticas/dinamicas conjunturais do n. 4 art.º 8 DL 87/2021, requisitos de desempenho do espaço aéreo U, informações dos PSE-U seus serviços termos e condições, dados de navegação do ATM/ANS (CNS) são disponibilizados:
- Tecnologias escaláveis? Quais e porque razão são escaláveis? Quais os standards?
- Recnologias sustentáveis? Quais e porque razão são consideradas sustentáveis a longo prazo? Quais os standards usados?
- Tecnologia comum e aberta? Quais são usadas? Porque razão são consideradas comuns e abertas ? Mantém-se comuns e abertas ao longo do tempo? Quais são os standards?
- Tecnologias seguras? Como é garantida a segurança física e digital (cyber)? Como é garantida a diretiva NIS? Como é garantida a segurança dos sistemas de informação Parte-IS Reg 2023/203) - REMISSÃO PARTE-IS Reg 2023/203
2. Como é garantido a disponibilização numa base não discriminatória?
3. Qual é o protocolo de comunicação aberto e interoperável comum e seguro? 
É utilizado o standard Annex A to EUROCONTROL ‘Specification for SWIM Technical Infrastructure (TI) Yellow Profile’, edition 1.1, published on 5 July 2020.?
Adere EUROCONTROL ‘Specification for SWIM Service Description (SD)’, edition 2.0, published on 15 March 2022.?
</t>
  </si>
  <si>
    <t>4.   Os prestadores de serviços de informação comum devem assegurar que as informações referidas nos n.os 1, 2 e 3:
b)Respeitam os requisitos necessários em matéria de qualidade, latência e proteção dos dados estabelecidos no anexo III.</t>
  </si>
  <si>
    <t>Remissão ANEXO III - QUALIDADE, LATÊNCIA e PROTECAO DE DADOS PELO CIS
A. Qualidade de dados
1. Como é garantida e mantida a qualidade? Qual o standard?
2. Quais são as tecnicas de verificação e validação de dados para garantir que não ocorrer corrupção? 
Como é garantido que não ocorrer corrupção nas diferentes fases?
Qual o fluxo de fases na cadeia de receção/processamento/disponibilização de dados (da entrada até à saída)?
3. Como são recolhidos e mantidos os metadados? Qul o standard usado?
4. Como é feita a autenticação para a tarnsação de dados? Qual o processo disponível para o destinatário saber e confirmar que o que foi recebido é de uma fonte autorizada?
5. Qual o processo interno de comunicação de erros? Como são medidos? Quais os mecanismos de ações corretivas estabelecidos e como são mantidos (arquivo, histórico, lições apreeendidas etc.)?
B. Proteção de dados (relação com a PARTE-IS)
1. Qual a politica de cifragem, quais os dados criticos e sistema de proteção? 
2. Como são protegidos os protocolos de comunicação aberta e interoperável? Qual o standard utilizado?
3. Como são identificads e avaliados as vulnerabilidades de segurança
4. Quais os standards/normas/regulamentos  utilizados relativamente ao armazenamneto de dados? Como é coordenado e garantido que estes assuntos são discutidos com entidades terceiras que prestam serviços a fim de assegurar que têm estas boas práticas implementadas (e.g. disponibilização Dpop dinâmico, Ocorrências Prociv/Locais de sinistro, desempenho(disponibilidade comunicações 4G/5G etc.)
5. Qual a política de sensiblização e fromação para os colaboradores (proteçãod e dados)? Como é feita a monitorização, identificados e reduzidos riscos inetrnos para eliminar ameaçãs e vulnerabilidades?
6. Quais as soluções tecnológicas para detetar ameaças, criar um histórico ou recolher ocorrências em sistemas similares? Quais as salvaguardas tecnológicas utilizadas?</t>
  </si>
  <si>
    <t>5.   O acesso a serviços de informação comum deve ser concedido às autoridades competentes, aos prestadores de serviços de tráfego aéreo, aos prestadores de serviços no espaço «U» e aos operadores de UAS numa base não discriminatória, incluindo os mesmos níveis de qualidade, latência e proteção de dados.</t>
  </si>
  <si>
    <t>AMC1 Article 5(5) U-space service providers
INSTRUCTIONS TO CIS USERS</t>
  </si>
  <si>
    <t>Como é que o CIS garante o acesso aos seus serviços.
- Autoridades competentes?
- ATM/ANS?
- PSE-U?
- Operadores de UAS?
- Como é garantido que não existe discriminação especialmente com PSE-U certificados a nível nacional, certificados em outros estados membros e certificados pela EASA, entre outros.
- Como é garantido mantendo a qualidade, latência e proteção de dados ANEXO III</t>
  </si>
  <si>
    <t>Governo+ANAC</t>
  </si>
  <si>
    <t>6.   Os Estados-Membros poderão designar um único prestador de serviços de informação comum que preste esses serviços em regime de exclusividade relativamente a todos ou a alguns dos espaços aéreos U sob a sua responsabilidade. Neste caso, as informações referidas nos n.os 1 a 3 devem ser disponibilizadas ao único prestado rde serviços de informação comum, que as deve então fornecer em conformidade com o n.o 5.</t>
  </si>
  <si>
    <t>AMC1 Article 5(6) U-space service providers
INSTRUCTIONS TO USSPs</t>
  </si>
  <si>
    <t>GM1 Article 5(6) U-space service providers
ARRANGEMENT BETWEEN THE CIS STAKEHOLDERS
GM2 Article 5(6) U-space service providers
ARRANGEMENT BETWEEN THE SINGLE CIS PROVIDER AND THE AIR TRAFFIC SERVICE PROVIDER (ATSP)</t>
  </si>
  <si>
    <t xml:space="preserve">s-CISP DESIGNADO PELO GOVERNO </t>
  </si>
  <si>
    <t>7.   Esse prestador único de serviços de informação comum deve cumprir os requisitos referidos nos n.os 4 e 5 e ser certificado em conformidade com o capítulo V do presente regulamento.</t>
  </si>
  <si>
    <t>AMC1 Article 5(7) U-space service providers
MONITORING OF THE AVAILABILITY OF CIS PROVIDERS AND REPORTING OF DATA QUALITY ISSUES
AMC2 Article 5(7) U-space service providers
CIS DEGRADATION
AMC3 Article 5(7) Common information services
PRESERVATION OF DATA INTEGRITY AND QUALITY</t>
  </si>
  <si>
    <t>GM1 Article 5(7) U-space service providers
CIS DEGRADATION</t>
  </si>
  <si>
    <t xml:space="preserve">REMISSÃo ANEXO II -  - PUBLICAçÂO INFORMAÇÃO COMUM PELO CIS
REMISSÂO ANEXO III - QUALIDADE, LATÊNCIA e PROTECAO DE DADOS PELO CIS
REMISSÃO - CAPITULO V (Certificação s-CISP) art.º 14
1. Quando pretende iniciar? Consegue iniciar em 6 meses a partir da data de emissão do certificado? Está ciente que apenas pode iniciar atividade com certificado válido?
2. A residência e estabelecimento principal é em Portugal? Nota: Caso não seja tem de se certificar no estado da UE onde a organização está registada/tem a morada. Se de país terceiro tem de ser certificado pela EASA.
3. n.a.
4. O formato do certificado a ser emitido é de acordo com o Anexo VII
5. O sCISP tem de cumprir com os direitos e privilégios do certificado
6. No pedido inicial foi utilizado o requerimento e meios de conformidade para o pedido publicados pela ANAC? Para o pedido de alteração foi utilizado o requerimento, os meios de conformidade para o pedido e a análise dos impactos de alteração? No caso de pretender ter um procedimento de alterações aprovado, que não implique alterar os direitos e privilégios, o sCISp apresentou e propôs uma análise e um procedimento à ANAC para as alterações?  </t>
  </si>
  <si>
    <t>14 Pedido de certificado</t>
  </si>
  <si>
    <t>1.   Os prestadores de serviços no espaço «U» e, quando designados, os prestadores únicos de serviços de informação comum devem ser titulares de um certificado emitido pela autoridade competente do Estado-Membro do seu estabelecimento principal.</t>
  </si>
  <si>
    <t>GM1 Article 14 Application for a certificate
ED Decision 2022/022/R
GENERAL</t>
  </si>
  <si>
    <t>2.   Os prestadores de serviços no espaço «U» e, quando designados, os prestadores únicos de serviços de informação comum cujo estabelecimento principal ou residência se situam num país terceiro devem solicitar um certificado à Agência da União Europeia para a Segurança da Aviação («Agência»).</t>
  </si>
  <si>
    <t>3.   O certificado de prestador de serviços no espaço «U» é emitido em conformidade com o anexo VI.</t>
  </si>
  <si>
    <t>4.   O certificado de prestador de serviços de informação comum é emitido em conformidade com o anexo VII.</t>
  </si>
  <si>
    <t>5.   O certificado determina os direitos e privilégios do seu titular de prestar os serviços a que se refere.</t>
  </si>
  <si>
    <t>6.   O pedido de certificado de prestador de serviços no espaço «U» e de certificado de prestador de serviços de informação comum, ou o pedido de alteração de um certificado existente, devem ser apresentados de acordo com a forma e o modo estabelecidos pela autoridade competente ou pela Agência, conforme o aplicável.</t>
  </si>
  <si>
    <t>GM1 Article 14(6) Application for a certificate
APPLICATION FORM — TEMPLATE</t>
  </si>
  <si>
    <t>15 Condições de obtenção de um certificado (sCIS+PSE-U)</t>
  </si>
  <si>
    <t>1.   Os prestadores de serviços no espaço «U» e, quando designados, os prestadores únicos de serviços de informação comum devem receber certificados se demonstrarem que:
a)São capazes de prestar os seus serviços de forma segura, protegida, eficiente, contínua e sustentável, coerente com as operações de UAS previstas e em conformidade com o nível de desempenho estabelecido pelos Estados-Membros para o espaço aéreo «U» em conformidade com o artigo 3.o, n.o 4;</t>
  </si>
  <si>
    <t>AMC1 Article 15(1) Conditions for obtaining a certificate
SAFETY SUPPORT ASSESSMENT
AMC2 Article 15(1) Conditions for obtaining a certificate
VERIFICATION OF THE SAFETY SUPPORT ASSESSMENT PROCESS
AMC3 Article 15(1) Conditions for obtaining a certificate
CONCEPT OF OPERATIONS (CONOPS)
AMC4 Article 15(1) Conditions for obtaining a certificate
COMPLIANCE MATRIX
AMC5 Article 15(1) Conditions for obtaining a certificate
INFORMATION THAT SUPPORTS CERTIFICATION</t>
  </si>
  <si>
    <t>GM1 Article 15 Conditions for obtaining a certificate
GENERAL
GM1 Article 15(1) Conditions for obtaining a certificate
CORRELATION BETWEEN REGULATION (EU) 2017/373 AND THE AMC AND GM TO REGULATION (EU) 2021/664
GM2 Article 15(1) Conditions for obtaining a certificate
‘APPLICANT’ IN THE CONTEXT OF THE U-SPACE
GM3 Article 15(1) Conditions for obtaining a certificate
‘UNSAFE CONDITION’ IN THE CONTEXT OF THE U-SPACE
GM4 Article 15(1) Conditions for obtaining a certificate
‘FUNCTIONAL SYSTEM’ IN THE CONTEXT OF THE U-SPACE
GM5 Article 15(1) Conditions for obtaining a certificate
SAFETY SUPPORT REQUIREMENTS
GM5 Article 15(1) Conditions for obtaining a certificate
SAFETY SUPPORT REQUIREMENTS
GM7 Article 15(1) Conditions for obtaining a certificate
CERTIFICATION DATA AND EVIDENCE
GM8 Article 15(1) Conditions for obtaining a certificate
CONCEPT OF OPERATIONS (CONOPS) — CONTENT
GM9 Article 15(1) Conditions for obtaining a certificate
COMPLIANCE MATRIX
GM10 Article 15(1) Conditions for obtaining a certificate
APPROACH TO CERTIFICATION</t>
  </si>
  <si>
    <t>Em avaliação</t>
  </si>
  <si>
    <t>1.   Os prestadores de serviços no espaço «U» e, quando designados, os prestadores únicos de serviços de informação comum devem receber certificados se demonstrarem que:
b) Utilizam sistemas e equipamentos que garantem a qualidade, latência e proteção do espaço U ou dos serviços de informação comum em conformidade com o presente regulamento;</t>
  </si>
  <si>
    <t>AMC1 Article 15(1)(b) Conditions for obtaining a certificate
SOFTWARE ASSURANCE
AMC2 Article 15(1)(b) Conditions for obtaining a certificate
INFORMATION SECURITY ASSURANCE</t>
  </si>
  <si>
    <t>GM1 Article 15(1)(b) Conditions for obtaining a certificate
SOFTWARE ASSURANCE — SOFTWARE ASSURANCE PROCESSES
GM2 Article 15(1)(b) Conditions for obtaining a certificate
SOFTWARE ASSURANCE — USE OF EXISTING INDUSTRY STANDARDS
GM3 Article 15(1)(b) Conditions for obtaining a certificate
SOFTWARE ASSURANCE — TESTING INFRASTRUCTURE
GM4 Article 15(1)(b) Conditions for obtaining a certificate
SOFTWARE ASSURANCE — MONITORING
GM5 Article 15(1)(b) Conditions for obtaining a certificate
SECURITY RISK ASSESSMENT
GM6 Article 15(1)(b) Conditions for obtaining a certificate
INFORMATION SECURITY — DEFINITIONS</t>
  </si>
  <si>
    <r>
      <rPr>
        <b/>
        <sz val="11"/>
        <color rgb="FFFF0000"/>
        <rFont val="Calibri"/>
        <family val="2"/>
        <scheme val="minor"/>
      </rPr>
      <t>RELAÇÃO SOFTWARE ASSURANCE</t>
    </r>
    <r>
      <rPr>
        <sz val="11"/>
        <color rgb="FFFF0000"/>
        <rFont val="Calibri"/>
        <family val="2"/>
        <scheme val="minor"/>
      </rPr>
      <t xml:space="preserve"> Anexo III ATM/ANS.OR.B.010 -&gt; </t>
    </r>
    <r>
      <rPr>
        <u/>
        <sz val="11"/>
        <color rgb="FFFF0000"/>
        <rFont val="Calibri"/>
        <family val="2"/>
        <scheme val="minor"/>
      </rPr>
      <t xml:space="preserve">Verificar a lista de verificação SW para verificar a conformidade (todos os sistemas) </t>
    </r>
    <r>
      <rPr>
        <sz val="11"/>
        <color rgb="FFFF0000"/>
        <rFont val="Calibri"/>
        <family val="2"/>
        <scheme val="minor"/>
      </rPr>
      <t xml:space="preserve">e calcular DAL/SWAL
</t>
    </r>
    <r>
      <rPr>
        <b/>
        <sz val="11"/>
        <color rgb="FFFF0000"/>
        <rFont val="Calibri"/>
        <family val="2"/>
        <scheme val="minor"/>
      </rPr>
      <t>RELAÇÃO Anexo II  PARTE-IS</t>
    </r>
    <r>
      <rPr>
        <sz val="11"/>
        <color rgb="FFFF0000"/>
        <rFont val="Calibri"/>
        <family val="2"/>
        <scheme val="minor"/>
      </rPr>
      <t xml:space="preserve"> Reg 2023/203  PARCER /ATIVIDADE[CYBER DFS] -&gt; V</t>
    </r>
    <r>
      <rPr>
        <u/>
        <sz val="11"/>
        <color rgb="FFFF0000"/>
        <rFont val="Calibri"/>
        <family val="2"/>
        <scheme val="minor"/>
      </rPr>
      <t>erificar listaParte-IS para verificar a conformidade</t>
    </r>
    <r>
      <rPr>
        <sz val="11"/>
        <color rgb="FFFF0000"/>
        <rFont val="Calibri"/>
        <family val="2"/>
        <scheme val="minor"/>
      </rPr>
      <t xml:space="preserve">
</t>
    </r>
  </si>
  <si>
    <t>1.   Os prestadores de serviços no espaço «U» e, quando designados, os prestadores únicos de serviços de informação comum devem receber certificados se demonstrarem que:
c) Dispõem do capital líquido adequado e proporcional aos custos e riscos associados à prestação de serviços de informação comum e do espaço «U»;</t>
  </si>
  <si>
    <r>
      <rPr>
        <b/>
        <sz val="11"/>
        <color rgb="FFFF0000"/>
        <rFont val="Calibri"/>
        <family val="2"/>
        <scheme val="minor"/>
      </rPr>
      <t>PARECER DRE</t>
    </r>
    <r>
      <rPr>
        <sz val="11"/>
        <color theme="1"/>
        <rFont val="Calibri"/>
        <family val="2"/>
        <scheme val="minor"/>
      </rPr>
      <t xml:space="preserve">
</t>
    </r>
    <r>
      <rPr>
        <sz val="11"/>
        <color rgb="FFFF0000"/>
        <rFont val="Calibri"/>
        <family val="2"/>
        <scheme val="minor"/>
      </rPr>
      <t>REMISSÃO Art.º 12 REG 2803/2023 (SES2+)</t>
    </r>
  </si>
  <si>
    <t>1.   Os prestadores de serviços no espaço «U» e, quando designados, os prestadores únicos de serviços de informação comum devem receber certificados se demonstrarem que:
d) São capazes de comunicar ocorrências em conformidade com a secção ATM/ANS.OR.A.065 da subparte A do anexo III do Regulamento de Execução (UE) 2017/373;</t>
  </si>
  <si>
    <t>AMC1 Article 15(1)(d) Conditions for obtaining a certificate
OCCURRENCE REPORTING</t>
  </si>
  <si>
    <r>
      <rPr>
        <b/>
        <sz val="11"/>
        <color rgb="FFFF0000"/>
        <rFont val="Calibri"/>
        <family val="2"/>
        <scheme val="minor"/>
      </rPr>
      <t>REMISSAO LISTA Reg 2017/373 - considerar confrome e ver nessa lista</t>
    </r>
    <r>
      <rPr>
        <sz val="11"/>
        <color theme="1"/>
        <rFont val="Calibri"/>
        <family val="2"/>
        <scheme val="minor"/>
      </rPr>
      <t xml:space="preserve">
ATM/ANS.OR.A.065 Comunicação de ocorrências
a)  O prestador de serviços de ATM/ANS deve estabelecer e manter um sistema de comunicação de ocorrências, obrigatória ou voluntária, no quadro dos seus sistemas de gestão. Os prestadores de serviços ATM/ANS estabelecidos num Estado-Membro devem assegurar que o sistema cumpre os requisitos do Regulamento (UE) n.o 376/2014 e do Regulamento (UE) 2018/1139, bem como os atos delegados e de execução adotados com base nesses regulamentos.
b)  O prestador de serviços ATM/ANS deve comunicar à autoridade competente e a qualquer outra organização que deva ser informada pelo Estado-Membro em causa, qualquer ocorrência ou condição relacionada com a segurança que coloque em perigo ou, se não for retificada ou resolvida, possa colocar em perigo uma aeronave, os seus ocupantes ou qualquer outra pessoa e, em especial, qualquer acidente ou incidente grave.
c)  Sem prejuízo do disposto na alínea b), o prestador de serviços de ATM/ANS deve comunicar à autoridade competente e à organização responsável pelo projeto e/ou a manutenção dos sistemas e componentes de ATM/ANS, se for diferente do prestador de serviços de ATM/ANS, qualquer avaria, defeito técnico, superação das limitações técnicas, ocorrência ou outras circunstâncias irregulares que tenham ou possam ter colocado em perigo a segurança dos serviços e que não tenham resultado num acidente ou incidente grave.
d)  Sem prejuízo do Regulamento (UE) n.o 376/2014 e dos atos delegados e de execução adotados com base nele, os relatórios devem:
1)  ser elaborados tão rapidamente quanto possível e, em qualquer caso, no prazo máximo de 72 horas após o prestador de serviços de ATM/ANS ter identificado o problema a que se reportam, salvo circunstâncias excecionais que o impeçam;
2)  ser elaborados na forma e do modo estabelecidos pela autoridade competente;
3)  conter todas as informações pertinentes sobre a situação conhecida do prestador de serviços de ATM/ANS.
e)  Para os prestadores de serviços ATM/ANS que não estejam estabelecidos num Estado-Membro, os relatórios obrigatórios iniciais devem:
1)  salvaguardar adequadamente a confidencialidade da identidade do autor da comunicação e das pessoas mencionadas no relatório;
2)  ser elaborados tão rapidamente quanto possível e, em qualquer caso, no prazo máximo de 72 horas após o prestador de serviços de ATM/ANS ter tomado conhecimento da ocorrência, salvo circunstâncias excecionais que o impeçam;
3)  ser elaborados na forma e do modo estabelecidos pela autoridade competente;
4)  conter todas as informações pertinentes sobre a situação conhecida do o prestador de serviços de ATM/ANS.
f) Sem prejuízo do Regulamento (UE) n.o 376/2014 e dos atos delegados e de execução com base nele adotados, sempre que pertinente, será elaborado um relatório de acompanhamento com informações detalhadas das medidas a adotar para evitar a ocorrência de situações similares no futuro, assim que tais medidas forem definidas; esses relatórios de acompanhamento devem:
1)  ser enviados às entidades relevantes inicialmente referidas nos termos das alíneas b) e c); e 
2)  ser elaborados na forma e do modo estabelecidos pela autoridade competente.</t>
    </r>
  </si>
  <si>
    <t xml:space="preserve">1.   Os prestadores de serviços no espaço «U» e, quando designados, os prestadores únicos de serviços de informação comum devem receber certificados se demonstrarem que:
e) Aplicam e mantêm um sistema de gestão em conformidade com a subparte B do anexo III do Regulamento de Execução (UE) 2017/373;
</t>
  </si>
  <si>
    <r>
      <t xml:space="preserve">AMC1 Article 15(1)(e) Conditions for obtaining a certificate
MANAGEMENT SYSTEM — TECHNICAL AND OPERATIONAL CAPACITY
AMC2 Article 15(1)(e) Conditions for obtaining a certificate
MANAGEMENT SYSTEM — ISO
</t>
    </r>
    <r>
      <rPr>
        <sz val="11"/>
        <color rgb="FFC00000"/>
        <rFont val="Calibri"/>
        <family val="2"/>
        <scheme val="minor"/>
      </rPr>
      <t>-&gt; An ISO 9001 certificate, issued by an appropriately accredited organisation, addressing the quality management elements should be considered a sufficient means of compliance.</t>
    </r>
    <r>
      <rPr>
        <sz val="11"/>
        <color rgb="FF9C5700"/>
        <rFont val="Calibri"/>
        <family val="2"/>
        <scheme val="minor"/>
      </rPr>
      <t xml:space="preserve">
AMC3 Article 15(1)(e) Conditions for obtaining a certificate
MANAGEMENT SYSTEM — RESPONSIBILITIES AND ACCOUNTABILITIES
AMC4 Article 15(1)(e) Conditions for obtaining a certificate
MANAGEMENT SYSTEM — POLICY
AMC5 Article 15(1)(e) Conditions for obtaining a certificate
MANAGEMENT SYSTEM — SAFETY PERFORMANCE MONITORING AND MEASUREMENT
AMC6 Article 15(1)(e) Conditions for obtaining a certificate
MANAGEMENT SYSTEM — SAFETY ASSESSMENT (OF THE APPLICANT’S SYSTEM)
AMC7 Article 15(1)(e) Conditions for obtaining a certificate
MANAGEMENT SYSTEM — ASSESSMENT OF THE MANAGEMENT SYSTEM
AMC8 Article 15(1)(e) Conditions for obtaining a certificate
MANAGEMENT SYSTEM — PERSONNEL TRAINING AND COMPETENCIES
AMC9 Article 15(1)(e) Conditions for obtaining a certificate
MANAGEMENT SYSTEM — COMMUNICATION RESPONSIBILITIES
AMC10 Article 15(1)(e) Conditions for obtaining a certificate
MANAGEMENT SYSTEM — DOCUMENTATION
AMC11 Article 15(1)(e) Conditions for obtaining a certificate
MANAGEMENT SYSTEM — COMPLIANCE MONITORING
AMC12 Article 15(1)(e) Conditions for obtaining a certificate
MANAGEMENT SYSTEM — FUNCTIONAL CHANGE MANAGEMENT PROCEDURE
AMC13 Article 15(1)(e) Conditions for obtaining a certificate
MANAGEMENT SYSTEM — CHANGE MANAGEMENT PROCEDURE
AMC14 Article 15(1)(e) Conditions for obtaining a certificate
MANAGEMENT SYSTEM — CONTRACTED ACTIVITIES
AMC15 Article 15(1)(e) Conditions for obtaining a certificate
MANAGEMENT SYSTEM — RECORD-KEEPING — GENERAL
AMC16 Article 15(1)(e) Conditions for obtaining a certificate
MANAGEMENT SYSTEM — OPERATIONS MANUAL</t>
    </r>
  </si>
  <si>
    <t xml:space="preserve">GM1 Article 15(1)(e) Conditions for obtaining a certificate
MANAGEMENT SYSTEM — ISO CERTIFICATE
GM2 Article 15(1)(e) Conditions for obtaining a certificate
MANAGEMENT SYSTEM — SAFETY PERFORMANCE MONITORING AND MEASUREMENT
GM3 Article 15(1)(e) Conditions for obtaining a certificate
MANAGEMENT SYSTEM — SAFETY ASSESSMENT
GM4 Article 15(1)(e) Conditions for obtaining a certificate
MANAGEMENT SYSTEM — COMPLIANCE MONITORING
GM5 Article 15(1)(e) Conditions for obtaining a certificate
MANAGEMENT SYSTEM — CONTRACTED ACTIVITIES
GM6 Article 15(1)(e) Conditions for obtaining a certificate
MANAGEMENT SYSTEM — OPERATIONS MANUAL
</t>
  </si>
  <si>
    <r>
      <rPr>
        <b/>
        <sz val="11"/>
        <color rgb="FFFF0000"/>
        <rFont val="Calibri"/>
        <family val="2"/>
        <scheme val="minor"/>
      </rPr>
      <t>REMISSAO LISTA Reg 2017/373 - c</t>
    </r>
    <r>
      <rPr>
        <b/>
        <u/>
        <sz val="11"/>
        <color rgb="FFFF0000"/>
        <rFont val="Calibri"/>
        <family val="2"/>
        <scheme val="minor"/>
      </rPr>
      <t>onsiderar conforme e ver nessa lista a conformidade</t>
    </r>
    <r>
      <rPr>
        <b/>
        <sz val="11"/>
        <color rgb="FFFF0000"/>
        <rFont val="Calibri"/>
        <family val="2"/>
        <scheme val="minor"/>
      </rPr>
      <t xml:space="preserve"> Nota: Ao cumprir com os AMCs para o art.º 15.º o regulado estará a cumprir as normas equivalentes do Reg 2017/373</t>
    </r>
    <r>
      <rPr>
        <sz val="11"/>
        <color theme="1"/>
        <rFont val="Calibri"/>
        <family val="2"/>
        <scheme val="minor"/>
      </rPr>
      <t xml:space="preserve">
O sCISP ou o PSE-U rem um sistema de gestão implementado de acordo com a  norma?
O CISp ou PSE-U tem competência e capacidade operacional e técnica? Os técnicos são especializados a nível operacional nos assuntos espaço aéreo U, infraestrutura  de suporte etc) 
O CISp ou PSE-U efetou uma análise de risco e em resultado apresentou uma proposta de alteração de sistemas funcionais? Existe um procedimento para analisar alterações e pedir aprovação à ANAC?
Saõ usadas atividades contratadas? Estas grantem que o prestador continua a cumprir os requisitos? O CISp ou PSE-U verificam que é mantida a conformidade?
O adminsitrador tem poderes para assegurar o financiamento? O mesmo assume que está estabelecido e mantém o sistema de gestão eficaz? Como é garantida a eficácia do sistema de gestão ao longo do tempo, incluindo em caso de alterações regulamentares? A organização tem uma equipa com conhecimentos em sistema de gestão e preparada para efetuar análises de suprote à alteraões que são necessárias? Os poderes e obrigações estãi definidos? Existem cargos de gestão da segurança, qualidade, recursos financeiros e humanos etc?
As instalações são adequadas e estão protegidas (e.g. servidores)?
Existe um rpocedimento de conservação de registos? como é registada e arquivada/documentada a atividade? Permite um rastreio (e.g. todas as ativdiades, incluindo dos voos autorizados etc). Os registos estão suficientemente protegidos (segurança física e digital ver Parte-IS Reg. 2023/203)?
Está estabelecido um manual de operações para a atividade que contenha todos os procedimentos? Como é mantida a sua atualização, incluindo no caso de alterações? Como é garanido que este é acessível ao pessoal?Como é que o pessoal é informado da versão em vigor? Como são reduzidos os  riscos de utilização de versões obsoletas/sem aprovação?
QUal o procedimento de alterações/pedido de alterações à ANAC?N Está aprovado? O procedimento de alterações teve como base uma avaliação de segurança e é assegurado que não se alteram os privilégios do certificado/base de certificação?
Como são geridas as atividades contartadas? São feiats análises de segurança de suporte(se aplicável)?
SUBPARTE B — GESTÃO (ATM/ANS.OR.B)
</t>
    </r>
    <r>
      <rPr>
        <b/>
        <sz val="11"/>
        <color theme="1"/>
        <rFont val="Calibri"/>
        <family val="2"/>
        <scheme val="minor"/>
      </rPr>
      <t>ATM/ANS.OR.B.001 Competência e capacidade operacional e técnica</t>
    </r>
    <r>
      <rPr>
        <sz val="11"/>
        <color theme="1"/>
        <rFont val="Calibri"/>
        <family val="2"/>
        <scheme val="minor"/>
      </rPr>
      <t xml:space="preserve">
O prestador de serviços deve assegurar que está em condições de prestar serviços de forma segura, eficiente, contínua e sustentável, compatível com um nível razoável de procura global num determinado espaço aéreo. Para tal, deve manter uma capacidade e um nível de especialização operacionais e técnicos adequados.
</t>
    </r>
    <r>
      <rPr>
        <b/>
        <sz val="11"/>
        <color theme="1"/>
        <rFont val="Calibri"/>
        <family val="2"/>
        <scheme val="minor"/>
      </rPr>
      <t>ATM/ANS.OR.B.005 Sistema de gestão</t>
    </r>
    <r>
      <rPr>
        <sz val="11"/>
        <color theme="1"/>
        <rFont val="Calibri"/>
        <family val="2"/>
        <scheme val="minor"/>
      </rPr>
      <t xml:space="preserve">
a) O prestador de serviços deve aplicar e manter um sistema de gestão que inclua:
1)  Hierarquias de responsabilidade e de responsabilização claramente definidas para toda a organização, incluindo a responsabilização direta do administrador responsável;
2) Uma descrição das filosofias e dos princípios globais do prestador de serviços em matéria de qualidade e segurança dos respetivos serviços, constituindo o todo uma política, assinada pelo administrador responsável;
3) Os meios para verificar o desempenho da organização do prestador de serviços, tendo em conta os indicadores de desempenho e os objetivos de desempenho do sistema de gestão;
4) Um processo para identificar as alterações a nível da organização do prestador de serviços e do contexto em que opera, que possam afetar os processos, procedimentos e serviços estabelecidos e, se necessário, alterar o sistema de gestão e/ou o sistema funcional, a fim de integrar essas alterações;
5) Um processo de revisão do sistema de gestão, que identifique as causas do desempenho deficiente do sistema de gestão, determine as implicações desse desempenho deficiente e elimine ou atenue essas causas;
6) Um processo para garantir que o pessoal do prestador de serviços tem a formação e as competências necessárias para desempenhar as suas funções de modo seguro, eficiente, contínuo e sustentável. Neste contexto, o prestador de serviços deve estabelecer políticas para o recrutamento e formação do seu pessoal;
7) Meios de comunicação formal que assegurem que todo o pessoal do prestador de serviços está sensibilizado para o sistema de gestão que permite a transmissão da informação crítica, e que torna possível explicar porque são tomadas medidas específicas e introduzidos ou alterados determinados procedimentos;
8) Um processo para garantir que o projeto do equipamento ATM/ANS, ou as alterações no projeto do mesmo, sob reserva do artigo 6.o do Regulamento Delegado (UE) 2023/1768 cumpre as especificações aplicáveis, incluindo a função de verificação independente da demonstração da conformidade com base na qual o prestador ATM/ANS emite uma declaração de conformidade e a documentação de conformidade associada à mesma.
b) O prestador de serviços deve documentar todos os processos fundamentais do sistema de gestão, incluindo um processo de sensibilização do pessoal para as respetivas responsabilidades e o procedimento de alteração dos referidos processos.
c) O prestador de serviços deve criar uma função para monitorizar a conformidade da sua organização com os requisitos pertinentes e a adequação dos procedimentos. O controlo da conformidade deve incluir um sistema de retorno de informação (feedback) sobre as constatações ao administrador responsável, de modo a, se necessário, garantir a aplicação efetiva de medidas corretivas.
d) O prestador de serviços deve controlar o comportamento do seu sistema funcional e, sempre que o desempenho mostrar ser insuficiente, estabelecer as suas causas e eliminá-las ou, após ter determinado a incidência das insuficiências, atenuar os seus efeitos.
e) O sistema de gestão deve ser proporcional à dimensão do prestador de serviços e à complexidade das atividades desenvolvidas, tendo em conta os perigos e riscos que lhes estão associados.
f) No seu sistema de gestão, o prestador de serviços deve estabelecer interfaces formais com os prestadores de serviços e empresas de aviação pertinentes, a fim de:
1) Assegurar que os perigos para a segurança aérea decorrentes das suas atividades são identificados e avaliados, e que os riscos inerentes são geridos e atenuados, conforme adequado;
2) Assegurar que presta os seus serviços em conformidade com os requisitos do presente regulamento.
g) Caso o prestador de serviços seja também titular de um certificado de operador de aeródromo, deve certificar-se de que o sistema de gestão abrange todas as atividades incluídas no âmbito dos seus certificados.
</t>
    </r>
    <r>
      <rPr>
        <b/>
        <sz val="11"/>
        <color theme="1"/>
        <rFont val="Calibri"/>
        <family val="2"/>
        <scheme val="minor"/>
      </rPr>
      <t>ATM/ANS.OR.B.010 Procedimentos de gestão das alterações</t>
    </r>
    <r>
      <rPr>
        <sz val="11"/>
        <color theme="1"/>
        <rFont val="Calibri"/>
        <family val="2"/>
        <scheme val="minor"/>
      </rPr>
      <t xml:space="preserve">
a) O prestador de serviços deve utilizar procedimentos que permitam gerir, avaliar e, se necessário, atenuar o impacto das alterações nos seus sistemas funcionais em conformidade com os pontos ATM/ANS.OR.A.045, ATM/ANS.OR.C.005, ATS.OR.205 e ATS.OR.210, conforme aplicável.
b) Os procedimentos a que se refere a alínea a) ou as eventuais alterações materiais a esses procedimentos:
1) Devem ser apresentados, para aprovação, pelo prestador de serviços à autoridade competente;
2) Não devem ser utilizados antes de serem aprovados pela autoridade competente.
c) Quando os procedimentos aprovados a que se refere a alínea b) não são adequados para determinada alteração, o prestador de serviços:
1) Deve apresentar um pedido de isenção à autoridade competente no sentido de se desviar dos procedimentos aprovados;
2) Deve apresentar pormenores sobre o desvio e a justificação para a sua utilização à autoridade competente;
3) Não deve utilizar o desvio antes da sua aprovação pela autoridade competente.
</t>
    </r>
    <r>
      <rPr>
        <b/>
        <sz val="11"/>
        <color theme="1"/>
        <rFont val="Calibri"/>
        <family val="2"/>
        <scheme val="minor"/>
      </rPr>
      <t>ATM/ANS.OR.B.015 Atividades contratadas</t>
    </r>
    <r>
      <rPr>
        <sz val="11"/>
        <color theme="1"/>
        <rFont val="Calibri"/>
        <family val="2"/>
        <scheme val="minor"/>
      </rPr>
      <t xml:space="preserve">
a) As atividades contratadas incluem todas as atividades abrangidas pelas operações do prestador de serviços, em conformidade com os termos do certificado, que sejam realizadas por outras organizações, elas próprias certificadas para o exercício dessas atividades ou, caso não estejam certificadas, que exerçam a sua atividade ao abrigo da supervisão do prestador de serviços. O prestador de serviços deve assegurar que, ao proceder à contratação ou à compra de qualquer parte da sua atividade a organizações externas, a atividade, o sistema ou o componente objeto de contrato ou de aquisição, esteja em conformidade com os requisitos aplicáveis.
b) Quando um prestador de serviços contrata parte da sua atividade a uma organização não certificada nos termos do presente regulamento para realizar essa atividade, esse prestador deve assegurar que a organização contratada trabalha sob a sua supervisão. O prestador de serviços deve garantir o acesso da autoridade competente à organização contratada para verificar a conformidade permanente com os requisitos aplicáveis ao abrigo do presente regulamento.
</t>
    </r>
    <r>
      <rPr>
        <b/>
        <sz val="11"/>
        <color theme="1"/>
        <rFont val="Calibri"/>
        <family val="2"/>
        <scheme val="minor"/>
      </rPr>
      <t xml:space="preserve">ATM/ANS.OR.B.020 Requisitos aplicáveis ao pessoal
</t>
    </r>
    <r>
      <rPr>
        <sz val="11"/>
        <color theme="1"/>
        <rFont val="Calibri"/>
        <family val="2"/>
        <scheme val="minor"/>
      </rPr>
      <t xml:space="preserve">a) O prestador de serviços nomeia um administrador responsável, com poderes para assegurar o financiamento e a realização de todas as atividades de acordo com os requisitos aplicáveis. Ao administrador responsável caberá estabelecer e manter um sistema de gestão eficaz.
b) O prestador de serviços deve definir os poderes, as obrigações e as responsabilidades dos detentores de postos nomeados, em especial do pessoal com cargos de gestão encarregado da segurança, da qualidade, assim como das funções relacionadas com os recursos financeiros e humanos, conforme aplicável.
</t>
    </r>
    <r>
      <rPr>
        <b/>
        <sz val="11"/>
        <color theme="1"/>
        <rFont val="Calibri"/>
        <family val="2"/>
        <scheme val="minor"/>
      </rPr>
      <t>ATM/ANS.OR.B.025 Requisitos aplicáveis às instalações</t>
    </r>
    <r>
      <rPr>
        <sz val="11"/>
        <color theme="1"/>
        <rFont val="Calibri"/>
        <family val="2"/>
        <scheme val="minor"/>
      </rPr>
      <t xml:space="preserve">
O prestador de serviços deve assegurar que existem instalações adequadas e apropriadas para realizar e gerir todas as tarefas e atividades em conformidade com os requisitos aplicáveis.</t>
    </r>
    <r>
      <rPr>
        <b/>
        <sz val="11"/>
        <color theme="1"/>
        <rFont val="Calibri"/>
        <family val="2"/>
        <scheme val="minor"/>
      </rPr>
      <t xml:space="preserve">
ATM/ANS.OR.B.030 Conservação de registos
</t>
    </r>
    <r>
      <rPr>
        <sz val="11"/>
        <color theme="1"/>
        <rFont val="Calibri"/>
        <family val="2"/>
        <scheme val="minor"/>
      </rPr>
      <t xml:space="preserve">a) O prestador de serviços deve estabelecer um sistema de conservação de registos que permita o seu armazenamento adequado e o rastreio fiável todas as atividades desenvolvidas e cubra, em especial, todos os elementos indicados no ponto ATM/ANS.OR.B.005.
b) O formato e o período de conservação dos registos a que se refere a alínea a) devem ser especificados nos procedimentos do sistema de gestão do prestador de serviços.
c) Os registos serão armazenados de forma a garantir a proteção dos mesmos contra danos, alterações e furto.
</t>
    </r>
    <r>
      <rPr>
        <b/>
        <sz val="11"/>
        <color theme="1"/>
        <rFont val="Calibri"/>
        <family val="2"/>
        <scheme val="minor"/>
      </rPr>
      <t>ATM/ANS.OR.B.035 Manuais de operações</t>
    </r>
    <r>
      <rPr>
        <sz val="11"/>
        <color theme="1"/>
        <rFont val="Calibri"/>
        <family val="2"/>
        <scheme val="minor"/>
      </rPr>
      <t xml:space="preserve">
a) O prestador de serviços deve fornecer e manter atualizados os respetivos manuais de operações relativos à prestação dos seus serviços, para utilização e orientação do pessoal responsável pelas operações.
b) Deve garantir que:
1) Os manuais de operações contenham as instruções e informações necessárias ao desempenho das tarefas que incumbem ao pessoal responsável pelas operações;
2) As partes pertinentes dos manuais de operações estejam acessíveis ao pessoal em causa;
3) O pessoal responsável pelas operações seja informado de quaisquer alterações aos manuais de operações aplicáveis às tarefas por si desempenhadas, de uma forma que permita a sua aplicação a partir da respetiva entrada em vigor.</t>
    </r>
  </si>
  <si>
    <t>1.   Os prestadores de serviços no espaço «U» e, quando designados, os prestadores únicos de serviços de informação comum devem receber certificados se demonstrarem que:
f) Aplicam e mantêm um sistema de gestão da segurança contra atos ilícitos em conformidade com a secção ATM/ANS.OR.D.010 da subparte D do anexo III do Regulamento de Execução (UE) 2017/373;
PARTE-IS
"and an information security management system in accordance with Annex II (Part-IS.I.OR) to Implementing Regulation (EU) 2023/203;
[applicable from 22 February 2026 — Implementing Regulation (EU) 2023/203]"</t>
  </si>
  <si>
    <t>GM1 Article 15(1)(f) Conditions for obtaining a certificate
SECURITY MANAGEMENT SYSTEM
GM2 Article 15(1)(f) Conditions for obtaining a certificate
INFORMATION SECURITY THREAT</t>
  </si>
  <si>
    <r>
      <t xml:space="preserve"> O PSE-U ou sCISP tem uma sistema de gestão de segurança implementado? 
</t>
    </r>
    <r>
      <rPr>
        <b/>
        <sz val="11"/>
        <color theme="1"/>
        <rFont val="Calibri"/>
        <family val="2"/>
        <scheme val="minor"/>
      </rPr>
      <t xml:space="preserve">
</t>
    </r>
    <r>
      <rPr>
        <b/>
        <sz val="11"/>
        <color rgb="FFFF0000"/>
        <rFont val="Calibri"/>
        <family val="2"/>
        <scheme val="minor"/>
      </rPr>
      <t xml:space="preserve">REMISSÂO PARTE-IS Reg 2023/203 </t>
    </r>
    <r>
      <rPr>
        <b/>
        <u/>
        <sz val="11"/>
        <color rgb="FFFF0000"/>
        <rFont val="Calibri"/>
        <family val="2"/>
        <scheme val="minor"/>
      </rPr>
      <t>(Verificar lista de verificação Parte-IS)</t>
    </r>
    <r>
      <rPr>
        <b/>
        <sz val="11"/>
        <color theme="1"/>
        <rFont val="Calibri"/>
        <family val="2"/>
        <scheme val="minor"/>
      </rPr>
      <t xml:space="preserve">
</t>
    </r>
    <r>
      <rPr>
        <sz val="11"/>
        <color theme="1"/>
        <rFont val="Calibri"/>
        <family val="2"/>
        <scheme val="minor"/>
      </rPr>
      <t xml:space="preserve">
</t>
    </r>
    <r>
      <rPr>
        <b/>
        <sz val="11"/>
        <color theme="1"/>
        <rFont val="Calibri"/>
        <family val="2"/>
        <scheme val="minor"/>
      </rPr>
      <t xml:space="preserve">ATM/ANS.OR.D.010 Gestão da segurança da aviação
</t>
    </r>
    <r>
      <rPr>
        <sz val="11"/>
        <color theme="1"/>
        <rFont val="Calibri"/>
        <family val="2"/>
        <scheme val="minor"/>
      </rPr>
      <t>a) Os prestadores de serviços de navegação aérea e de gestão do fluxo de tráfego aéreo e o gestor da rede devem, como parte integrante do seu sistema de gestão, tal como previsto no ponto ATM/ANS.OR.B.005, estabelecer um sistema de gestão da segurança da aviação a fim de garantir:
1) A proteção das suas instalações e pessoal por forma a prevenir interferências ilícitas na prestação de serviços;
2) A proteção dos dados operacionais que recebem, produzem ou, de outro modo, utilizam por forma a que o acesso esteja limitado unicamente às pessoas autorizadas.
b) O sistema de gestão da segurança da aviação deve estabelecer:
1) Os procedimentos relacionados com a avaliação e a atenuação dos riscos para a segurança, o controlo e o reforço da segurança, as avaliações da segurança e a difusão de ensinamentos;
2) Os meios para detetar falhas da segurança e alertar o pessoal através de</t>
    </r>
    <r>
      <rPr>
        <b/>
        <sz val="11"/>
        <color theme="1"/>
        <rFont val="Calibri"/>
        <family val="2"/>
        <scheme val="minor"/>
      </rPr>
      <t xml:space="preserve"> </t>
    </r>
    <r>
      <rPr>
        <sz val="11"/>
        <color theme="1"/>
        <rFont val="Calibri"/>
        <family val="2"/>
        <scheme val="minor"/>
      </rPr>
      <t>avisos adequados;</t>
    </r>
    <r>
      <rPr>
        <b/>
        <sz val="11"/>
        <color theme="1"/>
        <rFont val="Calibri"/>
        <family val="2"/>
        <scheme val="minor"/>
      </rPr>
      <t xml:space="preserve">
</t>
    </r>
    <r>
      <rPr>
        <sz val="11"/>
        <color theme="1"/>
        <rFont val="Calibri"/>
        <family val="2"/>
        <scheme val="minor"/>
      </rPr>
      <t>3) Os meios para circunscrever os efeitos de falhas na segurança e identificar ações de recuperação e procedimentos de atenuação dos riscos a fim de prevenir a repetição de ocorrências.
c) Os prestadores de serviços de navegação aérea e de gestão do fluxo de tráfego aéreo e o gestor da rede devem assegurar a credenciação de segurança do seu pessoal, se adequado, bem como coordenar-se com as autoridades civis e militares relevantes para assegurar a proteção das suas instalações, pessoal e dados.
d) Os prestadores de serviços de navegação aérea e de gestão do fluxo de tráfego aéreo e o gestor da rede devem tomar as medidas necessárias para proteger os respetivos sistemas, componentes em utilização e dados e evitar pôr em perigo a rede defendendo-a das ameaças à segurança das informações e aos ciberataques, que podem intervir ilicitamente na prestação dos seus serviços</t>
    </r>
  </si>
  <si>
    <t>g</t>
  </si>
  <si>
    <t>1.   Os prestadores de serviços no espaço «U» e, quando designados, os prestadores únicos de serviços de informação comum devem receber certificados se demonstrarem que:
g) Conservam, por um período de, pelo menos, 30 dias, informações e dados operacionais registados, pertinentes para a investigação de acidentes e incidentes, até que seja evidente que deixarão de ser necessários;</t>
  </si>
  <si>
    <t>AMC1 Article 15(1)(g) Conditions for obtaining a certificate
RETENTION OF OPERATIONAL DATA AND INFORMATION</t>
  </si>
  <si>
    <t>Como é que o PSE-U ou sCISP garante que são registados e mantidos durante 30 dias todos os dados operacionais?
Quais são os dados operacionais?
Onde estão arquivados?
Durante quanto tempo são mantidos?</t>
  </si>
  <si>
    <t>h</t>
  </si>
  <si>
    <t>1.   Os prestadores de serviços no espaço «U» e, quando designados, os prestadores únicos de serviços de informação comum devem receber certificados se demonstrarem que:
h) Têm um sólido plano de negócios que indique que podem honrar as suas obrigações efetivas de prestação de serviços de forma contínua durante um período de pelo menos 12 meses a contar do início das operações;</t>
  </si>
  <si>
    <t>AMC1 Article 15(1)(h) Conditions for obtaining a certificate
ED Decision 2022/022/R
BUSINESS PLAN</t>
  </si>
  <si>
    <t>GM1 Article 15(1)(h) Conditions for obtaining a certificate
BUSINESS PLAN — SERVICE CONTINUITY</t>
  </si>
  <si>
    <r>
      <rPr>
        <sz val="11"/>
        <rFont val="Calibri"/>
        <family val="2"/>
        <scheme val="minor"/>
      </rPr>
      <t>O requerente tem um plano de negócios? Pública um plano de investimentos anualmente que permita a continuidade?</t>
    </r>
    <r>
      <rPr>
        <b/>
        <sz val="11"/>
        <color rgb="FFFF0000"/>
        <rFont val="Calibri"/>
        <family val="2"/>
        <scheme val="minor"/>
      </rPr>
      <t xml:space="preserve">
PARECER DRE</t>
    </r>
    <r>
      <rPr>
        <sz val="11"/>
        <color theme="1"/>
        <rFont val="Calibri"/>
        <family val="2"/>
        <scheme val="minor"/>
      </rPr>
      <t xml:space="preserve">
</t>
    </r>
    <r>
      <rPr>
        <sz val="11"/>
        <color rgb="FFC00000"/>
        <rFont val="Calibri"/>
        <family val="2"/>
        <scheme val="minor"/>
      </rPr>
      <t>REMISSÃO Art.º 12 REG 2803/2023 (SES2+)</t>
    </r>
  </si>
  <si>
    <t xml:space="preserve">1.   Os prestadores de serviços no espaço «U» e, quando designados, os prestadores únicos de serviços de informação comum devem receber certificados se demonstrarem que:
i) Dispõem de mecanismos para cobrir as responsabilidades relacionadas com a execução das suas tarefas adequadas às perdas e danos potenciais;
</t>
  </si>
  <si>
    <t>AMC1 Article 15(1)(i) Conditions for obtaining a certificate
LIABILITY COVER — INSURANCE</t>
  </si>
  <si>
    <t>O prestador PSE-U ou CIS irá dispor de um seguro válido quando iniciar a prestação de serviço que   permita cobrir as atividades 
Nota: No mínimo os limites que permitem cobrir danos potenciais a aeronaves envolvidas no transporte  de passageiros Regulamento (CE) N.º 785/2004, do Parlamento Europeu e do Conselho de 21 de Abril de 2004,</t>
  </si>
  <si>
    <t>j</t>
  </si>
  <si>
    <t xml:space="preserve">1.   Os prestadores de serviços no espaço «U» e, quando designados, os prestadores únicos de serviços de informação comum devem receber certificados se demonstrarem que:
j) Sempre que empregam os serviços de outro prestador de serviços, encontram-se consagrados os respetivos acordos que especificam a repartição da responsabilidade entre eles;
</t>
  </si>
  <si>
    <t xml:space="preserve">Quais os serviços  que o PSE-U ou sCISP recebem para prestarem os serviços?
Disponibilize a lista de entidades?
Em que serviços ou que serviços são suportados pelos serviços desses prestadores?
No caso de serem utilizado as seguinets informações para prestar os serviços no espaço aéreo U existem acordos estabelecidos e estes têm as responsabildiade repartidas? Por exemplo:
-  Serviços de dados de posicionamento de NRI, ADS-L, SSR, ADS-B  etc.
- Serviços desempenho GNSS
- Serviços densidade populacional dinâmica e estática
- Serviços de dados de informação aeronáutica (AIS)
- Serviços de dados meterológicos
- Serviços desempenho rede 4G/5G ou telecomunicações
- Serviços de ocorrências da proteção civil
- Serviços SBAS
- Serviços de correção/conversão altimétrica
et.c
</t>
  </si>
  <si>
    <t>k</t>
  </si>
  <si>
    <t>1.   Os prestadores de serviços no espaço «U» e, quando designados, os prestadores únicos de serviços de informação comum devem receber certificados se demonstrarem que:
k) Desenvolveram um plano de emergência na eventualidade de ocorrências, incluindo violações da segurança, que afetem a prestação dos serviços, e que resultem numa degradação significativa ou na interrupção das suas operações;</t>
  </si>
  <si>
    <t>AMC1 Article 15(1)(k) Conditions for obtaining a certificate
CONTINGENCY PLAN</t>
  </si>
  <si>
    <t>Está desenvolvido e implementado um ERP pelo PSE-U e pelo sCISP? Em que situações é ativado? Como é ativado? Como são efetuados os drills/simulacros? Qual é a recorrência de drills/simulacros? Quais são os procedimentos do ERP? Estão previstas ações para todos os cenários? Foi efetuado um estudo exaustivo dos cenários? As responsabilidades e deveres para efeitos do ERP estão definidas? No caso de interfaces o ERP está coordenado com terceiros (e.g. ATC,  PSE-U, sCISp que oepram no espaço aéreo U). Os operadores de UAS são informados das partes relevantes do ERP no caso de interfaces relevantes a fim de ajustarem os seus manuais? Quais são os níveis de degradação e serviços possíveis e mitigações/procedimentos?</t>
  </si>
  <si>
    <t>2.   Além dos requisitos estabelecidos no n.o 1, os prestadores de serviços no espaço «U» devem dispor de um plano de gestão de emergências a fim de assistir o operador de UAS a braços com uma emergência e um plano de comunicação para informar os interessados.</t>
  </si>
  <si>
    <t>AMC1 Article 15(2) Conditions for obtaining a certificate
EMERGENCY MANAGEMENT PLAN — USSPs</t>
  </si>
  <si>
    <t>Qual ERP a ser ativado no caso de UAS estiver em emergência? Quais são as diversas emergências identificadas nos operadores de UAS que recebem o serviço que podem carecer da ativação do plano pelso PSE-U?</t>
  </si>
  <si>
    <t>16 Validade do certificado</t>
  </si>
  <si>
    <t>1.   O certificado de prestador de serviços no espaço «U» ou de prestador único de serviços de informação comum é válido enquanto o titular do certificado cumprir os requisitos aplicáveis estabelecidos no presente regulamento.</t>
  </si>
  <si>
    <t>GM1 Article 16 Validity of the certificate
GENERAL</t>
  </si>
  <si>
    <t>SUPERVISÃO DE SEGURANÇA
Como é que o prestador de serviço controla a conformidade no caso de atualizações  regulamentares e as alterações ao sistema bem como no caso de identificação de novos perigos?</t>
  </si>
  <si>
    <t>2.   O certificado de prestador de serviços no espaço «U» ou de prestador único de serviços de informação comum perde a validade se o titular do certificado:
a) Não iniciou as suas atividades nos seis meses seguintes à data de emissão do certificado;</t>
  </si>
  <si>
    <t>Qual a garantia que será iniciada a atividade até 6 meses após ser recebido o certificado? Qual o procedimento adotado para informar a ANAC caso não inicie?</t>
  </si>
  <si>
    <t>2.   O certificado de prestador de serviços no espaço «U» ou de prestador único de serviços de informação comum perde a validade se o titular do certificado:
b) Cessou as suas atividades durante mais de 12 meses consecutivos.</t>
  </si>
  <si>
    <t>Como é que o PSE-U ou sCISP comunica e entrega  o certificado a ANAC? Qual o procedimento implementado?</t>
  </si>
  <si>
    <t>3.   A autoridade competente ou a Agência, consoante o caso, avalia o desempenho operacional e financeiro do prestador de serviços no espaço «U» ou do prestador único de serviços de informação comum à sua responsabilidade.</t>
  </si>
  <si>
    <t>AMC1 Article 16(3) Validity of the certificate
CRITERIA FOR THE ASSESSMENT OF THE FINANCIAL PERFORMANCE OF AN APPLICANT</t>
  </si>
  <si>
    <r>
      <rPr>
        <b/>
        <sz val="11"/>
        <color rgb="FFC00000"/>
        <rFont val="Calibri"/>
        <family val="2"/>
        <scheme val="minor"/>
      </rPr>
      <t>PARCER / ATIVIDADE DA DRE</t>
    </r>
    <r>
      <rPr>
        <sz val="11"/>
        <color theme="1"/>
        <rFont val="Calibri"/>
        <family val="2"/>
        <scheme val="minor"/>
      </rPr>
      <t xml:space="preserve">
</t>
    </r>
    <r>
      <rPr>
        <sz val="11"/>
        <color rgb="FFC00000"/>
        <rFont val="Calibri"/>
        <family val="2"/>
        <scheme val="minor"/>
      </rPr>
      <t xml:space="preserve">ANAC/DRE: Avaliar o desempenho financeiro na supervisão REMISSÂO REGULAMENTO 2024/2803 (SES2+) art.º 12.º
</t>
    </r>
    <r>
      <rPr>
        <sz val="11"/>
        <color theme="1"/>
        <rFont val="Calibri"/>
        <family val="2"/>
        <scheme val="minor"/>
      </rPr>
      <t xml:space="preserve">
O requerente:
(a) é capaz de cumprir suas obrigações financeiras, como custos operacionais fixos e variáveis ou custos de investimento de capital, e utiliza um sistema de contabilidade de custos apropriado?
(b) é capaz de demonstar a  sua capacidade através de balanços patrimoniais e contas, conforme aplicável sob seu estatuto legal, e estar regularmente sujeito a uma auditoria financeira independente?
</t>
    </r>
    <r>
      <rPr>
        <b/>
        <sz val="11"/>
        <color theme="1"/>
        <rFont val="Calibri"/>
        <family val="2"/>
        <scheme val="minor"/>
      </rPr>
      <t>ATIVIDADE  DNT</t>
    </r>
    <r>
      <rPr>
        <sz val="11"/>
        <color theme="1"/>
        <rFont val="Calibri"/>
        <family val="2"/>
        <scheme val="minor"/>
      </rPr>
      <t xml:space="preserve">
ANAC/DNT: Avaliar o desempenho operacional na supervisão</t>
    </r>
  </si>
  <si>
    <t xml:space="preserve">4.   A autoridade competente ou a Agência, consoante o caso, podem, com base no resultado da avaliação referida no n.o 3, impor condições especiais ao titular do certificado, alterar, suspender, restringir ou revogar o certificado.
</t>
  </si>
  <si>
    <t>ANAC/DNT ou ANAC/DRE: Basedo no resultado da supervisão pode alterar, suspender, restringir ou revogar o certificado.</t>
  </si>
  <si>
    <t>Reg. 2024/2803 (SES2+)</t>
  </si>
  <si>
    <t>12 Prestação de serviços de informação comum</t>
  </si>
  <si>
    <t>1.   Sempre que sejam prestados CIS, os dados divulgados devem apresentar a integridade e a qualidade necessárias para permitir a prestação segura e protegida de serviços de gestão do tráfego de aeronaves não tripuladas de forma a permitir a utilização partilhada do espaço aéreo juntamente com as aeronaves tripuladas.</t>
  </si>
  <si>
    <r>
      <rPr>
        <b/>
        <sz val="11"/>
        <color theme="1"/>
        <rFont val="Calibri"/>
        <family val="2"/>
        <scheme val="minor"/>
      </rPr>
      <t xml:space="preserve">RELAÇÃO PARTE-IS Reg 2023/203 
</t>
    </r>
    <r>
      <rPr>
        <b/>
        <sz val="11"/>
        <color rgb="FFC00000"/>
        <rFont val="Calibri"/>
        <family val="2"/>
        <scheme val="minor"/>
      </rPr>
      <t>PARCER /ATIVIDADE[CYBER DFS]</t>
    </r>
    <r>
      <rPr>
        <sz val="11"/>
        <color theme="1"/>
        <rFont val="Calibri"/>
        <family val="2"/>
        <scheme val="minor"/>
      </rPr>
      <t xml:space="preserve">
Como é que o CIS garante a integridade de dados e sua qualidade e sua proteção a fim de permitir a utilização partilhada de espaço aéreo?</t>
    </r>
  </si>
  <si>
    <t xml:space="preserve">2.   O prestador de CIS deve preencher cumulativamente os seguintes requisitos:
a) Cumprir os requisitos nacionais em matéria de segurança e defesa;
</t>
  </si>
  <si>
    <t xml:space="preserve">Como é que o CIS assegura o cumprimento de requisitos nacionais em matéria de segurança e defesa? Ond eestá o levantamento de requisitos? Qual a análise efetuada? São integradas as restrições  de espaço áereo da alínea a) do n.º 4 do art. 8 do DL 87/2021 (NOTAM NO FLY ZONE)? As áreas LP-R, LP-D e TRAs geridas por FUA são ativadas e desativadas dinamicamente o formato digital único comum de acordo com as mensagens AUP, UUP, NOTAMS de ativação dessas áreas? No Caso de missão da defesa no espaço aéreo U como é utilizado o mecanismo DAR ou criada a restrição bem como como é atualizado dinamicamente o formato digital único comum? </t>
  </si>
  <si>
    <t xml:space="preserve">2.   O prestador de CIS deve preencher cumulativamente os seguintes requisitos:
b)Ter o seu estabelecimento principal no território de um Estado-Membro; e
</t>
  </si>
  <si>
    <t>O prestador CIS está estabelecido num país da UE? C
Nota:c aso contrário o requerente tem de  contatar a  EASA.</t>
  </si>
  <si>
    <t>2.   O prestador de CIS deve preencher cumulativamente os seguintes requisitos:
c) Ser detido em mais de 50 % e efetivamente controlado por Estados-Membros ou nacionais de Estados-Membros, direta ou indiretamente através de uma ou mais empresas intermediárias, salvo disposição em contrário num acordo com um país terceiro no qual a União seja parte.</t>
  </si>
  <si>
    <r>
      <rPr>
        <b/>
        <sz val="11"/>
        <color rgb="FFC00000"/>
        <rFont val="Calibri"/>
        <family val="2"/>
        <scheme val="minor"/>
      </rPr>
      <t>PARCER/ATIVIDADE REGULAÇÃO DA DRE</t>
    </r>
    <r>
      <rPr>
        <sz val="11"/>
        <color rgb="FFC00000"/>
        <rFont val="Calibri"/>
        <family val="2"/>
        <scheme val="minor"/>
      </rPr>
      <t xml:space="preserve">
Foi obtido parece positivo  da DRE relativamente a este ponto (detido mais 50% do capital na união)?
O requerente a CIS analisou e tem evidências? O mesmo pediu previamente parecer à DRE? O parecer é positivo?
Nota: Se de Paíse TCO com acordo, quem verifica é a EASA pois será quem pode certificar.</t>
    </r>
  </si>
  <si>
    <t>3.   Sempre que os CIS sejam prestados por um único prestador de CIS designado pelo Estado-Membro em relação a um espaço aéreo U específico, o preço desses serviços deve basear-se nos custos fixos e variáveis da prestação do serviço em causa e pode, além disso, incluir uma margem que reflita um compromisso adequado entre risco e retorno. Se os CIS não forem prestados por um único prestador de CIS, os CIS individuais devem ser prestados gratuitamente.</t>
  </si>
  <si>
    <t xml:space="preserve">PARCER/ATIVIDADE REGULAÇÃO DA DRE
</t>
  </si>
  <si>
    <t>4.   Os custos nos quais se baseia o preço dos CIS devem ser estabelecidos numa conta separada das contas de quaisquer outras atividades do prestador de serviços em causa e disponibilizados à autoridade supervisora nacional em causa. Tais custos devem ser tornados públicos, sem prejuízo do disposto no artigo 52.o, n.o 3.</t>
  </si>
  <si>
    <r>
      <t xml:space="preserve">PARCER/ATIVIDADE REGULAÇÃO DA DRE
</t>
    </r>
    <r>
      <rPr>
        <sz val="11"/>
        <color rgb="FFC00000"/>
        <rFont val="Calibri"/>
        <family val="2"/>
        <scheme val="minor"/>
      </rPr>
      <t xml:space="preserve">Custos Conta separada e disponibilizados a autoridade 
Custos públicos
</t>
    </r>
  </si>
  <si>
    <t>5.   O preço fixado pelo prestador de CIS deve ser sujeito a avaliação e aprovação pela autoridade supervisora nacional em causa. O preço desses serviços deve ser tornado público.</t>
  </si>
  <si>
    <r>
      <t xml:space="preserve">PARCER/ATIVIDADE REGULAÇÃO DA DRE
</t>
    </r>
    <r>
      <rPr>
        <sz val="11"/>
        <color rgb="FFC00000"/>
        <rFont val="Calibri"/>
        <family val="2"/>
        <scheme val="minor"/>
      </rPr>
      <t xml:space="preserve">Preço fixado CIS sujeito a avaliação/aprovação 
</t>
    </r>
  </si>
  <si>
    <t>6.   Os dados necessários para a operação de aeronaves não tripuladas no espaço aéreo U devem ser disponibilizados numa base não discriminatória, sem prejuízo dos interesses em matéria de política de segurança nacional, ordem pública e defesa, pelos prestadores de serviços de navegação aérea. Os prestadores de CIS e de serviços no espaço U devem utilizar esses dados exclusivamente para fins operacionais dos serviços que prestam.
Os preços de acesso a esses dados devem basear-se nos custos adicionais da disponibilização dos dados e nos custos de produção dos dados, sempre que estes últimos custos não sejam abrangidos pelo artigo 30.o, e a menos que os Estados-Membros utilizem outros recursos financeiros para cobrir esses custos.</t>
  </si>
  <si>
    <r>
      <rPr>
        <sz val="11"/>
        <color theme="1"/>
        <rFont val="Calibri"/>
        <family val="2"/>
        <scheme val="minor"/>
      </rPr>
      <t xml:space="preserve">Com é garantida a partilha não discriminatória de dados pelo CIS?
Como é que o CIS e PSE-U garantem que os dados são apenas utilizados paar efeitos operacionais? Quais são as barreiras introduzidas para impedir que sejam utilizados para outros fins?
</t>
    </r>
    <r>
      <rPr>
        <b/>
        <sz val="11"/>
        <color rgb="FFC00000"/>
        <rFont val="Calibri"/>
        <family val="2"/>
        <scheme val="minor"/>
      </rPr>
      <t xml:space="preserve">
PARCER/ATIVIDADE REGULAÇÃO DA DRE
</t>
    </r>
  </si>
  <si>
    <t>6 Operadores de UAS</t>
  </si>
  <si>
    <t>1.   Ao operar no espaço aéreo «U», os operadores de UAS devem:
a)Assegurar que o UAS a operar no espaço aéreo «U» cumpre os requisitos de competências e desempenho determinados em conformidade com o artigo 3.o, n.o 4, alínea a);</t>
  </si>
  <si>
    <t>AMC1 Article 6(1)(a) UAS operators
UAS CAPABILITIES AND PERFORMANCE REQUIREMENTS</t>
  </si>
  <si>
    <t>GM1 Article 6 UAS operators
OBLIGATIONS WHEN OPERATING IN U-SPACE AIRSPACE
GM1 Article 6(1)(a) UAS operators
UAS CAPABILITIES AND PERFORMANCE REQUIREMENTS</t>
  </si>
  <si>
    <t xml:space="preserve">
Os PSE-U partilham essas informações aos operadores de UAS que prestam os serviços? Como?
Nota: Na supervisão dos operadores UAS Reg 2019/947 devem ser verificados se os operadores de UAS cumprem com os requisitos.</t>
  </si>
  <si>
    <t>1.   Ao operar no espaço aéreo «U», os operadores de UAS devem:
b) Assegurar que, durante as suas operações, são utilizados os serviços do espaço «U» necessários referidos no artigo 3.o, n.os 2 e 3, bem como cumpridos os seus requisitos;</t>
  </si>
  <si>
    <t xml:space="preserve">AMC1 Article 6(1)(b) UAS operators
MONITORING OF U-SPACE SERVICES
AMC2 Article 6(1)(b) UAS operators
COMPLIANCE OF THE UAS FLIGHT
AMC3 Article 6(1)(b) UAS operators
ACKNOWLEDGEMENT OF NON-CONFORMANCE
AMC4 Article 6(1)(b) UAS operators
ACKNOWLEDGEMENT OF NON-CONFORMANCE
AMC4 Article 6(1)(b) UAS operators
U-SPACE SERVICES — UAS OPERATORS’ INTERFACE
</t>
  </si>
  <si>
    <t>GM1 Article 6(1)(b) UAS operators
U-SPACE SERVICES — GUARANTEE AS REGARDS THE LEVEL OF PERFORMANCE
GM2 Article 6(1)(b) UAS operators
USE OF U-SPACE SERVICES
GM3 Article 6(1)(b) UAS operators
CONNECTIVITY
GM4 Article 6(1)(b) UAS operators
MONITORING OF U-SPACE SERVICES
GM5 Article 6(1)(b) UAS operators
U-SPACE SERVICES — UAS OPERATORS’ INTERFACE</t>
  </si>
  <si>
    <t>O CIS partilha informações dos PSE-U por espaço aéreo U? 
Os  PSE-U tem um acesso para criação de conta aos oepradores para ser prestado o serviço?
Qual a interface eletrónica/sistema/método de comunicação que os PSE-U têm implementado para prestar o serviço aos operaodres de UAS (autenticar com plataforma registo, importar informações dos títulos válidos/autorizações e suas condições, pedir autroização de voo, sugerir a rota autorizar o voo, receber NRI e disponibilizar informações de tráfego, prestar o serviço meterológico e de conformidade em voo se aplicável etc)? 
Nota: Na supervisão dos operadores UAS Reg 2019/947 devem ser verificados os requisitos</t>
  </si>
  <si>
    <t>1.   Ao operar no espaço aéreo «U», os operadores de UAS devem:
c) Cumprir as condições operacionais aplicáveis e os constrangimentos do espaço aéreo referidos no artigo 3.o, n.o 4, alínea c).</t>
  </si>
  <si>
    <t>AMC1 Article 6(1)(c) UAS operators
OPERATING INSTRUCTIONS
AMC2 Article 6(1)(c) UAS operators
EMERGENCY SITUATION</t>
  </si>
  <si>
    <t>GM1 Article 6(1)(c) UAS operators
OPERATING INSTRUCTIONS
GM2 Article 6(1)(c) UAS operators
ED Decision 2022/022/R
UAS EMERGENCY STATUS</t>
  </si>
  <si>
    <t xml:space="preserve">
Nota: Na supervisão dos operadores UAS Reg 2019/947 devem ser verificados os requisitos</t>
  </si>
  <si>
    <t>2.   Os operadores de UAS podem prestar serviços do espaço «U» a si próprios. Nesse caso, devem ser considerados prestadores de serviços no espaço «U» para efeitos do presente regulamento.</t>
  </si>
  <si>
    <t xml:space="preserve">O PSE-U é um operador de UAS que pretendem prestar serviços a sua frota?
</t>
  </si>
  <si>
    <t>3.   Antes de operarem no espaço aéreo «U», os operadores de UAS devem cumprir os requisitos do Regulamento de Execução (UE) 2019/947, incluindo, sempre que for relevante, ser titulares de uma licença de exploração ou um certificado emitido pela autoridade competente do Estado-Membro de registo e cumprir as limitações operacionais estabelecidas por um Estado-Membro em qualquer área geográfica do UAS.</t>
  </si>
  <si>
    <t>GM1 Article 6(3) UAS operators
ED Decision 2022/022/R
UAS OPERATORS — SORA AND AIR RISK CLASS
GM2 Article 6(3) UAS operators
ED Decision 2022/022/R
UAS OPERATIONS IN RESTRICTED GEOGRAPHICAL ZONES</t>
  </si>
  <si>
    <t>O PSE-U verifica e presta o serviço de forma compatível com as condições da autorização, requisitos da declaração ou privilégios e termos de referência dos certificados no caso de operadores da categoria específica (incluindo com certificado)? Como é prestado (volume operacional, Dpop dinâmica, nível risco no ar etc). O prestador de serviço verifica e presta o serviço de forma compatível com as limitaçõ~es aplicáveis aos operadores de categoria aberta? Como é garantindo nos serviços (raio VLOS? )r</t>
  </si>
  <si>
    <t>4.   Antes de cada voo individual, o operador de UAS deve apresentar um pedido de autorização de voo de UAS ao seu prestador de serviços no espaço «U», através do serviço de autorização de voo do UAS referido no artigo 10.o; em conformidade com o anexo IV.</t>
  </si>
  <si>
    <t xml:space="preserve">O PSE-U tem uma interface para o operador de UAS efetuar este pedido? Qual é? Obdece a que standards? Como é a troca de informação de voos autorizados com outros PSE-U? Qual o standard usado? </t>
  </si>
  <si>
    <t>5.   Ao encontrar-se pronto para iniciar o voo, o operador de UAS solicita ao prestador de serviços no espaço «U» a ativação da autorização de voo do UAS. Ao receber a confirmação da ativação da autorização de voo do UAS da parte do prestador de serviços no espaço «U», o operador de UAS fica habilitado a iniciar o seu voo.</t>
  </si>
  <si>
    <t>AMC1 Article 6(5) UAS operators
ED Decision 2022/022/R
UAS FLIGHT AUTHORISATION</t>
  </si>
  <si>
    <t>GM1 Article 6(5) UAS operators
ED Decision 2022/022/R
ACTIVATION OF THE UAS FLIGHT AUTHORISATION</t>
  </si>
  <si>
    <t xml:space="preserve">O PSE-U tem uma interface para o operador de UAS para confirmar a autorização? Qual é? Obdece a que standards? Como é a troca de informação de voos autorizados com outros PSE-U? Qual o standard usado? </t>
  </si>
  <si>
    <t>6.   Os operadores de UAS devem cumprir a autorização de voo do UAS, incluindo os limiares de desvio da autorização referidos no artigo 10.o, n.o 2, alínea d), assim como quaisquer alterações dos mesmos. O prestador de serviços no espaço «U» pode introduzir alterações na autorização durante qualquer fase do voo e, nesse caso, deve informar os operadores de UAS sobre as mesmas.</t>
  </si>
  <si>
    <t>O PSE-U tem um processo para alterar a autroização ou atualizar a autorização dinamicamente em voo dependendo dos limites, condições ou privilégios das autorizações/certificados ou no caso de conflito futuro com aeronave tripulada ou outro UAS? Em que situações pdoe ser atualizado? Como é atualizado? Como é que o PSE-U informa o operador de UAS da alteração? Como é que o operador de UAS aceita essa alteração e tem a certeza que é o PSE-U que lhe presta serviços?</t>
  </si>
  <si>
    <t>7.   Sempre que os operadores de UAS não puderem cumprir os limiares de desvio da autorização de voo do UAS referidos no artigo 10.o, n.o 2, alínea d), devem solicitar uma nova autorização de voo do UAS.</t>
  </si>
  <si>
    <t>AMC1 Article 6(7) UAS operators
ED Decision 2022/022/R
FLIGHT AUTHORISATION PLANNING AND DEVIATION THRESHOLD</t>
  </si>
  <si>
    <t>Qual é o mecanismo implementado pelos PSE-U de forma a que o oeprador de UAS possa rejeitar a autorização de voo  e solicitar atualização da autorização de voo?</t>
  </si>
  <si>
    <t xml:space="preserve">8.   Os operadores de UAS devem prever medidas e procedimentos de contingência. Devem disponibilizar as suas medidas e procedimentos de contingência aos prestadores de serviços no espaço «U».
</t>
  </si>
  <si>
    <t>AMC1 Article 6(8) UAS operators
ED Decision 2022/022/R
CONTINGENCY MEASURES AND PROCEDURES
AMC2 Article 6(8) UA operators
ED Decision 2022/022/R
CONTINGENCY IN CASE OF DEGRADATION OR A LOSS OF THE USSP SERVICES</t>
  </si>
  <si>
    <t>GM1 Article 6(8) UAS operators
ED Decision 2022/022/R
CONTINGENCY MEASURES AND PROCEDURES
GM2 Article 6(8) UAS operators
ED Decision 2022/022/R
CONTINGENCY IN CASE OF DEGRADATION OR A LOSS OF THE USSP SERVICES</t>
  </si>
  <si>
    <t>Como é que o PSE-U tem conhecimento dos títulos detidos pelo operador de UAS (supostamente através do acesso ao repositório de registo) e dos procedimentos de contigência dos operadores de UAS para cada um dos títulos? O PSE-U tem uma interface que permita aos operadores de UAS carregar e atualizar esses procedimentos? O PSE-U ajusta o serviço aos procedimentos de contigência do operador de UAS? Quai são as medidas tomadas pelo PSE-U? Como é infformado o ATM/ANS (ATC) no caso de ser ativda uma medida ou contigência que seja relevante para o ATM(ANS?</t>
  </si>
  <si>
    <t>7 Prestadores de serviços no espaço «U»</t>
  </si>
  <si>
    <t>1.   Os serviços do espaço «U» devem ser prestados por pessoas coletivas certificadas enquanto prestadores de serviços no espaço «U» em conformidade com o capítulo V.</t>
  </si>
  <si>
    <t xml:space="preserve">O PSE-U é uma pessoa coletiva regsitada comercialmente em Portugal?
REMISSÃO - CAPITULO V (Certificação PSE-U) art.º 14
1. Quando pretende iniciar? Consegue iniciar em 6 meses a partir da data de emissão do certificado? Está ciente que apenas pode iniciar atividade com certificado válido?
2. A residência e estabelecimento principal é em Portugal? Nota: Caso não seja tem de se certificar no estado da UE onde a organização está registada/tem a morada. Se de país terceiro tem de ser certificado pela EASA.
3. O formato do certificado anexo VI (PSE-U)
4. n.a.
5. O PSE-U tem de cumprir com os direitos e privilégios do certificado
6. No pedido inicial foi utilizado o requerimento e meios de conformidade para o pedido publicados pela ANAC? Para o pedido de alteração foi utilizado o requerimento, os meios de conformidade para o pedido e a análise dos impactos de alteração? No caso de pretender ter um procedimento de alterações aprovado, que não implique alterar os direitos e privilégios, o PSE-U apresentou e propôs uma análise e um procedimento à ANAC para as alterações?  
</t>
  </si>
  <si>
    <t>2.   Os prestadores de serviços no espaço «U» são responsáveis por prestar aos operadores de UAS os serviços do espaço «U» referidos no artigo 3.o, n.os 2 e 3, durante todas as fases das operações nesse espaço aéreo.</t>
  </si>
  <si>
    <t>AMC1 Article 7(2) U-space service providers
ED Decision 2022/022/R
BUNDLE OF U-SPACE SERVICES
AMC2 Article 7(2) U-space service providers
ED Decision 2022/022/R
USSP–UAS OPERATOR INTERFACES
AMC3 Article 7(2) U-space service providers
ED Decision 2022/022/R
UAS OPERATOR SITUATIONAL AWARENESS
AMC4 Article 7(2) U-space service providers
ED Decision 2022/022/R
DEGRADATION OF USSP SERVICES
AMC5 Article 7(2) U-space service providers
ED Decision 2022/022/R
U-SPACE AIRSPACE OPERATING INSTRUCTIONS</t>
  </si>
  <si>
    <t>GM1 Article 7(2) U-space service providers
ED Decision 2022/022/R
CONNECTIVITY
GM2 Article 7(2) U-space service providers
ED Decision 2022/022/R
USSP–UAS OPERATOR INTERFACES
GM3 Article 7(2) U-space service providers
ED Decision 2022/022/R
CONDITIONS THAT REQUIRE IMMEDIATE AWARENESS
GM4 Article 7(2) U-space service providers
ED Decision 2022/022/R
ALERTING MEANS
GM5 Article 7(2) U-space service providers
ED Decision 2022/022/R
DEGRADATION OF USSP SERVICES
GM6 Article 7(2) U-space service providers
ED Decision 2022/022/R
UAS OPERATIONAL RECORDS</t>
  </si>
  <si>
    <t>O PSE-U tem na sua política este compromisso?
O PSE-U garante que tem processos para prestar os serviços em todas as fases (pré-voo/pedido, durante o voo (e.g. incluindo NRI, alteração  autorização, informação de tráfego e monitorização da conformidade de voo etc) e até terminar o voo)?</t>
  </si>
  <si>
    <t>3.   Os prestadores de serviços no espaço «U» acertam disposições com os prestadores de serviços de tráfego aéreo com vista a assegurar uma coordenação adequada das atividades, assim como o intercâmbio de dados e de informações operacionais relevantes em conformidade com o anexo V.</t>
  </si>
  <si>
    <t>AMC1 Article 7(3) U-space service providers
ED Decision 2022/022/R
ARRANGEMENT BETWEEN USSPs AND ATSPs</t>
  </si>
  <si>
    <t>GM1 Article 7(3) U-space service providers
ED Decision 2022/022/R
ARRANGEMENT BETWEEN USSPs AND ATSPs</t>
  </si>
  <si>
    <t>O PSE-U apresentou um acordo com o prestador de serviço ATS que presta serviço ATC se em espaço aéreo U em espaço aéreo controlado? Inclui questões relacionadas com DAR?
O PSE-U apresentou um acordo com o prestador de serviço ATS que presta serviço AFIS se em espaço aéreo U em espaço aéreo não controlado coincidente com ATZ/TRMZ? 
O PSE-U apresentou um acordo com o prestador de serviço ATS que presta serviço FIS se em espaço aéreo U em espaço aéreo não controlado sem ATZ/TRMZ? 
Os acordos incluem a coordenação de atividades e informações oepracionais (procedimentos normais, contigências, emergências etc)
Como é que o PSE-U partilha os dados de autorizações  de voo emitidas e informações do NRI?
Qual é a interface acordada de forma ao ATS ter acesso às informações em tempo real?
Qual é o standard utilizado? Quais são as considerações HMI? HMI foi avaliado?</t>
  </si>
  <si>
    <t>4.   Os prestadores de serviços no espaço «U» processam os dados de tráfego aéreo sem discriminação, restrição ou interferência, independentemente do seu emissor ou recetor, conteúdo, aplicação ou serviço ou equipamento terminal.</t>
  </si>
  <si>
    <t>Os PSE-U processam os dados de qualqeur fonte? Como é satisfeito o requisito? Quais são os emissores de dados? Quais são os rrecetores dos dados? Quais são os conteúdos, aplicações disponíveis e equipamentos?</t>
  </si>
  <si>
    <t>5.   Os prestadores de serviços no espaço «U»:
a) Trocam todas as informações pertinentes para a prestação segura de serviços do espaço «U» entre si;</t>
  </si>
  <si>
    <t xml:space="preserve">AMC1 Article 7(5) U-space service providers
ED Decision 2022/022/R
ARRANGEMENT AMONG USSPs
AMC2 Article 7(5) U-space service providers
ED Decision 2022/022/R
MONITORING OF THE AVAILABILITY OF CIS AND ATSPs
AMC3 Article 7(5) U-space service providers
ED Decision 2022/022/R
PRESERVATION OF DATA INTEGRITY AND QUALITY
AMC4 Article 7(5) U-space service providers
ED Decision 2022/022/R
REPORTING OF DATA QUALITY ISSUES
AMC5 Article 7(5) U-space service providers
ED Decision 2022/022/R
EXCHANGE OF INFORMATION AMONG USSPs
AMC6 Article 7(5) U-space service providers
ED Decision 2022/022/R
EXCHANGE OF INFORMATION AMONG USSPs — INTERFACES
</t>
  </si>
  <si>
    <t>GM1 Article 7(5) U-space service providers
ED Decision 2022/022/R
ARRANGEMENT AMONG USSPs AND THE MASTER AGREEMENT
GM2 Article 7(5) U-space service providers
ED Decision 2022/022/R
MONITORING OF THE AVAILABILITY OF CIS AND ATSPs
GM3 Article 7(5) U-space service providers
ED Decision 2022/022/R
EXCHANGE OF INFORMATION ON E-CONSPICUOUS MANNED TRAFFIC
GM4 Article 7(5) U-space service providers
EXCHANGE OF INFORMATION — INFORMATION MODEL</t>
  </si>
  <si>
    <t>Como é que o PSE-U recebe as informações de outros PSE-U e partilha as mesmas com demais  PSE-U? Quais são as informações pertinentes identificadas? Inlcui os dados de autorização de voo e NRI?</t>
  </si>
  <si>
    <t>5.   Os prestadores de serviços no espaço «U»:
b) Aderem a um protocolo de comunicação aberta interoperável comum e seguro e utilizam as informações mais recentes disponibilizadas em conformidade com o anexo II;</t>
  </si>
  <si>
    <t>REMISSÃO ANEXO II 
1. n.a.
2 n.a.
3.  Qual é o protocolo de comunicação aberto e interoperável comum e seguro? 
É utilizado o standard Annex A to EUROCONTROL ‘Specification for SWIM Technical Infrastructure (TI) Yellow Profile’, edition 1.1, published on 5 July 2020.?
Adere EUROCONTROL ‘Specification for SWIM Service Description (SD)’, edition 2.0, published on 15 March 2022.?</t>
  </si>
  <si>
    <t>5.   Os prestadores de serviços no espaço «U»:
c) Asseguram que as informações são trocadas em conformidade com os requisitos de qualidade, latência e proteção dos dados estabelecidos no anexo III;</t>
  </si>
  <si>
    <t>5.   Os prestadores de serviços no espaço «U»:
d) Asseguram o acesso e a necessária proteção das informações trocadas.</t>
  </si>
  <si>
    <t>Como é que asseguram o acesso às informações relevantes? Como estão protegidas (anexo III)?</t>
  </si>
  <si>
    <t>6.   Os prestadores de serviços no espaço «U» comunicam o seguinte à autoridade competente:
a) Início das operações após receção do certificado referido no artigo 14.o;</t>
  </si>
  <si>
    <t>AMC1 Article 7(6) U-space service providers
CONFIGURATION OF THE PROVISION OF SERVICES
AMC2 Article 7(6) U-space service providers
SUPPORTING OPERATIONAL RECORDS</t>
  </si>
  <si>
    <t>GM1 Article 7(6) U-space service providers
U-SPACE AIRSPACE — ONBOARDING PROCESS
GM2 Article 7(6) U-space service providers
CONFIGURATION OF THE PROVISION OF SERVICES
GM3 Article 7(6) U-space service providers
REPORT TO THE COMPETENT AUTHORITY — TEMPLATE FORM
Letter to the competent authority
GM4 Article 7(6) U-space service providers
SUPPORTING OPERATIONAL RECORDS</t>
  </si>
  <si>
    <t xml:space="preserve">Qual o processo que o PSE-U utilizará para comunicar o início de atividades dentro de 6 meses?
</t>
  </si>
  <si>
    <t>6.   Os prestadores de serviços no espaço «U» comunicam o seguinte à autoridade competente:
b) Cessação e subsequente reinício das operações, se for caso disso.</t>
  </si>
  <si>
    <t>Qual o processo que o PSE-U utilizará para comunicar a cessão e reinício caso seja permitido pela ANAC?</t>
  </si>
  <si>
    <t>8 Serviços no espaço aéreo U - Serviço de identificação de rede</t>
  </si>
  <si>
    <t>1.   O serviço de identificação da rede deve permitir o tratamento contínuo da identificação à distância do UAS durante toda a duração do voo e fornecer a identificação à distância do UAS aos utilizadores autorizados a que se refere o n.o 4 de forma agregada.</t>
  </si>
  <si>
    <r>
      <rPr>
        <sz val="11"/>
        <color theme="5" tint="-0.249977111117893"/>
        <rFont val="Calibri"/>
        <family val="2"/>
        <scheme val="minor"/>
      </rPr>
      <t xml:space="preserve">AMC1 Article 8(1) Network identification service
PROVISION OF AGGREGATED UAS REMOTE IDENTIFICATION
</t>
    </r>
    <r>
      <rPr>
        <sz val="11"/>
        <color rgb="FFFF0000"/>
        <rFont val="Calibri"/>
        <family val="2"/>
        <scheme val="minor"/>
      </rPr>
      <t xml:space="preserve">-&gt; Response time at least 99 % of the time
</t>
    </r>
    <r>
      <rPr>
        <sz val="11"/>
        <color theme="5" tint="-0.249977111117893"/>
        <rFont val="Calibri"/>
        <family val="2"/>
        <scheme val="minor"/>
      </rPr>
      <t xml:space="preserve">AMC2 Article 8(1) Network identification service
CONTINUOUS PROCESSING
AMC3 Article 8(1) Network identification service
DURATION OF THE FLIGHT
</t>
    </r>
    <r>
      <rPr>
        <sz val="11"/>
        <color rgb="FFFF0000"/>
        <rFont val="Calibri"/>
        <family val="2"/>
        <scheme val="minor"/>
      </rPr>
      <t xml:space="preserve">
</t>
    </r>
    <r>
      <rPr>
        <sz val="11"/>
        <color theme="5" tint="-0.249977111117893"/>
        <rFont val="Calibri"/>
        <family val="2"/>
        <scheme val="minor"/>
      </rPr>
      <t xml:space="preserve">AMC4 Article 8(1) Network identification service
DATA EXCHANGE INTERFACE
</t>
    </r>
    <r>
      <rPr>
        <sz val="11"/>
        <color rgb="FFFF0000"/>
        <rFont val="Calibri"/>
        <family val="2"/>
        <scheme val="minor"/>
      </rPr>
      <t>-&gt; Annex 4 to ASTM F3411-22A ‘Standard Specification for 
Remote ID and Tracking’.</t>
    </r>
  </si>
  <si>
    <t>GM1 Article 8 Network identification service
- GENERAL
GM1 Article 8(1) Network identification service
ED Decision 2022/022/R
GEOGRAPHIC PROXIMITY
-&gt;ASTM F3411-22A which specifies a rectangular area with a diagonal no greater than 7 km as a  maximum display area may be used
GM2 Article 8(1) Network identification service
ED Decision 2022/022/R
TESTING INFRASTRUCTURE
-&gt;testing environment is presented in Annex A2 to ASTM  F3411-22A ‘Standard Specification for Remote ID and Tracking’</t>
  </si>
  <si>
    <t xml:space="preserve">Como é evidenciado que NRI permite o tratamento contínuo da identificação à distância em qualque fase do voo do operador de UAS?
Como é que o PSE-U capa as informações NRI em tempo real dos seus operadores de UAS?
Qual é a infarestrutura utilizada?
Como é que o PSE-U partilha esses dados de NRI a outros utilizadores autorizados, nomeadamente outros PSE-U, ATS, Autoridades de estado e outros de acordo com as regras nacionais que definem as permissões de acesso?
Existe um sistema/aplicação de visualização/consulta para o público em geral alinahdo com o sCISp e outros PSE-U para o espaço aéreo U em causa? Qual é o sistema?
</t>
  </si>
  <si>
    <t>a b c d e f  g</t>
  </si>
  <si>
    <t>2.   O serviço de identificação da rede deve permitir que os utilizadores autorizados recebam mensagens com o seguinte conteúdo:
a)O número de registo do operador de UAS;
b)O número de série único da aeronave não tripulada ou, caso se trate de uma aeronave não tripulada de fabrico caseiro, o número de série único do componente acoplado;
c)A posição geográfica do UAS, sua altitude acima do nível médio do mar e sua altura acima da superfície ou do ponto de descolagem;
d)Rumo da rota medido no sentido dos ponteiros do relógio a partir do norte geográfico e velocidade em relação ao solo do UAS;
e)Posição geográfica do piloto à distância ou, se não estiver disponível, o ponto de descolagem;
f)Estatuto de emergência do UAS;
g)Hora a que as mensagens foram geradas.</t>
  </si>
  <si>
    <r>
      <rPr>
        <sz val="11"/>
        <color theme="5" tint="-0.249977111117893"/>
        <rFont val="Calibri"/>
        <family val="2"/>
        <scheme val="minor"/>
      </rPr>
      <t xml:space="preserve">AMC1 Article 8(2) Network identification service
ACCESS
</t>
    </r>
    <r>
      <rPr>
        <sz val="11"/>
        <color rgb="FFFF0000"/>
        <rFont val="Calibri"/>
        <family val="2"/>
        <scheme val="minor"/>
      </rPr>
      <t xml:space="preserve">-&gt; aggregated network remote identification data using the communication protocol defined  in Annex 4 to ASTM F3411-22A ‘Standard Specification for Remote ID and Tracking’
</t>
    </r>
    <r>
      <rPr>
        <sz val="11"/>
        <color theme="5" tint="-0.249977111117893"/>
        <rFont val="Calibri"/>
        <family val="2"/>
        <scheme val="minor"/>
      </rPr>
      <t xml:space="preserve">AMC1 Article 8(2)(c) Network identification service
ALTITUDE ABOVE MEAN SEA LEVEL
</t>
    </r>
    <r>
      <rPr>
        <sz val="11"/>
        <color rgb="FFFF0000"/>
        <rFont val="Calibri"/>
        <family val="2"/>
        <scheme val="minor"/>
      </rPr>
      <t>-&gt; convert the heights above the WGS 84 ellipsoid exchanged with the ASTM F-3411-22A
standard to height above mean sea level (MSL)</t>
    </r>
  </si>
  <si>
    <t>GM1 Article 8(2)(c) Network identification service
ALTITUDE ABOVE MEAN SEA LEVEL
GM1 Article 8(2)(f) Network identification service
UAS EMERGENCY STATUS</t>
  </si>
  <si>
    <t>A mensagem contêm todos os elementos obrigatórios?
Para o eEstatuto de emergência é utilizados os estatutos nacionais publicados caso disponibilizado pela ANAC ou em legislação nacional específica?</t>
  </si>
  <si>
    <t>3.   As informações fornecidas pelos serviços de identificação da rede devem ser atualizadas com a frequência determinada pela autoridade competente.</t>
  </si>
  <si>
    <t>GM1 Article 8(3) Network identification service
UPDATE FREQUENCY
-&gt; ASTM F3411-22A ‘Standard Specification for 
Remote ID and Tracking’ as aggregated monthly target for update frequency (no more than 3 seconds for 95 % of the time, and in 1 second for 99 % of the time)</t>
  </si>
  <si>
    <t>A frequência de atualização esta assegurada tal como definido pela ANAC ou na ausência é a definida no  ASTM F3411-22A ‘Standard Specification for Remote ID and Tracking’ "as aggregated monthly target for update frequency (no more than 3 seconds for 95 % of the time, and in 1 second for 99 % of the time)."
Existe um sistema de troca de mensagens digitais que possam ser lidas por máquinas de forma automática a fim de integrar em sistemas/interfaces de outros PSE-U, ATS. sCISP e outras Autoridades?</t>
  </si>
  <si>
    <t xml:space="preserve">4.   Os utilizadores autorizados são:
a) O público em geral no que diz respeito às informações consideradas públicas em conformidade com as regras nacionais e da União aplicáveis;
b) Outros prestadores de serviços no espaço «U» a fim de garantir a segurança das operações no espaço aéreo «U»;
c) Os prestadores de serviços de tráfego aéreo em causa;
d) Se designado, o prestador único de serviços de informação comum;
e) As autoridades competentes relevantes.
</t>
  </si>
  <si>
    <t>GM1 Article 8(4) Network identification service
ACCESS
-&gt; USSP visual interface to the authorised users to access data in accordance with items 
5.5.5.6 to 5.5.5.8 of ASTM F3411-22A ‘Standard Specification for Remote ID and Tracking’.</t>
  </si>
  <si>
    <t>Os seguintes utilizadores autorizados têm acesso à informação?</t>
  </si>
  <si>
    <t>9 Serviço de reconhecimento geoespacial</t>
  </si>
  <si>
    <t>1.   Um serviço de reconhecimento geoespacial consistindo nas seguintes informações de reconhecimento geoespacial deve ser prestado aos operadores de UAS:
a) Informações sobre as condições operacionais e os constrangimentos de espaço aéreo aplicáveis dentro do espaço aéreo «U»;</t>
  </si>
  <si>
    <t>AMC1 Article 9(1) Geo-awareness service
INFORMATION
AMC1 Article 9(2) Geo-awareness service
TIMELINESS</t>
  </si>
  <si>
    <r>
      <rPr>
        <sz val="11"/>
        <color theme="9" tint="-0.499984740745262"/>
        <rFont val="Calibri"/>
        <family val="2"/>
        <scheme val="minor"/>
      </rPr>
      <t xml:space="preserve">GM1 Article 9 Geo-awareness service
GENERAL
</t>
    </r>
    <r>
      <rPr>
        <sz val="11"/>
        <color rgb="FFFF0000"/>
        <rFont val="Calibri"/>
        <family val="2"/>
        <scheme val="minor"/>
      </rPr>
      <t xml:space="preserve">
GM1 Article 9(2) Geo-awareness service
TIMELENESS
Data type CIS update cycle Geo-awareness service update
Static geographical zone Based on the aeronautical 
information regulation and 
control (AIRAC) cycle
Daily
Planned dynamic airspace 
restriction or limitation
Several times a day Every 30 minutes
Unplanned dynamic airspace 
reconfiguration
Upon ATC unit request Within 5 seconds
GM2 Article 9(2) Geo-awareness service
TIME FORMAT AND VERSION NUMBER
-&gt; USSP Chapter VIII ‘UAS geographical zone 
data model’ of and in Appendix 2 to EUROCAE ED-269 ‘MINIMUM OPERATIONAL PERFORMANCE STANDARD FOR GEOFENCING’ standard in the version published in June 2020.</t>
    </r>
  </si>
  <si>
    <t xml:space="preserve">As informações e NOTAMS (e.g. falha na infarestrutura deteção ADS-L, falha infarestrutra NRI, problemas deteção, procedimento de contigência específico, alteração cobertura 4G/5G), publicados com condições ou alteração das condições operacionais ou com informações relativas a constrangimentos de espaço aéreo U (NOTAM zonas de exclusão) estão a ser disponibilizadas pelo serviço? Como são disponibilizadas? </t>
  </si>
  <si>
    <t>1.   Um serviço de reconhecimento geoespacial consistindo nas seguintes informações de reconhecimento geoespacial deve ser prestado aos operadores de UAS:
b) Áreas geográficas de UAS, relevantes para o espaço aéreo «U»;</t>
  </si>
  <si>
    <t>Como são disponibilizadas areas dos produtos de informação aeronáutica? Como são disponibilizadas informações das zonas geográficas estáticas?</t>
  </si>
  <si>
    <t>1.   Um serviço de reconhecimento geoespacial consistindo nas seguintes informações de reconhecimento geoespacial deve ser prestado aos operadores de UAS:
c) Restrições temporárias aplicáveis à utilização do espaço aéreo dentro do espaço aéreo «U».</t>
  </si>
  <si>
    <t>Como são disponibilizadas informações das zonas geográficas dinâmicas bem como de alterações devido ao DAR ou NOTAMS (zonas de exclusão) ou em face a mensagens AUP e UUP (FUA) que alteram a hora de atividade das zonas  TRAs geridas pela célula AMC (nível 3)?
Como sãon detetadas as alterações e utilizada essa informação para disponibilizar os serviços de forma consistente com as mesmas (autorização de voo, alteração à autorização, serviço de informação de voo etc).</t>
  </si>
  <si>
    <t>2.   Os prestadores de serviços no espaço «U» devem enviar as informações de reconhecimento geoespacial de forma atempada para permitir que os operadores de UAS deem resposta às contingências e às emergências, e devem incluir a sua hora de atualização juntamente com um número de versão ou uma hora válida, ou ambos.</t>
  </si>
  <si>
    <t>Como é que os PSE-U enviam essa informação no caso de alterações de espaço aéreo, incluindo no caso de DAR ou NOTAM de zona de exclusão? Como é disponibilizada a hora de atualização? É utilizada a hora de inicio de atividade e de fim de zoans dinâmicas inseridas no formato digital único comum?</t>
  </si>
  <si>
    <t>10 Serviço de autorização de voo de UAS</t>
  </si>
  <si>
    <t>1.   Os prestadores de serviços no espaço «U» devem fornecer aos operadores de UAS a autorização de voo de UAS para cada voo individual, que estabelece os termos e condições desse voo, através de um serviço de autorização de voo do UAS.</t>
  </si>
  <si>
    <t>AMC1 Article 10(1) UAS flight authorisation service
FLIGHT AUTHORISATION RECORDS
AMC2 Article 10(1) UAS flight authorisation service
TERMS AND CONDITIONS</t>
  </si>
  <si>
    <t>GM1 Article 10 UAS flight authorisation service
GENERAL</t>
  </si>
  <si>
    <t>Como é fornecido o serviço? Qual é a interface utilizada? Ao estabelcer os termos e condições do voo o PSE-U tem em consideração as condições, limitações privilégios dos títulos (autorização, certificado, declaração)  e categoria do operador de UAS (aberta e específica)?</t>
  </si>
  <si>
    <t>2.   Sempre que os prestadores de serviços no espaço «U» recebem do operador de UAS um pedido de autorização de voo de UAS, devem:
a)Verificar se o pedido de autorização de voo do UAS está completo e correto e se é apresentado em conformidade com o anexo IV;</t>
  </si>
  <si>
    <t>AMC1 Article 10(2)(a);(b) UAS flight authorisation service
CHECK OF THE UAS FLIGHT AUTHORISATION REQUEST — COMPLETE, CORRECT, FREE OF INTERSECTION
AMC2 Article 10(2)(a);(b) UAS flight authorisation service
UAS FLIGHT — ACCEPTANCE OF FLIGHT PLANNED IN RESTRICTED AREA</t>
  </si>
  <si>
    <r>
      <t xml:space="preserve">GM1 Article 10(1) UAS flight authorisation service
</t>
    </r>
    <r>
      <rPr>
        <sz val="11"/>
        <color rgb="FFC00000"/>
        <rFont val="Calibri"/>
        <family val="2"/>
        <scheme val="minor"/>
      </rPr>
      <t>RETENTION OF RECORDS
-&gt; USSP keep the records for a period of 5 years</t>
    </r>
  </si>
  <si>
    <t>REMISSÂO ANEXO IV
REMISSÃO Pedido de autorização de voo de UAS referido no artigo 6.o, n.o 4
O PSE-U garante que na interface existem campos que permitem introduzir as informações infra e efetuar o pedido? Existem processos para cancelar o pedido, não aceitar e reformular o pedido? entre outros? 
Como garante que o pedido está completo (todos os campos preecnhdios)  e correto (existem controlos que impossibilitam erros na introdução, por exemplo coordenadas para estabelecimento da trajetória)?
O pedido de autorização de voo de UAS deve incluir as seguintes informações:
1.O número de série único da aeronave não tripulada ou, caso se trate de uma aeronave não tripulada de fabrico caseiro, o número de série único do componente acoplado;
2.O modo de operação;
3.O tipo de voo (operações especiais);
4.A categoria de operação de UAS («aberta», «específica», «certificada») e a classe de aeronave do UAS ou o seu certificado de tipo, se for aplicável;
5.A trajetória 4D;
6.A tecnologia de identificação;
7.Os métodos de conectividade esperados;
8.A autonomia;
9.O procedimento de emergência aplicável em caso de perda da ligação ao comando e controlo;
10.O número de registo do operador de UAS e, se for caso disso, da aeronave não tripulada.</t>
  </si>
  <si>
    <t xml:space="preserve">
b)Aceitar o pedido de autorização de voo de UAS se o voo em causa estiver livre de intersecção no espaço e no tempo com quaisquer outras autorizações de voo de UAS notificadas dentro do mesmo espaço aéreo «U» em conformidade com as regras de prioridade estabelecidas no n.o 8;</t>
  </si>
  <si>
    <t>GM1 Article 10(2) UAS flight authorisation service
UAS FLIGHT AUTHORISATION PROCESS</t>
  </si>
  <si>
    <t>Como é que o PSE-U verifica quais as autorizações de voo em curso? Como é que cruza ainformação espacial e temporal a fim de assegurar que a trajetória 4D não s evai intersetar com outras rotas 4D já aprovadas por outros PSE-U? Como é assegurada a separação em tempo?
Como é que está parametrizada  as regras de prioridade? Como é que a trajetória de voo 4D aprovada é alterada no caso de voo UAS prioritário (STATE, MED, SAR etc. do art.º 8.º nf) do n.º 2)? Para a trajetória 4D aprovada como são usadas as informações publicadas a nível nacional ou disponibilizadas pela ANAC a fim de garantir separação mínima lateral, horizontal e em tempo? Como são usados os requisitos de desempenho definidos a nível nacional, se disponíveis, para garantir um volume de segurança de outras trajetórias? Como estão paramterizadas estas regras nos sitemas informáticos?
No caso de prestar serviços a UAS de estados/isentos do regulamento base quais são os acordos/protocolos estabelecidos para a gestão dos estatutos bem como como é gerida a NRI e disponibilização de informações entre os PSE-U no caso não possam  estar identificados?</t>
  </si>
  <si>
    <t>c) Notificar o operador de UAS da aceitação ou rejeição do pedido de autorização de voo de UAS;</t>
  </si>
  <si>
    <t>AMC1 Article 10(2)(c) UAS flight authorisation service
REASON FOR REJECTION OF A UAS FLIGHT AUTHORISATION</t>
  </si>
  <si>
    <t>GM1 Article 10(2)(c) UAS flight authorisation service
UAS FLIGHT AUTHORISATION NOT ACCEPTED</t>
  </si>
  <si>
    <t>Com funciona o sistema de notificação do voo informando que  foi aceite? No caso de rejeição como estão parametrizados as razões de rejeição e quais as condições que têm de estar reunidas para essa rejeição? No caso de rejeição como é notificado o oeprador de UAS? Qual é a interface para notificar a interceção ou rejeição? o SLA detalha estes aspetos?</t>
  </si>
  <si>
    <t>d) Ao notificar o operador de UAS sobre a aceitação do pedido de autorização de voo de UAS, indicar os limiares permitidos de desvio da autorização de UAS.</t>
  </si>
  <si>
    <t>GM1 Article 10(2)(d) UAS flight authorisation service
DEVIATION THRESHOLDS</t>
  </si>
  <si>
    <t>Quais são os limiares  permitidos? Existe uma lista de limiares a utilizar de acordo com a informação recebida de outros PSE-U (autorizações com trajetórias 4D) ou do CIS ou ATM/ANS (CNS) para os dados de posição de aeronaves tripuladas? É utilizado para definir os limites as informações DAR ou zonas geográficas bem como NOTAMs que informem as condições do espaço aéreo U (NOTAM a informar que uma parte do espaço aéreo U está sem cobertura 4G/5G e não é possível navegar e um limite tem de ser estabelecido, uma parte não pode ser utilizada e logo um limite é estabelecido)?
Como são notificados esses limites? Como é apresentada informação de orientação caso os limites sejam ultrapassados? Em U-space em espaço aéreo não controlado como é garantida a consist~encia entre a notificação dos limites</t>
  </si>
  <si>
    <t>3.   Aquando da emissão de uma autorização de voo de UAS, os prestadores de serviços no espaço «U» devem utilizar, sempre que for aplicável, as informações meteorológicas fornecidas pelo serviço de informação meteorológica a que se refere o artigo 12.o.</t>
  </si>
  <si>
    <t>AMC1 Article 10(3) UAS flight authorisation service
WEATHER INFORMATION</t>
  </si>
  <si>
    <t>GM1 Article 10(3) UAS flight authorisation service
WEATHER INFORMATION</t>
  </si>
  <si>
    <r>
      <rPr>
        <b/>
        <sz val="11"/>
        <color rgb="FF000000"/>
        <rFont val="Calibri"/>
        <family val="2"/>
      </rPr>
      <t>REMISSÂO Art. 12 Serviço meterológico</t>
    </r>
    <r>
      <rPr>
        <sz val="11"/>
        <color rgb="FF000000"/>
        <rFont val="Calibri"/>
        <family val="2"/>
      </rPr>
      <t xml:space="preserve">
Como é garantida a atualização em tempo real da informação meterológica?
Como está estabelecida a interface de receção de dados do PSE-U para receber dados  meterológicos do prestador MET?
Como é disponibilizada a informação antes do voo pelo PSE-U?
Como é disponibilizada durante o voo pelo PSE-U? No caso das condições meteorológicas indicarem que o desmepenho do UAS será afetado (fora dos limites estabelecidos no manual do fabricante/dados registados na interface pelo operador de UAS) como são disponibilizadas essas informações/notificado o operador de UAS?
Qual é a interface utilizada?</t>
    </r>
  </si>
  <si>
    <t>4.   Sempre que os prestadores de serviços no espaço «U» não puderem conceder uma autorização de voo de UAS em conformidade com o pedido do operador de UAS, os prestadores de serviços no espaço «U» podem propor uma autorização de voo de UAS alternativa ao operador de UAS.</t>
  </si>
  <si>
    <t>AMC1 Article 10(5) UAS flight authorisation service
ACTIVATION OF THE UAS FLIGHT AUTHORISATION</t>
  </si>
  <si>
    <t>GM1 Article 10(4) UAS flight authorisation service
UAS FLIGHT AUTHORISATION NOT ACCEPTED</t>
  </si>
  <si>
    <t>Quais os critérios para decidir se é necessário propor uma autorização  alternativa? Em que condições será emitida?
Como está parametrizado no sistema esses critérios?</t>
  </si>
  <si>
    <t>5.   Ao receberem o pedido de ativação da autorização de voo do UAS a que se refere o artigo 6.o, n.o 5, os prestadores de serviços no espaço «U» devem confirmar a ativação da autorização de voo do UAS sem atrasos indevidos.</t>
  </si>
  <si>
    <r>
      <t xml:space="preserve">GM1 Article 10(5) UAS flight authorisation service
ACTIVATION REQUEST
GM2 Article 10(5) UAS flight authorisation service
ACTIVATION OF THE UAS FLIGHT AUTHORISATION
</t>
    </r>
    <r>
      <rPr>
        <sz val="11"/>
        <color rgb="FFFF0000"/>
        <rFont val="Calibri"/>
        <family val="2"/>
        <scheme val="minor"/>
      </rPr>
      <t>GM3 Article 10(5) UAS flight authorisation service
UNJUSTIFIED DELAY
- ‘without unjustified delay’ is provided in ASTM F3548-21  ‘Standard Specification for UAS Service Supplier (USS) Interoperability’, which requires that the  activation of flight authorisations be confirmed within 5 seconds for 95 % of the time.</t>
    </r>
  </si>
  <si>
    <t>Como é confirmada a ativação da autorização?
Como são geridos os estados de ativação (e.g. pendente, aprovado, ativado etc.)? No SLA o operador de UAS tem informações do significados dos diversos estados? Evidencie.
Qual é a interface utilizada?</t>
  </si>
  <si>
    <t>6.   Os prestadores de serviços no espaço «U» devem estabelecer disposições adequadas para resolver pedidos de autorização de voo de UAS conflituais recebidos de operadores de UAS por diferentes prestadores de serviços no espaço «U».</t>
  </si>
  <si>
    <t>AMC1 Article 10(6) UAS flight authorisation service
UAS FLIGHT AUTHORISATION EXCHANGE AND CONFLICTING REQUESTS</t>
  </si>
  <si>
    <t>GM1 Article 10(6) UAS flight authorisation service
ARRANGEMENTS IN CASE OF CONFLICTING UAS FLIGHT AUTHORISATION REQUESTS</t>
  </si>
  <si>
    <t>Como é obtida a informação de outros PSE-U que tenham autorização de voo submetidas?
Como são egridos os conflitos?
Como é que o PSE-U desconflitua trajetórias no serviço de autorização  (e.g. 4D)</t>
  </si>
  <si>
    <t>7.   Os prestadores de serviços no espaço «U» devem confrontar as autorizações de voo UAS com as restrições ao espaço aéreo «U» e com as limitações temporárias do espaço aéreo.</t>
  </si>
  <si>
    <t>AMC1 Article 10(7) UAS flight authorisation service
AIRSPACE RESTRICTIONS AND LIMITATIONS</t>
  </si>
  <si>
    <t>GM1 Article 10(7) UAS flight authorisation service
AIRSPACE RESTRICTIONS AND LIMITATIONS</t>
  </si>
  <si>
    <t>Como é que o PSE-U utiliza as zonas geográficas, DAR e outras informações AIS (e.g. NOTAMs) para assgurar uma trajetória 4D segura/sem impactos?
Como é atualizada a autorização no caso de DAR (reconfiguração dinâmica de espaço aéreo U)?
Como é notificado e proposta nova rota em voo ao operador de UAS?
No caso de estar publicado NOTAM a informar que uma zona do espaço aéreo U não tem cobertura (e.g. limitação temporária de disponibilização de serviço non-CI 4G/5G, infraestrutura  ADS-L, dados CNS navegaçãoa eronaves tripuladas etc) como é utilizado para otimizar/propor uma rota?</t>
  </si>
  <si>
    <t>8.   Ao tratar os pedidos de autorização de voo de UAS, os prestadores de serviços no espaço «U» devem dar prioridade aos UAS que realizam operações especiais, tal como referido no artigo 4.o do Regulamento de Execução (UE) n.o 923/2012.</t>
  </si>
  <si>
    <t>AMC1 Article 10(8) UAS flight authorisation service
SPECIAL OPERATIONS</t>
  </si>
  <si>
    <t>GM1 Article 10(8) UAS flight authorisation service
SPECIAL OPERATIONS</t>
  </si>
  <si>
    <t>REMISSÃO Art.º 4 REG 923/2012 SERA
Como é que o PSE-U recebe informações das atividades ou identifica  as missões  de interesse  público? Para missões tripuladas o ATM/ANS (CNS/ATC) disponibiliza informação do estado do voo  por sistema eletrónico (STATUS RMK/18 do FPL)? Quais são as formas acordadas com o ATM/ANS? Está estabelecido em protocolo as interfaces e definidos os conjuntos de informações/dados?
Se definido na legislação nacional (portaria n.º 1 art.º 8 DL 87/2021) são usadas os identificadores das  regras de prioridade para UAS em missões de interesse público? Como é utilizado pelo PSE-U que presta os serviços a estas missões de interesse público (civis e da defesa/alfândega/polícias/proteção civil etc.)?
Como é que o PSE-U dá prioridade ás missões:
a) Missões policiais e aduaneiras;
b) Missões de vigilância de tráfego e de perseguição;
c) Missões de controlo ambiental realizadas por ou em nome de autoridades públicas;
d) Missões de busca e salvamento,
e) Voos médicos;
f) Evacuações;
g) Combate a incêndios;
h) Isenções requeridas para garantir a segurança dos voos de chefes de Estado, ministros e funcionários do Estado comparáveis.</t>
  </si>
  <si>
    <t>9.   Sempre que dois pedidos de autorização de voo de UAS tiverem a mesma prioridade, devem ser tratados por ordem de chegada.</t>
  </si>
  <si>
    <t>AMC1 Article 10(9) UAS flight authorisation service
ORDER OF PROCESSING</t>
  </si>
  <si>
    <t>GM1 Article 10(9) UAS flight authorisation service
PRIORITY</t>
  </si>
  <si>
    <t>Como é que o PSE-U garante que os pedidos de autorização com a mesma prioridade são tratados por ordem de chegada?
Como estão parameterizados os critérios para agrupar as prioridades e seus tratamento nas bases de dados?
Onde estão os critérios de prioridade na base de dados? Explique o fluxo expectável.</t>
  </si>
  <si>
    <t>10.   Os prestadores de serviços no espaço «U» devem confrontar continuamente as autorizações de voo concedidas com novas restrições e limitações dinâmicas ao espaço aéreo, e com informações sobre o tráfego de aeronaves tripuladas partilhadas pelos órgãos competentes dos serviços de tráfego aéreo, nomeadamente relativas às aeronaves tripuladas que se saiba ou creia estarem em situação de emergência, incluindo as que estiverem sujeitas a interferência ilícita, e atualizar ou retirar as autorizações em função das circunstâncias.</t>
  </si>
  <si>
    <t>AMC1 Article 10(10) UAS flight authorisation service
CONTINUOUS CHECK OF FLIGHT AUTHORISATIONS IN RELATION TO THE PRESENCE OF MANNED AIRCRAFT</t>
  </si>
  <si>
    <t>GM1 Article 10(10) UAS flight authorisation service
CONTINUOUS CHECK
GM2 Article 10(10) UAS flight authorisation service
UPDATE OR WITHDRAWAL OF A FLIGHT AUTHORISATION</t>
  </si>
  <si>
    <t>Como é que são utilizadas as restrições de espaço aéreo (incluindo dados PROCIV) , zonas geográficas atualizadas com DAR bem como as informações de aeronaves tripuladas em estado de emergência (com código SSR 7700) ou interferência ilícita (7500)?
Qual o processo para identificar essas informações implementado pelo PSE-U?
Como é retirada a autorização de voo emitida pelo PSE-U?
Como é que é enviada e recebida a notificação ?
Qual a interface/sistema utilizada?</t>
  </si>
  <si>
    <t>11.   Os prestadores de serviços no espaço «U» devem emitir um número de autorização único para cada autorização de voo de UAS. Este número deve permitir a identificação do voo autorizado, do operador de UAS e do prestador de serviço do espaço «U» que emite a autorização de voo do UAS.</t>
  </si>
  <si>
    <r>
      <t xml:space="preserve">AMC1 Article 10(11) UAS flight authorisation service
UNIQUE AUTHORISATION NUMBER
</t>
    </r>
    <r>
      <rPr>
        <sz val="11"/>
        <color rgb="FFC00000"/>
        <rFont val="Calibri"/>
        <family val="2"/>
        <scheme val="minor"/>
      </rPr>
      <t>-&gt; This period should be at least 2 years, and preferably more than 10 years.</t>
    </r>
  </si>
  <si>
    <r>
      <t xml:space="preserve">GM1 Article 10(11) UAS flight authorisation service
UNIQUE AUTHORISATION NUMBER
</t>
    </r>
    <r>
      <rPr>
        <sz val="11"/>
        <color rgb="FFC00000"/>
        <rFont val="Calibri"/>
        <family val="2"/>
        <scheme val="minor"/>
      </rPr>
      <t>-&gt; A Variant 1 Version 4 or Version 5 universally unique identifier (UUID) is considered a sufficiently  unique flight authorisation number</t>
    </r>
  </si>
  <si>
    <r>
      <t xml:space="preserve">Como é gerado o número único de autorização de voo?
O número é único por cada autorização e não se repete?
Qual é o formato?
Qual o número máximo de caracteres possível tendo em conta os protocolos de troca de informações entre PSE-U estipulados?
Salvo disposto em contrário, incluíndo em AMC da EASA, o formato inclui os seguintes elementos na string:
- identificação do voo (número aleatório não repetitivo gerado pelo PSE-U)
- identificação operador de UAS (número de registo do operador de UAS)
- identificação do PSE-U (por exemplo acrónimo/nome e número de identificação/registo que identifica a pessoa coletiva por exemplo NIF?
Foi assegurada compatibilidade do formato para efeitos da troca de informações dos voos autorizados entre os PSE-U que operam no espaço aéreo U?
</t>
    </r>
    <r>
      <rPr>
        <b/>
        <sz val="11"/>
        <color rgb="FF000000"/>
        <rFont val="Calibri"/>
        <family val="2"/>
      </rPr>
      <t>CONSIDERAÇÃO ESPECIFICA ESPAÇO AERO U ADJACENTE</t>
    </r>
    <r>
      <rPr>
        <sz val="11"/>
        <color rgb="FF000000"/>
        <rFont val="Calibri"/>
        <family val="2"/>
      </rPr>
      <t xml:space="preserve">
No caso de espaço aéreo adjacente, foi assegruada compatibilidade a fim de garantir continuidade do serviço?
Como é que é garantida a continuidade no caso de ser necessário cruzar para outro espaço aéreo U? O PSE-U tem um SLA com o PSE-U do espaço adjacente para garantir continuidade ou o SLA do PSE-U com o operador diz estritamente que apeans serão autorizados voos que se mantenham dentro do espaço aéreo U de onde ocorre a descolagem?</t>
    </r>
  </si>
  <si>
    <t>11  Serviço de informação de tráfego</t>
  </si>
  <si>
    <t>1.   O serviço de informação de tráfego prestado ao operador de UAS deve conter informações sobre qualquer outro tráfego aéreo visível que possa encontrar-se nas proximidades da posição ou da rota pretendida do voo do UAS em causa.</t>
  </si>
  <si>
    <t>AMC1 Article 11(1) Traffic information service
IDENTIFICATION IN REAL TIME
"real time"
"timely manner."</t>
  </si>
  <si>
    <t>GM1 Article 11 Traffic information service
GENERAL
GM2 Article 11 Traffic information service
RESPONSIBILITY WITH REGARD TO THE PREVENTION OF MID-AIR COLLISION
GM1 Article 11(1) Traffic information service
OTHER CONSPICUOUS AIR TRAFFIC
GM2 Article 11(1) Traffic information service
PROXIMITY
"relevant values (range, height) as part of the performance requirements established for each U-space airspace"
"Regarding UAS traffic, a rectangular area with a diagonal of 7 km, may be used according to the value provided in ASTM F3411-22A. For manned traffic, it is recommended to use 3 times this value (i.e. 21 km)."</t>
  </si>
  <si>
    <t xml:space="preserve">Quais as fontes de informação usadas e como são recebidos  e processados os dados do tráfego aéreo tripulado no volume de deteção  (disponibilizado pelo sCISP/ATM/ANS (ATS) ou PSE-U que recebem ADS-L das aeronaves tripuladas e torcam com outros PSE-U)  e não tripulado  que esteja próximo (pelos PSE-U através da infarestrutura e serviço NRI)?
Qual é a infraestrutura  de deteção e aquisição de dados
Como é partilhada a informação do tráfego na proximidade com o operador de UAS? É garantido em tempo real?
Qual é a interface utilizada?
Qual o critério de proximidade parametrizado para o volume de vigilância/deteção? É utilizado os critérios nacionais se disponíveis (desempenho dos serviços PSE-U)? No mínimoé utilizada uma area retangular com uma diagonal de 7km de acordo com o valor ASTM F411-22A entre UAS? Para tráfego tripulado éutilizado 3 vezes mais este valor (22km)?
</t>
  </si>
  <si>
    <t>2.   O serviço de informação de tráfego deve incluir informações sobre o tráfego de aeronaves tripuladas e de UAS partilhado por outros prestadores de serviços no espaço «U», bem como pelos órgãos dos serviços de tráfego aéreo competentes.</t>
  </si>
  <si>
    <t>AMC1 Article 11(2) Traffic information service
ELABORATION OF TRAFFIC INFORMATION
Traffic information is composite data that USSPs should elaborate from several sources:
ATSP, CIS or sCISP, ADS-L detetado PSE-U ou prestador de serviço de deteção (non-CI), infromação complementar de tráfego não controlado (AFIS), NRI detetado pelos PSE-U incluindo o partilhado/trocado entre PSE-U
AMC2 Article 11(2) Traffic information service
RECEIPT OF TRAFFIC INFORMATION FROM UNCONTROLLED MANNED AIRCRAFT
"should ensure they can acquire the e-conspicuous manned aircraft information through the means specified in AMC1 to point SERA.6005(c) of Regulation (EU) No 923/2012. The information may be acquired from external sources (e.g. other USSPs) or by privately owned means of receipt."
AMC3 Article 11(2) Traffic information service
USSP COMMON PROTOCOL — UNIQUENESS OF TRAFFIC INFORMATION</t>
  </si>
  <si>
    <t>GM1 Article 11(2) Traffic information service
COMPLEMENTARY RECEIPT OF TRAFFIC INFORMATION FROM UNCONTROLLED MANNED AIRCRAFT
GM2 Article 11(2) Traffic information service
FLOW OF TRAFFIC INFORMATION</t>
  </si>
  <si>
    <t xml:space="preserve">Quais as fontes de informação usadas e como são recebidos  e processados os dados do tráfego aéreo tripulado no volume de deteção  (disponibilizado pelo sCISP/ATM/ANS (ATS) ou PSE-U que recebem ADS-L das aeronaves tripuladas e trocam com outros PSE-U)  e não tripulado  que esteja próximo (pelos PSE-U através da infarestrutura e serviço NRI)?
Qual é a infraestrutura  de deteção de aeronaves tripuladas e não tripuladas e como é feita a aquisição de dados?
Como são trocados os dados de posição? É utilizado um protocolo de troca comum?
A informação de tráfego é entrege apenas uma vez? 
Como é partilhada a informação do tráfego na proximidade com o operador de UAS?
Qual é a interface utilizada?
</t>
  </si>
  <si>
    <t>3.   O serviço de informação de tráfego deve fornecer informações sobre outro tráfego aéreo conhecido e deve: 
a) Incluir a posição, a hora de comunicação, assim como a velocidade, o rumo ou a direção e o estado de emergência da aeronave, se conhecido;</t>
  </si>
  <si>
    <t>AMC1 Article 11(3) Traffic information service
PERFORMANCE OF THE TRAFFIC INFORMATION DISTRIBUTION</t>
  </si>
  <si>
    <t>A informação disponibilizada durante a provisão do serviço inclui os elementos requeridos?
O serviço de informação permite informar o operador de UAS de forma eficaz para este conseguir tomar decisões e garantir a segurança ?</t>
  </si>
  <si>
    <t>3.   O serviço de informação de tráfego deve fornecer informações sobre outro tráfego aéreo conhecido e deve: 
b) Ser atualizado com a frequência determinada pela autoridade competente.</t>
  </si>
  <si>
    <r>
      <t xml:space="preserve">AMC1 Article 11(3) Traffic information service
</t>
    </r>
    <r>
      <rPr>
        <sz val="11"/>
        <color rgb="FFC00000"/>
        <rFont val="Calibri"/>
        <family val="2"/>
        <scheme val="minor"/>
      </rPr>
      <t>("latency for distributing traffic information that is lower than 5 seconds for at least 99 % of the time.")</t>
    </r>
  </si>
  <si>
    <t>A taxa de atualização do serviço e sua latência é pelo menos inferior a 5s em 99% do tempo?</t>
  </si>
  <si>
    <t>4.   Ao receberem os serviços de informação de tráfego veiculados pelo prestador de serviços no espaço «U», os operadores de UAS devem tomar as medidas necessárias para evitar qualquer risco de colisão.</t>
  </si>
  <si>
    <t>12 Serviço de informação meteorológica</t>
  </si>
  <si>
    <t>1.   Ao prestar um serviço de informação meteorológica, os prestadores de serviços no espaço «U» devem:
a) Coligir dados meteorológicos, prestados por fontes fidedignas, para manter a segurança e apoiar as decisões operacionais de outros serviços do espaço «U»;</t>
  </si>
  <si>
    <t>AMC1 Article 12(1)(a) Weather information service
TRUSTED SOURCES</t>
  </si>
  <si>
    <t>GM1 Article 12 Weather information service
GENERAL
GM1 Article 12(1)(a) Weather information service
TRUSTED SOURCES</t>
  </si>
  <si>
    <t>Quais são as fontes de dados meterológicos utilizadas pelo PSE-U (informação non-CI)? 
São usados os dados de prestadores MET certificados (Reg. 2017/373)? 
Como são coligidos esses dados e transmitidos? Qual é a interface utilizada? No âmbito da autorização de voo o PSE-U tem em consideração as limitações/capacidades/desempenho do UAS do operador introduzido na conta de utilizador (aplicação do PSE-U) a fim de cruzar os dados meterológicos e identificar se as condições de tempo permitem a autorização? Os limotes da autorização notificados incluem informações relativas a meterologia?</t>
  </si>
  <si>
    <t>1.   Ao prestar um serviço de informação meteorológica, os prestadores de serviços no espaço «U» devem:
b)Providenciar ao operador de UAS as previsões meteorológicas e informações meteorológicas reais antes ou durante o voo.</t>
  </si>
  <si>
    <t>Como é disponibilizada a informação antes do voo pelo PSE-U?
Como é disponibilizada durante o voo pelo PSE-U? No caso das condições meteorológicas indicarem que o desmepenho do UAS será afetado (fora dos limites estabelecidos no manual do fabricante/dados registados na interface pelo operador de UAS) como são disponibilizadas essas informações/notificado o operador de UAS?
Qual é a interface utilizada?</t>
  </si>
  <si>
    <t>2.   O serviço de informação meteorológica deve incluir, no mínimo:
a) A direção do vento medida no sentido dos ponteiros do relógio a partir do norte geográfico e a velocidade em metros por segundo, incluindo rajadas;
b) A altura da camada de nuvens mais baixa em centenas de pés acima do nível do solo;
c)A visibilidade em metros e quilómetros;
d) A temperatura e o ponto de orvalho;
e) Os indicadores de atividade convectiva e de precipitação;
f) O local e a hora da observação, ou as horas e locais válidos da previsão;
g) QNH adequado com localização geográfica da sua aplicabilidade.</t>
  </si>
  <si>
    <t>AMC1 Article 12(2)(f) Weather information service
WEATHER INFORMATION</t>
  </si>
  <si>
    <t>GM1 Article 12(2)(f) Weather information service
WEATHER REPORTS</t>
  </si>
  <si>
    <t>As informações meterológicas a serem notificadas antes do voo e durante o voo são as requeridas pelo  requisito? 
Estão disponíveis?
Demonstre com um exemplo.</t>
  </si>
  <si>
    <t>3.   Os prestadores de serviços no espaço «U» devem prestar informações meteorológicas atualizadas e fiáveis para apoiar a operação dos UAS.</t>
  </si>
  <si>
    <t>AMC1 Article 12(3) Weather information service
- UP-TO-DATE INFORMATION
- RELIABILITY</t>
  </si>
  <si>
    <t>GM1 Article 12(3) Weather information service
- UP-TO-DATE INFORMATION
- RELIABILITY</t>
  </si>
  <si>
    <t>Como é garantida a atualização em tempo real da informação meterológica?
Como está estabelecida a interface de receção de dados do PSE-U para receber dados  meterológicos do prestador MET?
Como é assegurada a fiabilidade (ausência de erros, omissões adulteração etc. considerando também Parte-IS Reg 2023/203)</t>
  </si>
  <si>
    <t>13 Serviço de monitorização da conformidade</t>
  </si>
  <si>
    <t>1.   O serviço de monitorização da conformidade deve permitir que os operadores de UAS verifiquem se cumprem os requisitos estabelecidos no artigo 6.o, n.o 1, e os termos da autorização de voo do UAS. Para o efeito, este serviço deve alertar o operador de UAS sempre que os limiares permitidos de desvio da autorização são violados e quando os requisitos do artigo 6.o, n.o 1, não são respeitados.</t>
  </si>
  <si>
    <r>
      <t xml:space="preserve">AMC1 Article 13(1) Conformance monitoring service
DETERMINATION OF CONFORMANCE
AMC2 Article 13(1) Conformance monitoring service
NON-CONFORMANCE WITH THE DEVIATION THRESHOLDS
</t>
    </r>
    <r>
      <rPr>
        <sz val="11"/>
        <color rgb="FFC00000"/>
        <rFont val="Calibri"/>
        <family val="2"/>
        <scheme val="minor"/>
      </rPr>
      <t xml:space="preserve">-&gt; UAS is outside the authorised 4D volume, including the deviation thresholds, for more than 5 % of the time as validated over time.
</t>
    </r>
    <r>
      <rPr>
        <sz val="11"/>
        <color theme="7" tint="-0.499984740745262"/>
        <rFont val="Calibri"/>
        <family val="2"/>
        <scheme val="minor"/>
      </rPr>
      <t xml:space="preserve">
AMC3 Article 13(1) Conformance monitoring service
ED Decision 2022/022/R
NON-CONFORMANCE WITH THE FLIGH ACTIVATION/DEACTIVATION</t>
    </r>
    <r>
      <rPr>
        <sz val="11"/>
        <color rgb="FF9C5700"/>
        <rFont val="Calibri"/>
        <family val="2"/>
        <scheme val="minor"/>
      </rPr>
      <t xml:space="preserve">
AMC4 Article 13(1) Conformance monitoring service
ED Decision 2022/022/R
PERFORMANCE OF THE NON-CONFORMANCE ALERTING
</t>
    </r>
    <r>
      <rPr>
        <sz val="11"/>
        <color rgb="FFC00000"/>
        <rFont val="Calibri"/>
        <family val="2"/>
        <scheme val="minor"/>
      </rPr>
      <t>-&gt;USSP should alert UAS operators within 5 seconds, for 99 % of the time</t>
    </r>
  </si>
  <si>
    <t>GM1 Article 13 Conformance monitoring service
GENERAL
GM2 Article 13 Conformance monitoring service
NON-CONFORMANCE — EXAMPLES
GM1 Article 13(1) Conformance monitoring service
PRELIMINARY ALERT TO THE INFRINGEMENT OF THE 4D VOLUME
GM2 Article 13(1) Conformance monitoring service
NON-CONFORMANCE WITH THE FLIGH ACTIVATION/DEACTIVATION
GM3 Article 13(1) Conformance monitoring service
NON-CONFORMANCE NOTIFICATION</t>
  </si>
  <si>
    <t>2.   Sempre que o serviço de monitorização da conformidade detetar um desvio à autorização de voo, o prestador de serviço do espaço «U» deve alertar os outros operadores de UAS que operam na vizinhança do UAS em causa, os demais prestadores de serviços no espaço «U» a oferecer serviços no mesmo espaço aéreo e os órgãos dos serviços de tráfego aéreo competentes, que se encarregam de acusar o alerta.</t>
  </si>
  <si>
    <t>AMC1 Article 13(2) Conformance monitoring service
ALERTS TO THE AIR TRAFFIC CONTROL UNIT</t>
  </si>
  <si>
    <t>Anexo II Publicação da informação comum referida no artigo 5.o, n.o 4, alínea a)</t>
  </si>
  <si>
    <t>1.    Os prestadores de serviços de informação comum devem assegurar que as informações referidas no artigo 5.o, n.os 1, 2 e 3 se encontram disponíveis em linha através de tecnologias comuns abertas, seguras, escaláveis e sustentáveis, capazes de suportar os níveis requeridos de disponibilidade e desempenho e que assegurem a interoperabilidade e a livre circulação dos serviços do espaço «U» na União.</t>
  </si>
  <si>
    <t>2.    Os prestadores de serviços de informação comum devem conceder acesso à informação comum numa base não discriminatória</t>
  </si>
  <si>
    <t>CIS+ATM</t>
  </si>
  <si>
    <t>3.    Os prestadores de serviços no espaço «U» e os prestadores de serviços de tráfego aéreo devem utilizar um protocolo de comunicação aberta interoperável comum e seguro.</t>
  </si>
  <si>
    <t>Anexo III Qualidade, latência e proteção dos dados referidas no artigo 5.o, n.o 4, alínea b, e no artigo 7.o, n.o 5, alínea c)</t>
  </si>
  <si>
    <t>A</t>
  </si>
  <si>
    <t>A.   A fim de cumprir os requisitos de qualidade dos dados, os prestadores de serviços de informação comum e os prestadores de serviços no espaço «U» devem assegurar que:
1.A qualidade dos dados é mantida;</t>
  </si>
  <si>
    <t>A.   A fim de cumprir os requisitos de qualidade dos dados, os prestadores de serviços de informação comum e os prestadores de serviços no espaço «U» devem assegurar que:
2. São empregadas técnicas de verificação e validação para garantir que os dados são recebidos sem corrupção e que esta não ocorre em nenhuma fase do tratamento de dados;</t>
  </si>
  <si>
    <t>A.   A fim de cumprir os requisitos de qualidade dos dados, os prestadores de serviços de informação comum e os prestadores de serviços no espaço «U» devem assegurar que:
3. Os metadados são recolhidos e conservados.</t>
  </si>
  <si>
    <t>A.   A fim de cumprir os requisitos de qualidade dos dados, os prestadores de serviços de informação comum e os prestadores de serviços no espaço «U» devem assegurar que:
4. 	A transferência de dados está sujeita a um processo de autenticação adequado, a saber, que os destinatários possam confirmar que os dados ou as informações foram transmitidos por uma fonte autorizada</t>
  </si>
  <si>
    <t>A.   A fim de cumprir os requisitos de qualidade dos dados, os prestadores de serviços de informação comum e os prestadores de serviços no espaço «U» devem assegurar que:
5. A comunicação de erros, a sua medição e os mecanismos de ação corretiva são estabelecidos e mantidos.</t>
  </si>
  <si>
    <t>B</t>
  </si>
  <si>
    <t>B.   A fim de proteger os dados, os prestadores de serviços de informação comum e os prestadores de serviços no espaço «U» devem:
1. Aplicar políticas de segurança, incluindo a cifragem de dados e a proteção de dados críticos;</t>
  </si>
  <si>
    <t>B.   A fim de proteger os dados, os prestadores de serviços de informação comum e os prestadores de serviços no espaço «U» devem:
2. Proteger os protocolos de comunicação aberta interoperável comuns e seguros contra interações eletrónicas intencionais não autorizadas que possam resultar numa falha inaceitável das comunicações;</t>
  </si>
  <si>
    <t>B.   A fim de proteger os dados, os prestadores de serviços de informação comum e os prestadores de serviços no espaço «U» devem:
3.Identificar, avaliar e atenuar, se necessário, os riscos e as vulnerabilidades para a segurança;</t>
  </si>
  <si>
    <t>B.   A fim de proteger os dados, os prestadores de serviços de informação comum e os prestadores de serviços no espaço «U» devem:
4. Aderir às normas e regulamentações de segurança relativas ao local de armazenamento dos dados e garantir que os terceiros prestadores aceitam seguir as práticas de segurança;</t>
  </si>
  <si>
    <t>B.   A fim de proteger os dados, os prestadores de serviços de informação comum e os prestadores de serviços no espaço «U» devem:
5. Descrever uma política de sensibilização e formação dos trabalhadores e ferramentas para reduzir os riscos internos, bem como a proteção dos dados — incluindo a propriedade intelectual. A este respeito, devem monitorizar a atividade dos utilizadores e da rede a fim de facultar uma perspetiva das vulnerabilidades e ameaças ao ecossistema.</t>
  </si>
  <si>
    <t>B.   A fim de proteger os dados, os prestadores de serviços de informação comum e os prestadores de serviços no espaço «U» devem:
6. Desenvolver soluções que aumentem as capacidades de deteção de ameaças e de recolha de inteligência e assegurem a utilização de salvaguardas tecnológicas.</t>
  </si>
  <si>
    <t>ANEXO IV Pedido de autorização de voo de UAS referido no artigo 6.o, n.o 4</t>
  </si>
  <si>
    <t>O pedido de autorização de voo de UAS deve incluir as seguintes informações:
1. O número de série único da aeronave não tripulada ou, caso se trate de uma aeronave não tripulada de fabrico caseiro, o número de série único do componente acoplado;</t>
  </si>
  <si>
    <t>GM1 Annex IV UAS flight authorisation request referred to in Article 6(4)
CONSTITUENTS</t>
  </si>
  <si>
    <t>ANEXO IV Pedido de autorização de voo de UAS referido no artigo 6.o, n.o 5</t>
  </si>
  <si>
    <t>O pedido de autorização de voo de UAS deve incluir as seguintes informações:
2.O modo de operação;</t>
  </si>
  <si>
    <t>ANEXO IV Pedido de autorização de voo de UAS referido no artigo 6.o, n.o 6</t>
  </si>
  <si>
    <t>O pedido de autorização de voo de UAS deve incluir as seguintes informações:
3.O tipo de voo (operações especiais);</t>
  </si>
  <si>
    <t>ANEXO IV Pedido de autorização de voo de UAS referido no artigo 6.o, n.o 7</t>
  </si>
  <si>
    <t>O pedido de autorização de voo de UAS deve incluir as seguintes informações:
4.A categoria de operação de UAS («aberta», «específica», «certificada») e a classe de aeronave do UAS ou o seu certificado de tipo, se for aplicável;</t>
  </si>
  <si>
    <t>ANEXO IV Pedido de autorização de voo de UAS referido no artigo 6.o, n.o 8</t>
  </si>
  <si>
    <t>O pedido de autorização de voo de UAS deve incluir as seguintes informações:
5.A trajetória 4D;</t>
  </si>
  <si>
    <t>ANEXO IV Pedido de autorização de voo de UAS referido no artigo 6.o, n.o 9</t>
  </si>
  <si>
    <t>O pedido de autorização de voo de UAS deve incluir as seguintes informações:
6.A tecnologia de identificação;</t>
  </si>
  <si>
    <t>ANEXO IV Pedido de autorização de voo de UAS referido no artigo 6.o, n.o 10</t>
  </si>
  <si>
    <t>O pedido de autorização de voo de UAS deve incluir as seguintes informações:
7.Os métodos de conectividade esperados;</t>
  </si>
  <si>
    <t>ANEXO IV Pedido de autorização de voo de UAS referido no artigo 6.o, n.o 11</t>
  </si>
  <si>
    <t>O pedido de autorização de voo de UAS deve incluir as seguintes informações:
8.A autonomia;</t>
  </si>
  <si>
    <t>ANEXO IV Pedido de autorização de voo de UAS referido no artigo 6.o, n.o 12</t>
  </si>
  <si>
    <t>O pedido de autorização de voo de UAS deve incluir as seguintes informações:
9.O procedimento de emergência aplicável em caso de perda da ligação ao comando e controlo;</t>
  </si>
  <si>
    <t>ANEXO IV Pedido de autorização de voo de UAS referido no artigo 6.o, n.o 13</t>
  </si>
  <si>
    <t>O pedido de autorização de voo de UAS deve incluir as seguintes informações:
10.O número de registo do operador de UAS e, se for caso disso, da aeronave não tripulada.</t>
  </si>
  <si>
    <t>ATS+PSE-U</t>
  </si>
  <si>
    <t>ANEXO V
Intercâmbio de dados e informações operacionais relevantes entre prestadores de serviços no espaço «U» e prestadores de serviços de tráfego aéreo em conformidade com o artigo 7.o, n.o 3</t>
  </si>
  <si>
    <t>1.    O intercâmbio de informações deve ser assegurado através de um acordo sobre um nível de serviço com indicação da qualidade da informação e através do modelo de intercâmbio utilizado para os dados e informações operacionais relevantes.</t>
  </si>
  <si>
    <t>ANEXO V
Intercâmbio de dados e informações operacionais relevantes entre prestadores de serviços no espaço «U» e prestadores de serviços de tráfego aéreo em conformidade com o artigo 7.o, n.o 4</t>
  </si>
  <si>
    <t>2.    O modelo de intercâmbio deve:
a)Possibilitar a gestão e a distribuição de informações em formato digital;</t>
  </si>
  <si>
    <r>
      <t xml:space="preserve">AMC1 Point 2 of Annex V Exchange of relevant operational data and information between U-space service providers and air traffic service providers in accordance with Article 7(3)
- EXCHANGE MODEL
</t>
    </r>
    <r>
      <rPr>
        <sz val="11"/>
        <color rgb="FFC00000"/>
        <rFont val="Calibri"/>
        <family val="2"/>
        <scheme val="minor"/>
      </rPr>
      <t>-&gt;USSPs should consider Annex A to EUROCONTROL ‘Specification for SWIM Technical Infrastructure (TI) Yellow Profile’, edition 1.1, published on 5 July 2020.</t>
    </r>
    <r>
      <rPr>
        <sz val="11"/>
        <color rgb="FF9C5700"/>
        <rFont val="Calibri"/>
        <family val="2"/>
        <scheme val="minor"/>
      </rPr>
      <t xml:space="preserve">
</t>
    </r>
    <r>
      <rPr>
        <sz val="11"/>
        <color rgb="FFC00000"/>
        <rFont val="Calibri"/>
        <family val="2"/>
        <scheme val="minor"/>
      </rPr>
      <t>-&gt; USSPs should adhere to EUROCONTROL ‘Specification for SWIM Service Description (SD)’, edition 2.0, published on 15 March 2022.</t>
    </r>
    <r>
      <rPr>
        <sz val="11"/>
        <color rgb="FF9C5700"/>
        <rFont val="Calibri"/>
        <family val="2"/>
        <scheme val="minor"/>
      </rPr>
      <t xml:space="preserve">
</t>
    </r>
  </si>
  <si>
    <t>ANEXO V
Intercâmbio de dados e informações operacionais relevantes entre prestadores de serviços no espaço «U» e prestadores de serviços de tráfego aéreo em conformidade com o artigo 7.o, n.o 5</t>
  </si>
  <si>
    <t>2.    O modelo de intercâmbio deve:
b)Descrever as características das informações trocadas, suas propriedades, atributos, tipos de dados e associações;</t>
  </si>
  <si>
    <t>ANEXO V
Intercâmbio de dados e informações operacionais relevantes entre prestadores de serviços no espaço «U» e prestadores de serviços de tráfego aéreo em conformidade com o artigo 7.o, n.o 6</t>
  </si>
  <si>
    <t>2.    O modelo de intercâmbio deve:
c) Incluir restrições aos dados e regras de validação;</t>
  </si>
  <si>
    <t>ANEXO V
Intercâmbio de dados e informações operacionais relevantes entre prestadores de serviços no espaço «U» e prestadores de serviços de tráfego aéreo em conformidade com o artigo 7.o, n.o 7</t>
  </si>
  <si>
    <t>2.    O modelo de intercâmbio deve:
d) Aplicar um formato normalizado de codificação dos dados;</t>
  </si>
  <si>
    <t>ANEXO V
Intercâmbio de dados e informações operacionais relevantes entre prestadores de serviços no espaço «U» e prestadores de serviços de tráfego aéreo em conformidade com o artigo 7.o, n.o 8</t>
  </si>
  <si>
    <t>2.    O modelo de intercâmbio deve:
e)Facultar um mecanismo de extensão através do qual grupos de utilizadores possam alargar as propriedades das características existentes e acrescentar novos elementos que não afetem negativamente a normalização no interior de cada Estado-Membro e no seu contacto com os demais.</t>
  </si>
  <si>
    <t>ANEXO V
Intercâmbio de dados e informações operacionais relevantes entre prestadores de serviços no espaço «U» e prestadores de serviços de tráfego aéreo em conformidade com o artigo 7.o, n.o 9</t>
  </si>
  <si>
    <t>3.    Os prestadores de serviços no espaço «U» e os prestadores de serviços de tráfego aéreo devem utilizar um método de cifragem reconhecido.</t>
  </si>
  <si>
    <r>
      <t xml:space="preserve">AMC1 Point 3 of Annex V Exchange of relevant operational data and information between U-space service providers and air traffic service providers in accordance with Article 7(3)
RECOGNISED ENCRYPTION METHOD
</t>
    </r>
    <r>
      <rPr>
        <sz val="11"/>
        <color rgb="FFC00000"/>
        <rFont val="Calibri"/>
        <family val="2"/>
        <scheme val="minor"/>
      </rPr>
      <t>-&gt; secure, the exchange between USSPs and ATSPs Annex A to the latest version of EUROCONTROL ‘Specification for SWIM Technical Infrastructure (TI) Yellow Profile’, edition 1.1, published on 5 July 2020.</t>
    </r>
  </si>
  <si>
    <r>
      <t xml:space="preserve">GM1 Point 3 of Annex V Exchange of relevant operational data and information between U-space service providers and air traffic service providers in accordance with Article 7(3)
ENCRYPTION METHOD — TRANSPORT LAYER SECURITY
</t>
    </r>
    <r>
      <rPr>
        <sz val="11"/>
        <color rgb="FFC00000"/>
        <rFont val="Calibri"/>
        <family val="2"/>
        <scheme val="minor"/>
      </rPr>
      <t>-&gt; data security and privacy USSPs and ATSPs may use the transport layer security 1.2 version of the SWIM Technical Infrastructure (TI) Yellow Profile.
Transport layer security 1.2 compliance covers:
(a) key exchange algorithms (RSA, DH, ECDH, DHE, ECDHE, PSK),
(b) authentication/digital signature algorithm (RSA, ECDSA, DSA),
(c) bulk encryption algorithms (AES, CHACHA20, Camellia, ARIA), and
(d) message authentication code algorithms (SHA-256, POLY1305).</t>
    </r>
  </si>
  <si>
    <t>ANEXO V
Intercâmbio de dados e informações operacionais relevantes entre prestadores de serviços no espaço «U» e prestadores de serviços de tráfego aéreo em conformidade com o artigo 7.o, n.o 10</t>
  </si>
  <si>
    <t>4.    Os prestadores de serviços no espaço «U» e os prestadores de serviços de tráfego aéreo devem utilizar um protocolo de comunicação aberta interoperável comum e seguro.</t>
  </si>
  <si>
    <r>
      <t xml:space="preserve">AMC1 Point 4 of Annex V Exchange of relevant operational data and information between U-space service providers and air traffic service providers in accordance with Article 7(3)
COMMUNICATION PROTOCOL
</t>
    </r>
    <r>
      <rPr>
        <sz val="11"/>
        <color rgb="FFC00000"/>
        <rFont val="Calibri"/>
        <family val="2"/>
        <scheme val="minor"/>
      </rPr>
      <t>-&gt; infrastructure  support the exchange between USSPs and ATSP EUROCONTROL ‘Specification for SWIM Technical Infrastructure (TI) Yellow Profile’, edition 1.1, published on 5 July 2020.</t>
    </r>
  </si>
  <si>
    <t>ANEXO V Certificado de prestador de serviços no espaço «U» referido no artigo 14.o, n.o 3</t>
  </si>
  <si>
    <t>Condições certificado</t>
  </si>
  <si>
    <t>ANEXO V Certificado de prestador de serviços no espaço «U» referido no artigo 14.o, n.o 4</t>
  </si>
  <si>
    <t>Restrições* certificado</t>
  </si>
  <si>
    <t>Apêndice
Classes de espaço aéreo ATS e serviços no espaço «U» prestados</t>
  </si>
  <si>
    <t xml:space="preserve">    </t>
  </si>
  <si>
    <t>Resumo - Avaliação Maturidade ATM/ANS.OR (Não editar)</t>
  </si>
  <si>
    <t>Avaliação Conformidade (Não editar)</t>
  </si>
  <si>
    <t>Requisitos OR</t>
  </si>
  <si>
    <t>Descrição</t>
  </si>
  <si>
    <t>PSEO</t>
  </si>
  <si>
    <t>Contribuição</t>
  </si>
  <si>
    <t>MSAT v2 Simplified Questions</t>
  </si>
  <si>
    <t>Nº Requisitos Conformes</t>
  </si>
  <si>
    <t xml:space="preserve">ATM/ANS.OR.A.065 </t>
  </si>
  <si>
    <t>Comunicação ocorrências</t>
  </si>
  <si>
    <t>pg 26</t>
  </si>
  <si>
    <t>Nº Requisitos Não Conformes</t>
  </si>
  <si>
    <t>Maturidade e Conformidade Parte-OR</t>
  </si>
  <si>
    <t xml:space="preserve">ATM/ANS.OR.B.005 (a)(1) </t>
  </si>
  <si>
    <t>Sistema de gestão</t>
  </si>
  <si>
    <t>pg 33</t>
  </si>
  <si>
    <t>% Requisitos Conformes</t>
  </si>
  <si>
    <t xml:space="preserve">ATM/ANS.OR.B.005 (a)(2) </t>
  </si>
  <si>
    <t>pg 24</t>
  </si>
  <si>
    <t xml:space="preserve">ATM/ANS.OR.B.005 (a)(3) </t>
  </si>
  <si>
    <t>pg 28 e 64</t>
  </si>
  <si>
    <t>Matriz de certificação / RBO CIS e PSE-U 
OR ATM/ANS</t>
  </si>
  <si>
    <t xml:space="preserve">xxx.xxxx.xxxx.xxxx.
</t>
  </si>
  <si>
    <t xml:space="preserve">ATM/ANS.OR.B.005 (a)(4) </t>
  </si>
  <si>
    <t>pg 68</t>
  </si>
  <si>
    <t>Classificação</t>
  </si>
  <si>
    <t>Critérios</t>
  </si>
  <si>
    <t>Categoria</t>
  </si>
  <si>
    <t xml:space="preserve">ATM/ANS.OR.B.005 (a)(5) </t>
  </si>
  <si>
    <t>pg 50</t>
  </si>
  <si>
    <t>Not available</t>
  </si>
  <si>
    <t>Não foi implementado.</t>
  </si>
  <si>
    <t xml:space="preserve">ATM/ANS.OR.B.005 (a)(6) </t>
  </si>
  <si>
    <t>pg 74 e 77</t>
  </si>
  <si>
    <t>Present</t>
  </si>
  <si>
    <t>There is evidence that the relevant item is documented within the organisation’s Management System Documentation.</t>
  </si>
  <si>
    <t xml:space="preserve">ATM/ANS.OR.B.005 (a)(7) </t>
  </si>
  <si>
    <t>pg 80</t>
  </si>
  <si>
    <t>Suitable</t>
  </si>
  <si>
    <t>The relevant item is suitable based on the size, nature, complexity of the organisation and the inherent risk in the activity.</t>
  </si>
  <si>
    <t>ATM/ANS.OR.B.005 (b)</t>
  </si>
  <si>
    <t>pg 45</t>
  </si>
  <si>
    <t>Operating</t>
  </si>
  <si>
    <t>There is evidence that the relevant item is in use and an output is being produced.</t>
  </si>
  <si>
    <t>ATM/ANS.OR.B.005 (c)</t>
  </si>
  <si>
    <t>pg  88, 90 e 92</t>
  </si>
  <si>
    <t>Effective</t>
  </si>
  <si>
    <t>There is evidence that the relevant item is achieving the desired outcome and has a positive safety impact.</t>
  </si>
  <si>
    <t>ATM/ANS.OR.B.010</t>
  </si>
  <si>
    <t>Procedimentos de gestão das alterações</t>
  </si>
  <si>
    <r>
      <t>Função</t>
    </r>
    <r>
      <rPr>
        <b/>
        <sz val="11"/>
        <color theme="1"/>
        <rFont val="Calibri"/>
        <family val="2"/>
        <scheme val="minor"/>
      </rPr>
      <t xml:space="preserve"> inversa</t>
    </r>
    <r>
      <rPr>
        <sz val="11"/>
        <color theme="1"/>
        <rFont val="Calibri"/>
        <family val="2"/>
        <scheme val="minor"/>
      </rPr>
      <t xml:space="preserve"> Maturidade</t>
    </r>
  </si>
  <si>
    <t>ATM/ANS.OR.B.020</t>
  </si>
  <si>
    <t>Requisitos aplicáveis ao pessoal</t>
  </si>
  <si>
    <t>pg 86</t>
  </si>
  <si>
    <t>Link acesso EAR (Reg 2017/373</t>
  </si>
  <si>
    <t>ATM/ANS.OR.B.030</t>
  </si>
  <si>
    <t>Conservação de registos</t>
  </si>
  <si>
    <t>pg 48</t>
  </si>
  <si>
    <t>https://www.easa.europa.eu/en/document-library/easy-access-rules/easy-access-rules-air-traffic-managementair-navigation-services</t>
  </si>
  <si>
    <t>Taxa Conformidade</t>
  </si>
  <si>
    <t>https://eur-lex.europa.eu/legal-content/EN/TXT/?uri=CELEX%3A02017R0373-20231005</t>
  </si>
  <si>
    <t>Parte-OR ATM/ANS</t>
  </si>
  <si>
    <t>Número/Alínea</t>
  </si>
  <si>
    <t>Avaliação Maturidade (MSAT)</t>
  </si>
  <si>
    <t>MSAT</t>
  </si>
  <si>
    <t>Classificação Maturidade</t>
  </si>
  <si>
    <t>Contribuição Maturidade</t>
  </si>
  <si>
    <t>n.º 2 art.º 5.º Regulamento Execução (UE) 2021/666</t>
  </si>
  <si>
    <t>ATS.OR.127 Coordenação pelos prestadores de serviços de tráfego aéreo no espaço aéreo «U»</t>
  </si>
  <si>
    <t>Os prestadores de serviços de tráfego aéreo devem:
a) fornecer, numa base não discriminatória, as informações de tráfego pertinentes relativas às aeronaves tripuladas que sejam necessárias no contexto dos serviços de informação comum referidos no Regulamento de Execução (UE) 2021/664 ( 7 ) da Comissão para um espaço aéreo «U» estabelecido no espaço aéreo controlado em que o prestador de serviços de tráfego aéreo se encontra designado para prestar os seus serviços;</t>
  </si>
  <si>
    <t>AMC1 ATS.OR.127(a) Coordination by air traffic services providers in U-space airspace
INFORMATION ON MANNED AIRCRAFT
Air traffic services providers should make arrangements with operators of manned special operations, which are exempted from the requirements on flight plan submission time according to point SERA.4001(d), to receive the earliest possible notification of an intended manned operation, either directly or through common information services when a single common information service provider is designated.</t>
  </si>
  <si>
    <t>n.º 2 art.º 5.º Regulamento Execução (UE) 2021/667</t>
  </si>
  <si>
    <t>Os prestadores de serviços de tráfego aéreo devem:
b) estabelecer os procedimentos de coordenação e os meios de comunicação entre os órgãos dos serviços de tráfego aéreo adequados, os prestadores de serviços no «espaço U» e, se for caso disso, os prestadores únicos de serviços de informação comum que permitem o fornecimento desses dados.</t>
  </si>
  <si>
    <t>ATS.TR.237 Reconfiguração dinâmica do espaço aéreo «U»</t>
  </si>
  <si>
    <t>Os órgãos de controlo do tráfego aéreo devem:
a) limitar temporariamente a área dentro do espaço aéreo «U» designado onde as operações dos UAS se podem realizar, a fim de ter em conta alterações de curto prazo na procura por parte do tráfego tripulado, ajustando os limites laterais e verticais do espaço aéreo «U»;</t>
  </si>
  <si>
    <t>AMC1 ATS.TR.237(a) Dynamic reconfiguration of the U-space airspace
IMPACT OF DYNAMIC AIRSPACE RECONFIGURATION ON UAS OPERATIONS
Air traffic control units should only apply dynamic reconfiguration of the U-space airspace if there is a risk of collision between manned and unmanned aircraft, causing the revised flight authorisation of UASs, or potentially causing the forced landing of unmanned aircraft.
AMC2 ATS.TR.237(a) Dynamic reconfiguration of the U-space airspace
PRIORITY TO SPECIAL OPERATIONS
When intending to apply dynamic reconfiguration of the U-space airspace, air traffic control units should give priority to special operations, as defined in Article 4 of Regulation (EU) No 923/2012, whether performed by UASs or manned aircraft.</t>
  </si>
  <si>
    <t>GM1 ATS.TR.237(a) Dynamic reconfiguration of the U-space airspace
TIMELY RECEIPT OF INFORMATION
Air traffic control units are expected to coordinate with U-space service providers to ensure they will receive the information about UAS special operations in a timely manner so that that the air traffic control units can prioritise the traffic in the affected U-space airspace.
GM2 ATS.TR.237(a) Dynamic reconfiguration of the U-space airspace
PROPORTIONATE RESPONSE
(a) For the purpose of supporting a more flexible use of the available airspace and to reduce the likelihood of forced landings, as airspace volumes are three-dimensional, Member States may consider dynamic reconfiguration of the U-space airspace in a three-dimensional multi-phased manner.
(b) The following multi-phased reconfiguration may be considered:
(1) Vertical limitation: limit the ceiling of UAS operations to a level such as the lowest limit of the applicable obstacle limitation surface (i.e. inner horizontal surface), when available. Lowering the ceiling of the U-space airspace would allow for continuous segregated operations as manned aircraft will fly above UASs. Keeping the U-space airspace partially active and usable for a prolonged period of time would safeguard the operation of UASs that fly at a lower altitude.
(2) Lateral limitation: deactivation of a U-space airspace section, where manned aircraft operations take place, down to ground. UAS flights outside the deactivated portion may continue. Hereby, the impact on UAS operations is limited to what is necessary.
(3) Full deactivation: fully deactivating the U-space airspace.
(c) As a result of the vertical and lateral limitation phases, UASs in flight will comply with updated UAS flight authorisations, as applicable, or immediately approach a predefined safety landing point, while because of the full deactivation phase they will proceed to such landing point. Safety landing points are appropriately selected by the UAS operator and submitted during UAS flight authorisation to ensure a quick landing without endangering people or surrounding property on the ground or damaging the UAS hardware.</t>
  </si>
  <si>
    <t>n.º 2 art.º 5.º Regulamento Execução (UE) 2021/668</t>
  </si>
  <si>
    <t>Os órgãos de controlo do tráfego aéreo devem:
b) assegurar que os prestadores de serviços no espaço «U» pertinentes e, se for caso disso, os prestadores únicos de serviços de informação comum são notificados, em tempo útil e de forma eficaz, da ativação, desativação e limitações temporárias do espaço aéreo «U» designado.</t>
  </si>
  <si>
    <t>AMC1 ATS.TR.237(b) Dynamic reconfiguration of the U-space airspace
TIMELY NOTIFICATION
Air traffic control units should coordinate with the U-space service providers concerned to ensure they will be notified as early as possible of the dynamic reconfiguration of the U-space airspace, so that the UAS operators may anticipate and apply any required action.</t>
  </si>
  <si>
    <t>GM1 ATS.TR.237(b) Dynamic reconfiguration of the U-space airspace
EFFECTIVE COORDINATION
(a) Establishing a preset, minimum advance notice (in terms of time) could be difficult in many instances; however, analogy may be found in this respect in EUROCAE ED-269 ‘Minimum Operational Performance Standard for UAS Geo-Fencing’ (published on 1 June 2020), which specifies the minimum performance expected from a geofencing function to ensure that it will perform its intended sub-functions satisfactorily under all conditions normally encountered in a routine aeronautical operation.
(b) EUROCAE ED-269 indicates the issue of a caution alert to the UAS operators when the location where the operations are taking place is to become forbidden soon and will have to be exited soon enough to enable exit before active restriction; for example; considering the distance to fly back to the authorised limit (or distance to exit) divided by the anticipated ground speed to do so. A minimum value of 2 minutes is suggested. It is also recommended to have an advisory alert before the caution alert (either 10 minutes or 5 times the caution anticipation time).
(c) In any case, when data that results from the dynamic airspace reconfiguration is made available as part of the common information service, it may include starting/ending time of the reconfiguration; otherwise it is intended to be immediately applicable, until further notice.
(d) Except for emergency situations, coordination between air traffic control units and U-space service providers should allow for the completion of any authorised UAS flight that has started already, possibly through a revised UAS flight authorisation. In circumstances where the air traffic control unit considers that this would inappropriately postpone the airspace reconfiguration, UAS operators should at least be allowed sufficient time to reposition unmanned aircraft according to the adjusted geographical limits of the U-space airspace, or to safely proceed, without delay, to a landing site.</t>
  </si>
  <si>
    <t>d) art.º 5 Regulamento Execução (UE) 2021/664</t>
  </si>
  <si>
    <t xml:space="preserve">ATM/ANS.OR.A.065 Comunicação de ocorrências
</t>
  </si>
  <si>
    <t>a)  O prestador de serviços de ATM/ANS deve estabelecer e manter um sistema de comunicação de ocorrências, obrigatória ou voluntária, no quadro dos seus sistemas de gestão. Os prestadores de serviços ATM/ANS estabelecidos num Estado-Membro devem assegurar que o sistema cumpre os requisitos do Regulamento (UE) n.o 376/2014 e do Regulamento (UE) 2018/1139, bem como os atos delegados e de execução adotados com base nesses regulamentos.</t>
  </si>
  <si>
    <t>AMC1 ATM/ANS.OR.A.065 Occurrence reporting
REPORTING RESPONSIBILITIES AND REPORTING PROCEDURES
AMC2 ATM/ANS.OR.A.065 Occurrence reporting
MANDATORY REPORTING — GENERAL
AMC3 ATM/ANS.OR.A.065 Occurrence reporting
ED
GENERAL</t>
  </si>
  <si>
    <t>Not Available</t>
  </si>
  <si>
    <t>Pg 26 v2 MSAT
1.1.5 Safety policy and just culture
Annex 19 reference &amp; text
1.1.1 The safety policy shall:
d) clearly indicate which types of behaviours are unacceptable related to the service provider’s aviation activities and include the circumstances under which disciplinary action would not apply.
See also Reg. (EU) 376/2014 Article 16</t>
  </si>
  <si>
    <t>Por avaliar</t>
  </si>
  <si>
    <t>d) art.º 5 Regulamento Execução (UE) 2021/665</t>
  </si>
  <si>
    <t>b)  O prestador de serviços ATM/ANS deve comunicar à autoridade competente e a qualquer outra organização que deva ser informada pelo Estado-Membro em causa, qualquer ocorrência ou condição relacionada com a segurança que coloque em perigo ou, se não for retificada ou resolvida, possa colocar em perigo uma aeronave, os seus ocupantes ou qualquer outra pessoa e, em especial, qualquer acidente ou incidente grave.</t>
  </si>
  <si>
    <t>Mesmo que acima</t>
  </si>
  <si>
    <t>d) art.º 5 Regulamento Execução (UE) 2021/666</t>
  </si>
  <si>
    <t>c)  Sem prejuízo do disposto na alínea b), o prestador de serviços de ATM/ANS deve comunicar à autoridade competente e à organização responsável pelo projeto e/ou a manutenção dos sistemas e componentes de ATM/ANS, se for diferente do prestador de serviços de ATM/ANS, qualquer avaria, defeito técnico, superação das limitações técnicas, ocorrência ou outras circunstâncias irregulares que tenham ou possam ter colocado em perigo a segurança dos serviços e que não tenham resultado num acidente ou incidente grave.</t>
  </si>
  <si>
    <t>AMC1 ATM/ANS.OR.A.065(c) Occurrence reporting
REPORTING BETWEEN ORGANISATIONS</t>
  </si>
  <si>
    <t>GM1 ATM/ANS.OR.A.065(c) Occurrence reporting
ED
SYSTEMS AND CONSTITUENTS</t>
  </si>
  <si>
    <t>d) art.º 5 Regulamento Execução (UE) 2021/667</t>
  </si>
  <si>
    <t>d) Sem prejuízo do Regulamento (UE) n.o 376/2014 e dos atos delegados e de execução adotados com base nele, os relatórios devem:
1)  ser elaborados tão rapidamente quanto possível e, em qualquer caso, no prazo máximo de 72 horas após o prestador de serviços de ATM/ANS ter identificado o problema a que se reportam, salvo circunstâncias excecionais que o impeçam;</t>
  </si>
  <si>
    <t>d) art.º 5 Regulamento Execução (UE) 2021/668</t>
  </si>
  <si>
    <t>d)  Sem prejuízo do Regulamento (UE) n.o 376/2014 e dos atos delegados e de execução adotados com base nele, os relatórios devem:
2)  ser elaborados na forma e do modo estabelecidos pela autoridade competente;</t>
  </si>
  <si>
    <t>d) art.º 5 Regulamento Execução (UE) 2021/669</t>
  </si>
  <si>
    <t>d) Sem prejuízo do Regulamento (UE) n.o 376/2014 e dos atos delegados e de execução adotados com base nele, os relatórios devem:
3) conter todas as informações pertinentes sobre a situação conhecida do prestador de serviços de ATM/ANS.</t>
  </si>
  <si>
    <t>d) art.º 5 Regulamento Execução (UE) 2021/670</t>
  </si>
  <si>
    <t>e)  Para os prestadores de serviços ATM/ANS que não estejam estabelecidos num Estado-Membro, os relatórios obrigatórios iniciais devem:
1) salvaguardar adequadamente a confidencialidade da identidade do autor da comunicação e das pessoas mencionadas no relatório;</t>
  </si>
  <si>
    <t>AMC1 ATM/ANS.OR.A.065(e) Occurrence reporting
ORGANISATIONS THAT REPORT TO THE AGENCY</t>
  </si>
  <si>
    <t>d) art.º 5 Regulamento Execução (UE) 2021/671</t>
  </si>
  <si>
    <t>e)  Para os prestadores de serviços ATM/ANS que não estejam estabelecidos num Estado-Membro, os relatórios obrigatórios iniciais devem:
2)  ser elaborados tão rapidamente quanto possível e, em qualquer caso, no prazo máximo de 72 horas após o prestador de serviços de ATM/ANS ter tomado conhecimento da ocorrência, salvo circunstâncias excecionais que o impeçam;</t>
  </si>
  <si>
    <t>d) art.º 5 Regulamento Execução (UE) 2021/672</t>
  </si>
  <si>
    <t>e)  Para os prestadores de serviços ATM/ANS que não estejam estabelecidos num Estado-Membro, os relatórios obrigatórios iniciais devem:
3) ser elaborados na forma e do modo estabelecidos pela autoridade competente;</t>
  </si>
  <si>
    <t>d) art.º 5 Regulamento Execução (UE) 2021/673</t>
  </si>
  <si>
    <t>e)  Para os prestadores de serviços ATM/ANS que não estejam estabelecidos num Estado-Membro, os relatórios obrigatórios iniciais devem:
4)  conter todas as informações pertinentes sobre a situação conhecida do o prestador de serviços de ATM/ANS.</t>
  </si>
  <si>
    <t>d) art.º 5 Regulamento Execução (UE) 2021/674</t>
  </si>
  <si>
    <t>f)  Sem prejuízo do Regulamento (UE) n.o 376/2014 e dos atos delegados e de execução com base nele adotados, sempre que pertinente, será elaborado um relatório de acompanhamento com informações detalhadas das medidas a adotar para evitar a ocorrência de situações similares no futuro, assim que tais medidas forem definidas; esses relatórios de acompanhamento devem:
1)  ser enviados às entidades relevantes inicialmente referidas nos termos das alíneas b) e c); e</t>
  </si>
  <si>
    <t>d) art.º 5 Regulamento Execução (UE) 2021/675</t>
  </si>
  <si>
    <t>f)  Sem prejuízo do Regulamento (UE) n.o 376/2014 e dos atos delegados e de execução com base nele adotados, sempre que pertinente, será elaborado um relatório de acompanhamento com informações detalhadas das medidas a adotar para evitar a ocorrência de situações similares no futuro, assim que tais medidas forem definidas; esses relatórios de acompanhamento devem:
2) ser elaborados na forma e do modo estabelecidos pela autoridade competente.</t>
  </si>
  <si>
    <t>e) art.º 5 Regulamento Execução (UE) 2021/665
subparte B do anexo III ATM/ANS
SUBPARTE B — GESTÃO (ATM/ANS.OR.B)</t>
  </si>
  <si>
    <t>ATM/ANS.OR.B.001 Competência e capacidade operacional e técnica</t>
  </si>
  <si>
    <t>O prestador de serviços deve assegurar que está em condições de prestar serviços de forma segura, eficiente, contínua e sustentável, compatível com um nível razoável de procura global num determinado espaço aéreo. Para tal, deve manter uma capacidade e um nível de especialização operacionais e técnicos adequados.</t>
  </si>
  <si>
    <t>GM1 ATM/ANS.OR.B.001 Technical and operational competence and capability
TECHNICAL AND OPERATIONAL CAPACITY
GM1 ATM/ANS.OR.B.005 Management system
DEFINITIONS AND CONCEPT OF MANAGEMENT SYSTEM
GM2 ATM/ANS.OR.B.005 Management system
RELATIONSHIP BETWEEN THE TYPE OF SERVICE AND SAFETY MANAGEMENT — QUALITY MANAGEMENT</t>
  </si>
  <si>
    <t>ATM/ANS.OR.B.005 Sistema de gestão</t>
  </si>
  <si>
    <t>a) O prestador de serviços deve aplicar e manter um sistema de gestão que inclua:
1) Hierarquias de responsabilidade e de responsabilização claramente definidas para toda a organização, incluindo a responsabilização direta do administrador responsável;</t>
  </si>
  <si>
    <t>AMC1 ATM/ANS.OR.B.005(a) Management system
GENERAL
AMC2 ATM/ANS.OR.B.005(a) Management system
GENERAL — TYPE 1 DAT PROVIDERS
AMC3 ATM/ANS.OR.B.005(a) Management system
GENERAL — TYPE 2 DAT PROVIDERS</t>
  </si>
  <si>
    <t>GM1 to AMC1 ATM/ANS.OR.B.005(a) Management system
GENERAL
GM2 to AMC1 ATM/ANS.OR.B.005(a) Management system
GENERAL — FOR ATS PROVIDERS
GM1 to AMC2 ATM/ANS.OR.B.005(a) Management system GENERAL — TYPE 1 DAT PROVIDERS
GM1 to AMC3 ATM/ANS.OR.B.005(a) Management system
EN 9100 CERTIFICATE — TYPE 2 DAT PROVIDERS</t>
  </si>
  <si>
    <t>Pg 33 v2 MSAT
1.2.2 Accountabilities and responsibilities
Annex 19 reference &amp; text
1.2.2 The service provider shall:
b) clearly define lines of safety accountability throughout the organization, including a direct accountability for safety on the part of senior management,
c) identify the responsibilities of all members of management, irrespective of other functions, as well as of employees, with respect to the safety performance of the organization,
d) document and communicate safety accountability, responsibilities, and authorities throughout the organization,
e) define the levels of management with authority to make decisions regarding safety risk tolerability.
Note (from ICAO Annex 19, Appendix 2): In the context of this appendix as it relates to service providers, an ‘accountability’ refers to an ‘obligation’ that may not be delegated, and ‘responsibilities’ refers to functions and activities that may be delegated.</t>
  </si>
  <si>
    <t>a) O prestador de serviços deve aplicar e manter um sistema de gestão que inclua:
2) Uma descrição das filosofias e dos princípios globais do prestador de serviços em matéria de qualidade e segurança dos respetivos serviços, constituindo o todo uma política, assinada pelo administrador responsável;</t>
  </si>
  <si>
    <t>Pg 24 v2 MSAT
1.1.4 Safety policy, commitment, and positive safety culture
Annex 19 reference &amp; text
1.1.1 The safety policy shall:
a) reflect organizational commitment regarding safety, including the promotion of a positive safety culture
See also Reg. (EU) 376/2014 Article 16.</t>
  </si>
  <si>
    <t>a) O prestador de serviços deve aplicar e manter um sistema de gestão que inclua:
3) Os meios para verificar o desempenho da organização do prestador de serviços, tendo em conta os indicadores de desempenho e os objetivos de desempenho do sistema de gestão;</t>
  </si>
  <si>
    <t>Pg 28 e pg 64 v2 MSAT
1.1.6 Safety objectives
Annex 19 reference &amp; text
1.1.2 Taking due account of its safety policy, the service provider shall define safety objectives.
The safety objectives shall:
a) form the basis for safety performance monitoring and measurement as required by 3.1.2;
b) reflect the service provider’s commitment to maintain or continuously improve the overall effectiveness of the SMS;
c) be communicated throughout the organisation;
d) be periodically reviewed to ensure they remain relevant and appropriate to the service provider.
3.1 Safety performance monitoring and measurement
Annex 19 reference &amp; text
3.1.2 The service provider’s safety performance shall be verified in reference to the safety performance indicators and safety performance targets23 of the SMS in support of the organization’s safety objectives</t>
  </si>
  <si>
    <t>a) O prestador de serviços deve aplicar e manter um sistema de gestão que inclua:
4) Um processo para identificar as alterações a nível da organização do prestador de serviços e do contexto em que opera, que possam afetar os processos, procedimentos e serviços estabelecidos e, se necessário, alterar o sistema de gestão e/ou o sistema funcional, a fim de integrar essas alterações;</t>
  </si>
  <si>
    <t>Pg 68 v2 MSAT
3.2. Management of Change
Annex 19 reference &amp; text
3.2.1 The service provider shall develop and maintain a process to identify changes which may affect the level of safety risk associated with its aviation products or services and to identify and manage the safety risks that may arise from those changes</t>
  </si>
  <si>
    <t>a) O prestador de serviços deve aplicar e manter um sistema de gestão que inclua:
5) Um processo de revisão do sistema de gestão, que identifique as causas do desempenho deficiente do sistema de gestão, determine as implicações desse desempenho deficiente e elimine ou atenue essas causas;</t>
  </si>
  <si>
    <t>Pg 50 v2 MSAT
2.1.1 Hazard identification
2.1.1 The service provider shall develop and maintain a process to identify hazards associated with its aviation products or services.
Hazard identification shall be based on a combination of reactive and proactive methods.</t>
  </si>
  <si>
    <t>a) O prestador de serviços deve aplicar e manter um sistema de gestão que inclua:
6) Um processo para garantir que o pessoal do prestador de serviços tem a formação e as competências necessárias para desempenhar as suas funções de modo seguro, eficiente, contínuo e sustentável. Neste contexto, o prestador de serviços deve estabelecer políticas para o recrutamento e formação do seu pessoal;</t>
  </si>
  <si>
    <t>Pg 74 e pg 77 v2 MSAT
4.1.1 Training and education
Annex 19 reference &amp; text
4.1.1 The service provider shall develop and maintain a safety training programme that ensures that personnel are trained and competent to perform their SMS duties.
The scope of the safety training programme shall be appropriate to each individual’s involvement in the SMS.
4.1.2 Competence (EASA requirement)
Requirements for maintaining personnel trained and competent to perform their safety and compliance tasks:
- There is a process that evaluates the individual’s competence and takes appropriate remedial action when necessary.
- The competence of trainers is defined and assessed; and appropriate remedial actions are taken when necessary.</t>
  </si>
  <si>
    <t>a) O prestador de serviços deve aplicar e manter um sistema de gestão que inclua:
7)  Meios de comunicação formal que assegurem que todo o pessoal do prestador de serviços está sensibilizado para o sistema de gestão que permite a transmissão da informação crítica, e que torna possível explicar porque são tomadas medidas específicas e introduzidos ou alterados determinados procedimentos;</t>
  </si>
  <si>
    <t>Pg 80 v2 MSAT
4.2 Safety communication
Annex 19 reference &amp; text
4.2.1 The service provider shall develop and maintain a formal means for safety communication that:
a) ensures personnel are aware of the SMS to a degree commensurate with their positions;
b) conveys safety-critical information;
c) explains why particular actions are taken to improve safety; and
d) explains why safety procedures are introduced or changed.
See also Reg. (EU) 376/2014 [Article 13(3)]</t>
  </si>
  <si>
    <t>a) O prestador de serviços deve aplicar e manter um sistema de gestão que inclua:
8) Um processo para garantir que o projeto do equipamento ATM/ANS, ou as alterações no projeto do mesmo, sob reserva do artigo 6.o do Regulamento Delegado (UE) 2023/1768 cumpre as especificações aplicáveis, incluindo a função de verificação independente da demonstração da conformidade com base na qual o prestador ATM/ANS emite uma declaração de conformidade e a documentação de conformidade associada à mesma.</t>
  </si>
  <si>
    <t>b) O prestador de serviços deve documentar todos os processos fundamentais do sistema de gestão, incluindo um processo de sensibilização do pessoal para as respetivas responsabilidades e o procedimento de alteração dos referidos processos.</t>
  </si>
  <si>
    <t>Pg 45 v2 MSAT
1.5.1 SMS documentation
Annex 19 reference &amp; text
1.5.1 The service provider shall develop and maintain an SMS manual that describes its:
a) safety policy and objectives
b) SMS requirements
c) SMS processes and procedures
d) accountability, responsibilities and authorities for SMS processes and procedures</t>
  </si>
  <si>
    <t>c)  O prestador de serviços deve criar uma função para monitorizar a conformidade da sua organização com os requisitos pertinentes e a adequação dos procedimentos. O controlo da conformidade deve incluir um sistema de retorno de informação (feedback) sobre as constatações ao administrador responsável, de modo a, se necessário, garantir a aplicação efetiva de medidas corretivas.</t>
  </si>
  <si>
    <t xml:space="preserve">Pg 88, 90 e 92 v2 MSAT
5.2.2 Responsibilities and accountabilities for compliance monitoring are defined
5.2.3 Compliance monitoring programme
5.2.4 Compliance monitoring outcomes e.g. audit results including corrective and preventive actions follow-up.
</t>
  </si>
  <si>
    <t>d)  O prestador de serviços deve controlar o comportamento do seu sistema funcional e, sempre que o desempenho mostrar ser insuficiente, estabelecer as suas causas e eliminá-las ou, após ter determinado a incidência das insuficiências, atenuar os seus efeitos.</t>
  </si>
  <si>
    <t>e)  O sistema de gestão deve ser proporcional à dimensão do prestador de serviços e à complexidade das atividades desenvolvidas, tendo em conta os perigos e riscos que lhes estão associados.</t>
  </si>
  <si>
    <t>f) No seu sistema de gestão, o prestador de serviços deve estabelecer interfaces formais com os prestadores de serviços e empresas de aviação pertinentes, a fim de:
1)  Assegurar que os perigos para a segurança aérea decorrentes das suas atividades são identificados e avaliados, e que os riscos inerentes são geridos e atenuados, conforme adequado;</t>
  </si>
  <si>
    <t>f) No seu sistema de gestão, o prestador de serviços deve estabelecer interfaces formais com os prestadores de serviços e empresas de aviação pertinentes, a fim de:
2) Assegurar que presta os seus serviços em conformidade com os requisitos do presente regulamento.</t>
  </si>
  <si>
    <r>
      <t xml:space="preserve">e) art.º 5 Regulamento Execução (UE) 2021/665
subparte B do anexo III ATM/ANS
SUBPARTE B — GESTÃO (ATM/ANS.OR.B)
</t>
    </r>
    <r>
      <rPr>
        <b/>
        <sz val="11"/>
        <color rgb="FFFF0000"/>
        <rFont val="Calibri"/>
        <family val="2"/>
        <scheme val="minor"/>
      </rPr>
      <t>Alterado pelo REG 2023/203</t>
    </r>
    <r>
      <rPr>
        <sz val="11"/>
        <color theme="1"/>
        <rFont val="Calibri"/>
        <family val="2"/>
        <scheme val="minor"/>
      </rPr>
      <t xml:space="preserve"> </t>
    </r>
    <r>
      <rPr>
        <sz val="11"/>
        <color rgb="FFFF0000"/>
        <rFont val="Calibri"/>
        <family val="2"/>
        <scheme val="minor"/>
      </rPr>
      <t>(válido 22.02.2026)</t>
    </r>
  </si>
  <si>
    <t>ATM/ANS.OR.B.005A Sistema de gestão da segurança da informação</t>
  </si>
  <si>
    <t>Para além do sistema de gestão referido no ponto ATM/ANS.OR.B.005, o prestador de serviços deve estabelecer, implementar e manter um sistema de gestão da segurança da informação em conformidade com o Regulamento de Execução (UE) 2023/203, a fim de assegurar a gestão adequada dos riscos para a segurança da informação que possam ter impacto na segurança da aviação.</t>
  </si>
  <si>
    <r>
      <rPr>
        <sz val="11"/>
        <color rgb="FFFF0000"/>
        <rFont val="Calibri"/>
        <family val="2"/>
        <scheme val="minor"/>
      </rPr>
      <t>REMISSÃO LISTA PARTE-IS</t>
    </r>
    <r>
      <rPr>
        <sz val="11"/>
        <color theme="1"/>
        <rFont val="Calibri"/>
        <family val="2"/>
        <scheme val="minor"/>
      </rPr>
      <t xml:space="preserve">
Classificar como conforme e utilizar a lista Parte-IS</t>
    </r>
  </si>
  <si>
    <t>g)  Caso o prestador de serviços seja também titular de um certificado de operador de aeródromo, deve certificar-se de que o sistema de gestão abrange todas as atividades incluídas no âmbito dos seus certificados.</t>
  </si>
  <si>
    <t xml:space="preserve">e) art.º 5 Regulamento Execução (UE) 2021/665
subparte B do anexo III ATM/ANS
SUBPARTE B — GESTÃO (ATM/ANS.OR.B)
</t>
  </si>
  <si>
    <t>ATM/ANS.OR.B.010 Procedimentos de gestão das alterações</t>
  </si>
  <si>
    <t>a) O prestador de serviços deve utilizar procedimentos que permitam gerir, avaliar e, se necessário, atenuar o impacto das alterações nos seus sistemas funcionais em conformidade com os pontos ATM/ANS.OR.A.045, ATM/ANS.OR.C.005, ATS.OR.205 e ATS.OR.210, conforme aplicável.</t>
  </si>
  <si>
    <t xml:space="preserve">Pg 68 v2 MSAT (pode já ter sido visto anteriormente)
3.2. Management of Change
Annex 19 reference &amp; text
3.2.1 The service provider shall develop and maintain a process to identify changes which may affect the level of safety risk associated with its aviation products or services and to identify and manage the safety risks that may arise from those changes.
</t>
  </si>
  <si>
    <t>b) Os procedimentos a que se refere a alínea a) ou as eventuais alterações materiais a esses procedimentos:
1) Devem ser apresentados, para aprovação, pelo prestador de serviços à autoridade competente;</t>
  </si>
  <si>
    <t>b) Os procedimentos a que se refere a alínea a) ou as eventuais alterações materiais a esses procedimentos:
2) Não devem ser utilizados antes de serem aprovados pela autoridade competente.</t>
  </si>
  <si>
    <t>c) Quando os procedimentos aprovados a que se refere a alínea b) não são adequados para determinada alteração, o prestador de serviços:
1) Deve apresentar um pedido de isenção à autoridade competente no sentido de se desviar dos procedimentos aprovados;</t>
  </si>
  <si>
    <t>c) Quando os procedimentos aprovados a que se refere a alínea b) não são adequados para determinada alteração, o prestador de serviços:
2) Deve apresentar pormenores sobre o desvio e a justificação para a sua utilização à autoridade competente;</t>
  </si>
  <si>
    <t>c) Quando os procedimentos aprovados a que se refere a alínea b) não 3) 
3) Não deve utilizar o desvio antes da sua aprovação pela autoridade competente.</t>
  </si>
  <si>
    <t>ATM/ANS.OR.B.015 Atividades contratadas</t>
  </si>
  <si>
    <t>a) As atividades contratadas incluem todas as atividades abrangidas pelas operações do prestador de serviços, em conformidade com os termos do certificado, que sejam realizadas por outras organizações, elas próprias certificadas para o exercício dessas atividades ou, caso não estejam certificadas, que exerçam a sua atividade ao abrigo da supervisão do prestador de serviços. O prestador de serviços deve assegurar que, ao proceder à contratação ou à compra de qualquer parte da sua atividade a organizações externas, a atividade, o sistema ou o componente objeto de contrato ou de aquisição, esteja em conformidade com os requisitos aplicáveis.</t>
  </si>
  <si>
    <t>b) Quando um prestador de serviços contrata parte da sua atividade a uma organização não certificada nos termos do presente regulamento para realizar essa atividade, esse prestador deve assegurar que a organização contratada trabalha sob a sua supervisão. O prestador de serviços deve garantir o acesso da autoridade competente à organização contratada para verificar a conformidade permanente com os requisitos aplicáveis ao abrigo do presente regulamento.</t>
  </si>
  <si>
    <t>ATM/ANS.OR.B.020 Requisitos aplicáveis ao pessoal</t>
  </si>
  <si>
    <t>a) O prestador de serviços nomeia um administrador responsável, com poderes para assegurar o financiamento e a realização de todas as atividades de acordo com os requisitos aplicáveis. Ao administrador responsável caberá estabelecer e manter um sistema de gestão eficaz.</t>
  </si>
  <si>
    <t xml:space="preserve">Pg 86 v2 MSAT
5.2.1 Responsibilities and accountability for ensuring compliance
5.2.1 Responsibilities and accountability for ensuring compliance are defined
</t>
  </si>
  <si>
    <t>b) O prestador de serviços deve definir os poderes, as obrigações e as responsabilidades dos detentores de postos nomeados, em especial do pessoal com cargos de gestão encarregado da segurança, da qualidade, assim como das funções relacionadas com os recursos financeiros e humanos, conforme aplicável.</t>
  </si>
  <si>
    <t>ATM/ANS.OR.B.025 Requisitos aplicáveis às instalações</t>
  </si>
  <si>
    <t>O prestador de serviços deve assegurar que existem instalações adequadas e apropriadas para realizar e gerir todas as tarefas e atividades em conformidade com os requisitos aplicáveis.</t>
  </si>
  <si>
    <t>ATM/ANS.OR.B.030 Conservação de registos</t>
  </si>
  <si>
    <t>a) O prestador de serviços deve estabelecer um sistema de conservação de registos que permita o seu armazenamento adequado e o rastreio fiável todas as atividades desenvolvidas e cubra, em especial, todos os elementos indicados no ponto ATM/ANS.OR.B.005.</t>
  </si>
  <si>
    <t xml:space="preserve">Pg 48 v2 MSAT
1.5.2 SMS records
Annex 19 reference &amp; text
1.5.2 The service provider shall develop and maintain SMS operational records as part of its SMS documentation.
Note— Depending on the size of the service provider and the complexity of its aviation products or services, the SMS manual and SMS operational records may be in the form of stand-alone documents or may be integrated with other organizational documents (or documentation) maintained by the service provider.
</t>
  </si>
  <si>
    <t>b) O formato e o período de conservação dos registos a que se refere a alínea a) devem ser especificados nos procedimentos do sistema de gestão do prestador de serviços.</t>
  </si>
  <si>
    <t>c) Os registos serão armazenados de forma a garantir a proteção dos mesmos contra danos, alterações e furto.</t>
  </si>
  <si>
    <t>ATM/ANS.OR.B.035 Manuais de operações</t>
  </si>
  <si>
    <t>a) O prestador de serviços deve fornecer e manter atualizados os respetivos manuais de operações relativos à prestação dos seus serviços, para utilização e orientação do pessoal responsável pelas operações.</t>
  </si>
  <si>
    <t>b) Deve garantir que:
1) Os manuais de operações contenham as instruções e informações necessárias ao desempenho das tarefas que incumbem ao pessoal responsável pelas operações;</t>
  </si>
  <si>
    <t>b) Deve garantir que:
2) As partes pertinentes dos manuais de operações estejam acessíveis ao pessoal em causa;</t>
  </si>
  <si>
    <t>b) Deve garantir que:
3) O pessoal responsável pelas operações seja informado de quaisquer alterações aos manuais de operações aplicáveis às tarefas por si desempenhadas, de uma forma que permita a sua aplicação a partir da respetiva entrada em vigor.</t>
  </si>
  <si>
    <r>
      <t xml:space="preserve">e) art.º 5 Regulamento Execução (UE) 2021/665
subparte B do anexo III ATM/ANS
SUBPARTE B — GESTÃO (ATM/ANS.OR.B)
</t>
    </r>
    <r>
      <rPr>
        <b/>
        <sz val="11"/>
        <color rgb="FFFF0000"/>
        <rFont val="Calibri"/>
        <family val="2"/>
        <scheme val="minor"/>
      </rPr>
      <t>( alterações Reg 2023/203)</t>
    </r>
  </si>
  <si>
    <t>ATM/ANS.OR.D.010 Gestão da segurança da aviação</t>
  </si>
  <si>
    <t xml:space="preserve">a) Os prestadores de serviços de navegação aérea e de gestão do fluxo de tráfego aéreo e o gestor da rede devem, como parte integrante do seu sistema de gestão, tal como previsto no ponto ATM/ANS.OR.B.005, estabelecer um sistema de gestão da segurança da aviação a fim de garantir:
1) A proteção das suas instalações e pessoal por forma a prevenir interferências ilícitas na prestação de serviços;
</t>
  </si>
  <si>
    <t>a) Os prestadores de serviços de navegação aérea e de gestão do fluxo de tráfego aéreo e o gestor da rede devem, como parte integrante do seu sistema de gestão, tal como previsto no ponto ATM/ANS.OR.B.005, estabelecer um sistema de gestão da segurança da aviação a fim de garantir:
2) A proteção dos dados operacionais que recebem, produzem ou, de outro modo, utilizam por forma a que o acesso esteja limitado unicamente às pessoas autorizadas.</t>
  </si>
  <si>
    <r>
      <t xml:space="preserve">e) art.º 5 Regulamento Execução (UE) 2021/665
subparte B do anexo III ATM/ANS
SUBPARTE B — GESTÃO (ATM/ANS.OR.B)
</t>
    </r>
    <r>
      <rPr>
        <b/>
        <sz val="11"/>
        <color rgb="FFFF0000"/>
        <rFont val="Calibri"/>
        <family val="2"/>
        <scheme val="minor"/>
      </rPr>
      <t>(alterações Reg 2023/203)</t>
    </r>
  </si>
  <si>
    <r>
      <rPr>
        <b/>
        <u/>
        <sz val="11"/>
        <color rgb="FFFF0000"/>
        <rFont val="Calibri"/>
        <family val="2"/>
        <scheme val="minor"/>
      </rPr>
      <t>Até 22.02.2026</t>
    </r>
    <r>
      <rPr>
        <sz val="11"/>
        <color theme="1"/>
        <rFont val="Calibri"/>
        <family val="2"/>
        <scheme val="minor"/>
      </rPr>
      <t xml:space="preserve">
b) O sistema de gestão da segurança da aviação deve estabelecer:
1) Os procedimentos relacionados com a avaliação e a atenuação dos riscos para a segurança, o controlo e o reforço da segurança, as avaliações da segurança e a difusão de ensinamentos; 
</t>
    </r>
    <r>
      <rPr>
        <b/>
        <u/>
        <sz val="11"/>
        <color rgb="FFFF0000"/>
        <rFont val="Calibri"/>
        <family val="2"/>
        <scheme val="minor"/>
      </rPr>
      <t xml:space="preserve">Após 22.02.2026
</t>
    </r>
    <r>
      <rPr>
        <sz val="11"/>
        <color theme="1"/>
        <rFont val="Calibri"/>
        <family val="2"/>
        <scheme val="minor"/>
      </rPr>
      <t xml:space="preserve">b) O sistema de gestão da segurança deve estabelecer:
(1) O processo e os procedimentos relacionados com a avaliação e a mitigação dos riscos para a segurança, o controlo e o reforço da segurança, as avaliações da segurança e a difusão de ensinamentos;
</t>
    </r>
  </si>
  <si>
    <r>
      <rPr>
        <b/>
        <u/>
        <sz val="11"/>
        <color rgb="FFFF0000"/>
        <rFont val="Calibri"/>
        <family val="2"/>
        <scheme val="minor"/>
      </rPr>
      <t>Até 22.02.2026</t>
    </r>
    <r>
      <rPr>
        <sz val="11"/>
        <color theme="1"/>
        <rFont val="Calibri"/>
        <family val="2"/>
        <scheme val="minor"/>
      </rPr>
      <t xml:space="preserve">
b) O sistema de gestão da segurança da aviação deve estabelecer:
2) Os meios para detetar falhas da segurança e alertar o pessoal através de avisos adequados;
</t>
    </r>
    <r>
      <rPr>
        <b/>
        <u/>
        <sz val="11"/>
        <color rgb="FFFF0000"/>
        <rFont val="Calibri"/>
        <family val="2"/>
        <scheme val="minor"/>
      </rPr>
      <t>Após 22.02.2026</t>
    </r>
    <r>
      <rPr>
        <sz val="11"/>
        <color theme="1"/>
        <rFont val="Calibri"/>
        <family val="2"/>
        <scheme val="minor"/>
      </rPr>
      <t xml:space="preserve">
b) O sistema de gestão da segurança deve estabelecer:
(2) Os meios para identificar, monitorizar e detetar falhas da segurança e alertar o pessoal através de avisos adequados;</t>
    </r>
  </si>
  <si>
    <r>
      <rPr>
        <b/>
        <sz val="11"/>
        <color rgb="FFFF0000"/>
        <rFont val="Calibri"/>
        <family val="2"/>
        <scheme val="minor"/>
      </rPr>
      <t>Até 22.02.2026</t>
    </r>
    <r>
      <rPr>
        <sz val="11"/>
        <color theme="1"/>
        <rFont val="Calibri"/>
        <family val="2"/>
        <scheme val="minor"/>
      </rPr>
      <t xml:space="preserve">
b) O sistema de gestão da segurança da aviação deve estabelecer:
3) Os meios para circunscrever os efeitos de falhas na segurança e identificar ações de recuperação e procedimentos de atenuação dos riscos a fim de prevenir a repetição de ocorrências.
</t>
    </r>
    <r>
      <rPr>
        <b/>
        <sz val="11"/>
        <color rgb="FFFF0000"/>
        <rFont val="Calibri"/>
        <family val="2"/>
        <scheme val="minor"/>
      </rPr>
      <t>Após 22.02.2026</t>
    </r>
    <r>
      <rPr>
        <sz val="11"/>
        <color theme="1"/>
        <rFont val="Calibri"/>
        <family val="2"/>
        <scheme val="minor"/>
      </rPr>
      <t xml:space="preserve">
b) O sistema de gestão da segurança deve estabelecer:
(3) Os meios para controlar os efeitos de falhas na segurança e identificar ações de recuperação e procedimentos de mitigação dos riscos a fim de prevenir a repetição de ocorrências.</t>
    </r>
  </si>
  <si>
    <r>
      <rPr>
        <b/>
        <u/>
        <sz val="11"/>
        <color rgb="FFFF0000"/>
        <rFont val="Calibri"/>
        <family val="2"/>
        <scheme val="minor"/>
      </rPr>
      <t>Até 22.02.2026</t>
    </r>
    <r>
      <rPr>
        <sz val="11"/>
        <color theme="1"/>
        <rFont val="Calibri"/>
        <family val="2"/>
        <scheme val="minor"/>
      </rPr>
      <t xml:space="preserve">
c) Os prestadores de serviços de navegação aérea e de gestão do fluxo de tráfego aéreo e o gestor da rede devem assegurar a credenciação de segurança do seu pessoal, se adequado, bem como coordenar-se com as autoridades civis e militares relevantes para assegurar a proteção das suas instalações, pessoal e dados.
</t>
    </r>
    <r>
      <rPr>
        <b/>
        <u/>
        <sz val="11"/>
        <color rgb="FFFF0000"/>
        <rFont val="Calibri"/>
        <family val="2"/>
        <scheme val="minor"/>
      </rPr>
      <t>Após 22.02.2026</t>
    </r>
    <r>
      <rPr>
        <sz val="11"/>
        <color theme="1"/>
        <rFont val="Calibri"/>
        <family val="2"/>
        <scheme val="minor"/>
      </rPr>
      <t xml:space="preserve">
c) Os prestadores de serviços de navegação aérea e de gestão do fluxo de tráfego aéreo e o gestor da rede devem assegurar a credenciação de segurança do seu pessoal, se adequado, bem como coordenar-se com as autoridades civis e militares relevantes para assegurar a proteção das suas instalações, pessoal e dados.</t>
    </r>
  </si>
  <si>
    <r>
      <rPr>
        <b/>
        <u/>
        <sz val="11"/>
        <color rgb="FFFF0000"/>
        <rFont val="Calibri"/>
        <family val="2"/>
        <scheme val="minor"/>
      </rPr>
      <t>Até 22.02.2026</t>
    </r>
    <r>
      <rPr>
        <sz val="11"/>
        <color theme="1"/>
        <rFont val="Calibri"/>
        <family val="2"/>
        <scheme val="minor"/>
      </rPr>
      <t xml:space="preserve">
d)  Os prestadores de serviços de navegação aérea e de gestão do fluxo de tráfego aéreo e o gestor da rede devem tomar as medidas necessárias para proteger os respetivos sistemas, componentes em utilização e dados e evitar pôr em perigo a rede defendendo-a das ameaças à segurança das informações e aos ciberataques, que podem intervir ilicitamente na prestação dos seus serviços.
</t>
    </r>
    <r>
      <rPr>
        <b/>
        <u/>
        <sz val="11"/>
        <color rgb="FFFF0000"/>
        <rFont val="Calibri"/>
        <family val="2"/>
        <scheme val="minor"/>
      </rPr>
      <t xml:space="preserve">Após 22.02.2026
</t>
    </r>
    <r>
      <rPr>
        <sz val="11"/>
        <rFont val="Calibri"/>
        <family val="2"/>
        <scheme val="minor"/>
      </rPr>
      <t xml:space="preserve">d) Os aspetos relacionados com a segurança da informação devem ser geridos em conformidade com o ponto ATM/ANS.OR.B.005A.
</t>
    </r>
  </si>
  <si>
    <t>Não verificado</t>
  </si>
  <si>
    <t>Avaliação Maturidade IS.I.OR</t>
  </si>
  <si>
    <t>Avaliação Conformidade</t>
  </si>
  <si>
    <t xml:space="preserve">   </t>
  </si>
  <si>
    <t>PSEO (classificação)</t>
  </si>
  <si>
    <t>MSAT Simplified Questions</t>
  </si>
  <si>
    <t>Relevância ISMS (Foundation/operation)</t>
  </si>
  <si>
    <t>IS.I/D.OR.100</t>
  </si>
  <si>
    <t>Âmbito IS definido</t>
  </si>
  <si>
    <t>Elevada (H)  / Background</t>
  </si>
  <si>
    <t>IS.I/D.OR.200</t>
  </si>
  <si>
    <t>ISMS</t>
  </si>
  <si>
    <t>Maturidade e Conformidade Parte-IS</t>
  </si>
  <si>
    <t>IS.I/D.OR.205</t>
  </si>
  <si>
    <t>Análise de risco IS</t>
  </si>
  <si>
    <t>IS.I/D.OR.210</t>
  </si>
  <si>
    <t>Tratamento riscos IS</t>
  </si>
  <si>
    <t>IS.I/D.OR.215</t>
  </si>
  <si>
    <t>Sistema de reporte interno IS</t>
  </si>
  <si>
    <t xml:space="preserve">Background / Elevada (H)  </t>
  </si>
  <si>
    <t>FileDoc</t>
  </si>
  <si>
    <t>IS.I/D.OR.220</t>
  </si>
  <si>
    <t>Incidentes IS (deteção, resposta e recuperação)</t>
  </si>
  <si>
    <t>Matriz de certificação / RBO Parte-IS</t>
  </si>
  <si>
    <t>IS.I/D.OR.225</t>
  </si>
  <si>
    <t>Resposta a não conformidades</t>
  </si>
  <si>
    <r>
      <t xml:space="preserve">There is evidence that the relevant item is documented within the organisation’s Management System Documentation. 
(step 1 - ISMS implemented and in use at the date of aplicability)
</t>
    </r>
    <r>
      <rPr>
        <b/>
        <u/>
        <sz val="11"/>
        <color theme="1"/>
        <rFont val="Calibri"/>
        <family val="2"/>
        <scheme val="minor"/>
      </rPr>
      <t>ANAC verify if</t>
    </r>
    <r>
      <rPr>
        <u/>
        <sz val="11"/>
        <color theme="1"/>
        <rFont val="Calibri"/>
        <family val="2"/>
        <scheme val="minor"/>
      </rPr>
      <t>:</t>
    </r>
    <r>
      <rPr>
        <sz val="11"/>
        <color theme="1"/>
        <rFont val="Calibri"/>
        <family val="2"/>
        <scheme val="minor"/>
      </rPr>
      <t xml:space="preserve"> 1.  ISMS is integrated in manuals, 2. Procedure change ISMS in place (IS.I.OR.255)-to be aproved by ANAC/level of understanding, 3. Risk assessment, 4. Evidence that internal compliance monitoring activities havetaken place (Internal Audit and PAC)-ANAc should audit after the date of aplicability.</t>
    </r>
  </si>
  <si>
    <t>IS.I/D.OR.230</t>
  </si>
  <si>
    <t>Sistema de reporte externo IS</t>
  </si>
  <si>
    <r>
      <t xml:space="preserve">The relevant item is suitable based on the size, nature, complexity of the organisation and the inherent risk in the activity.
(step 1 - ISMS implemented and in use at the date of aplicability)
</t>
    </r>
    <r>
      <rPr>
        <b/>
        <u/>
        <sz val="11"/>
        <color theme="1"/>
        <rFont val="Calibri"/>
        <family val="2"/>
        <scheme val="minor"/>
      </rPr>
      <t xml:space="preserve">ANAC verify if: </t>
    </r>
    <r>
      <rPr>
        <sz val="11"/>
        <color theme="1"/>
        <rFont val="Calibri"/>
        <family val="2"/>
        <scheme val="minor"/>
      </rPr>
      <t>1.  ISMS is integrated in manuals, 2. Procedure change ISMS in place (IS.I.OR.255)-to be aproved by ANAC/level of understanding, 3. Risk assessment, 4. Evidence that internal compliance monitoring activities havetaken place (Internal Audit and PAC)-ANAc should audit after the date of aplicability.</t>
    </r>
  </si>
  <si>
    <t>IS.I/D.OR.235</t>
  </si>
  <si>
    <t xml:space="preserve">Gestão de atividades de contratação IS </t>
  </si>
  <si>
    <t>There is evidence that the relevant item is in use and an output is being produced.
(step 2 and 3: Only if entity reached presente and suitable)</t>
  </si>
  <si>
    <t>IS.I/D.OR.240</t>
  </si>
  <si>
    <t>Requisitos de pessoal IS</t>
  </si>
  <si>
    <t>IS.I/D.OR.245</t>
  </si>
  <si>
    <t>record-keeping IS</t>
  </si>
  <si>
    <t>IS.I/D.OR.250</t>
  </si>
  <si>
    <t>Manual o sistema de gestão da segurança da informação</t>
  </si>
  <si>
    <t>IS.I/D.OR.255</t>
  </si>
  <si>
    <t>Alterações ISMS</t>
  </si>
  <si>
    <t>IS.I/D.OR.260</t>
  </si>
  <si>
    <t>Melhoria contínua</t>
  </si>
  <si>
    <t>Link acesso EAR (Reg 2023/203)</t>
  </si>
  <si>
    <t>https://www.easa.europa.eu/en/document-library/easy-access-rules/easy-access-rules-information-security-regulations-eu-2023203</t>
  </si>
  <si>
    <t>Link de Acesso Reg. atual (Reg 2023/203)</t>
  </si>
  <si>
    <t>Parte IS.I.OR</t>
  </si>
  <si>
    <t>https://eur-lex.europa.eu/legal-content/PT/TXT/HTML/?uri=CELEX:02023R0203-20231005</t>
  </si>
  <si>
    <t>Âmbito</t>
  </si>
  <si>
    <t>Sub-número/Alinea</t>
  </si>
  <si>
    <t>Como atinge a conformidade</t>
  </si>
  <si>
    <t>Reg. Execução (UE) 2023/203</t>
  </si>
  <si>
    <t>4 Requisitos aplicáveis às organizações e autoridades competentes</t>
  </si>
  <si>
    <t>1.   As organizações referidas no artigo 2.o, n.o 1, devem cumprir os requisitos do anexo II (parte IS.I.OR) do presente regulamento.</t>
  </si>
  <si>
    <t>Encerrado</t>
  </si>
  <si>
    <t>15 Alteração do Regulamento de Execução (UE) 2021/664</t>
  </si>
  <si>
    <t>No artigo 15.o, n.o 1, a alínea f) passa a ter a seguinte redação:
f) Implementar e manter um sistema de gestão da segurança em conformidade com a secção ATM/ANS.OR.D.010 do anexo III, subparte D, do Regulamento de Execução (UE) 2017/373, e um sistema de gestão da segurança da informação em conformidade com o anexo II (parte IS.I.OR) do Regulamento de Execução (UE) 2023/203.</t>
  </si>
  <si>
    <t>Ao artigo 18.o é aditada a seguinte alínea l):
l)  Estabelecer, implementar e manter um sistema de gestão da segurança da informação em conformidade com o anexo I (parte IS.AR) do Regulamento de Execução (UE) 2023/203.</t>
  </si>
  <si>
    <t>AMC1 IS.I.OR.200(a)(1) Information security management system 
(ISMS)</t>
  </si>
  <si>
    <t>GM1 IS.I.OR.200 Information security management system (ISMS)
GM1 IS.I.OR.200(a)(1) Information security management system 
(ISMS)</t>
  </si>
  <si>
    <t xml:space="preserve">
IS.I.OR.100 Âmbito de aplicação</t>
  </si>
  <si>
    <t>A presente parte estabelece os requisitos a cumprir pelas organizações referidas no artigo 2.o, n.o 1, do presente regulamento.</t>
  </si>
  <si>
    <t xml:space="preserve">
IS.I.OR.200 Sistema de gestão da segurança da informação (SGSI)</t>
  </si>
  <si>
    <t>a) A fim de alcançar os objetivos estabelecidos no artigo 1.o, a entidade deve criar, aplicar e manter um sistema de gestão da segurança da informação (SGSI) que lhe permita assegurar que:</t>
  </si>
  <si>
    <t>(1) estabelece uma política em matéria de segurança da informação que define os seus princípios gerais no que diz respeito ao potencial impacto dos riscos de segurança da informação na segurança da aviação;</t>
  </si>
  <si>
    <t>a) A organização desenvolveu uma política de segurança da informação claramente definida?
O objetivo da política está claramente declarado?
Os objetivos de segurança da informação estão definidos?
O conceito de segurança da aviação está integrado na política?
O conteúdo da política é adequado à complexidade da organização?
Existe referência ao esquema de classificação da informação da organização?
b) A política está disponível para todos os colaboradores/partes contratadas e foi devidamente comunicada?
c) Foram estabelecidos critérios para a revisão da política?</t>
  </si>
  <si>
    <t>(2) identifica e analisa os riscos de segurança da informação em conformidade com a secção IS.I.OR.205;</t>
  </si>
  <si>
    <t>(3) define e aplica medidas de tratamento dos riscos de segurança da informação em conformidade com a secção IS.I.OR.210;</t>
  </si>
  <si>
    <t>(4) aplica um sistema de comunicação interna de informações em matéria de segurança da informação, em conformidade com a secção IS.I.OR.215;</t>
  </si>
  <si>
    <t>(5)  define e aplica, em conformidade com a secção IS.I.OR.220, as medidas necessárias para detetar incidentes de segurança da informação, identifica os eventos considerados incidentes com potencial impacto na segurança da aviação, exceto conforme permitido pela secção IS.I.OR.205, alínea e), dá resposta a esses incidentes de segurança da informação e recupera desses incidentes;</t>
  </si>
  <si>
    <t>(6)  aplica as medidas que tenham sido notificadas pela autoridade competente como reação imediata a um incidente de segurança da informação ou a uma vulnerabilidade com impacto na segurança da aviação;</t>
  </si>
  <si>
    <t>a)A organização definiu procedimentos para implementar medidas notificadas pela autoridade competente como reação imediata a um incidente ou vulnerabilidade de segurança da informação com impacto na segurança da aviação?
b)A organização definiu procedimentos para tratar as constatações notificadas pela autoridade competente?</t>
  </si>
  <si>
    <t>(7) toma as medidas adequadas, em conformidade com a secção IS.I.OR.225, para dar resposta às constatações notificadas pela autoridade competente;</t>
  </si>
  <si>
    <t>(8)  aplica um sistema de comunicação externa em conformidade com a secção IS.I.OR.230, a fim de permitir que a autoridade competente tome as medidas adequadas;</t>
  </si>
  <si>
    <t>(9)  cumpre os requisitos constantes da secção IS.I.OR.235 ao subcontratar qualquer parte das atividades referidas na secção IS.I.OR.200 a outras organizações;</t>
  </si>
  <si>
    <t>(10)  cumpre os requisitos em matéria de pessoal estabelecidos na secção IS.I.OR.240;</t>
  </si>
  <si>
    <t>(11)  cumpre os requisitos de conservação de registos estabelecidos na secção IS.I.OR.245;</t>
  </si>
  <si>
    <t>(12)  controla a conformidade da sua própria organização com os requisitos do presente regulamento e fornece informações sobre as constatações ao administrador responsável a fim de assegurar a aplicação eficaz das medidas corretivas;</t>
  </si>
  <si>
    <t>AMC1 IS.I.OR.200(a)(12) Information security management system 
(ISMS)
COMPLIANCE MONITORING</t>
  </si>
  <si>
    <t>GM1 IS.I.OR.200(a)(12) Information security management system 
(ISMS)
COMPLIANCE MONITORING</t>
  </si>
  <si>
    <t>a) A organização disponibilizou um relatório interno de monitorização da conformidade, descrevendo o nível organizacional de conformidade com todos os critérios descritos nas colunas “ISMM” e “Auditoria” desta tabela?</t>
  </si>
  <si>
    <t>(13)  protege, sem prejuízo dos requisitos aplicáveis em matéria de comunicação de incidentes, a confidencialidade de quaisquer informações que a organização possa ter recebido de outras organizações, de acordo com o seu nível de sensibilidade.</t>
  </si>
  <si>
    <t>AMC1 IS.I.OR.200(a)(13) Information security management system 
(ISMS)</t>
  </si>
  <si>
    <t>a)A organização definiu procedimentos para proteger a confidencialidade das informações recebidas de outras organizações, de acordo com o seu nível de sensibilidade?</t>
  </si>
  <si>
    <t>b) A fim de satisfazer continuamente os requisitos referidos no artigo 1.o, a organização deve implementar um processo de melhoria contínua em conformidade com a secção IS.I.OR.260.</t>
  </si>
  <si>
    <t>c)  A organização deve documentar, em conformidade com a secção IS.I.OR.250, todos os principais processos, procedimentos, funções e responsabilidades necessários para cumprir o disposto na secção IS.I.OR.200, alínea a), e estabelecer um processo de alteração dessa documentação. As alterações a esses processos, procedimentos, funções e responsabilidades devem ser geridas em conformidade com a secção IS.I.OR.255.</t>
  </si>
  <si>
    <t>AMC1 IS.I.OR.200(c) Information security management system 
(ISMS)</t>
  </si>
  <si>
    <t>GM1 IS.I.OR.200(c) Information security management system 
(ISMS)</t>
  </si>
  <si>
    <t>d)  Os processos, procedimentos, funções e responsabilidades estabelecidos pela organização para cumprir o disposto na secção IS.I.OR.200, alínea a), devem corresponder à natureza e complexidade das suas atividades, com base numa avaliação dos riscos para a segurança da informação inerentes a essas atividades, e podem ser integrados noutros sistemas de gestão existentes já implementados pela organização.</t>
  </si>
  <si>
    <t>GM1 IS.I.OR.200(d) Information security management system 
(ISMS)
- PROPORTIONALITY IN ISMS IMPLEMENTATION
- SUPPORTED IMPLEMENTATION OF THE ISMS
- INTEGRATION OF ISMS UNDER THIS REGULATION WITH EXISTING MANAGEMENT SYSTEMS</t>
  </si>
  <si>
    <t>e)  Sem prejuízo da obrigação de cumprir os requisitos de comunicação de informações previstos no Regulamento (UE) n.o 376/2014 e os requisitos da secção IS.I.OR.200, alínea a), ponto (13), a autoridade competente pode autorizar a organização a não aplicar os requisitos referidos nas alíneas a) a d) e os respetivos requisitos constantes das secções IS.I.OR.205 até IS.I.OR.260, se demonstrar, a contento dessa autoridade, que as suas atividades, instalações e recursos, bem como os serviços que opera, fornece, recebe e mantém, não apresentam riscos de segurança da informação com um impacto potencial na segurança da aviação, nem para si própria nem para outras organizações. A certificação deve basear-se numa avaliação documentada dos riscos de segurança da informação realizada pela organização ou por terceiros em conformidade com a secção IS.I.OR.205 e revista e aprovada pela respetiva autoridade competente.
A manutenção da validade dessa aprovação será revista pela autoridade competente na sequência do ciclo de auditoria de supervisão aplicável e sempre que sejam introduzidas alterações no âmbito do trabalho da organização.</t>
  </si>
  <si>
    <t>AMC1 IS.I.OR.200(e) Information security management system 
(ISMS)
DEROGATION</t>
  </si>
  <si>
    <t>GM1 IS.I.OR.200(e) Information security management system 
(ISMS)</t>
  </si>
  <si>
    <t>IS.I.OR.205 Avaliação dos riscos para a segurança da informação</t>
  </si>
  <si>
    <t>a)  A organização deve identificar todos os seus elementos que possam estar expostos a riscos de segurança da informação, incluindo:</t>
  </si>
  <si>
    <t>GM1 IS.I.OR.205 Information security risk assessment</t>
  </si>
  <si>
    <t>a)
O âmbito (por exemplo, serviços, sistemas, ativos, processos, interfaces e perímetro) do SGSI foi definido com as devidas justificações para os resultados e eventuais exclusões?
Para todo requisito IS.I.OR.205 e 210 efetuar ainda as seguintes questões:
a)Foi estabelecido um processo formal de gestão de riscos de segurança da informação?
O contexto da gestão de riscos inclui os três principais processos ou procedimentos (ou seja, identificação de riscos, av
Os critérios de aceitabilidade dos riscos e as responsabilidades estão claramente definidos?
b)A organização definiu como serão geridos os riscos relacionados com contratantes/fornecedores operacionais (excluindo a gestão contratada da segurança da informação)? (atividades cobertas pelos pontos IS.I.OR.235 e IS.D.OR.235, que são abordadas mais adiante nesta tabela)
c)A organização realizou uma avaliação inicial de riscos (por exemplo, principais riscos e cenários de ameaça relacionados, tanto internos como nas interfaces)?
d)A organização possui disposições para um inventário de ativos (processos, software, hardware) (por exemplo, modelo descrito no ISMM)?
e)A organização já incluiu os ativos aplicáveis no inventário?
f)Foi estabelecido um processo formal de gestão de riscos de segurança da informação?</t>
  </si>
  <si>
    <t>(1)  as atividades, instalações e recursos da organização, bem como os serviços que a organização opera, presta, recebe ou mantém;</t>
  </si>
  <si>
    <t xml:space="preserve">AMC1 IS.I.OR.205(a) Information security risk assessment </t>
  </si>
  <si>
    <t>GM1 IS.I.OR.205(a) Information security risk assessment 
SCOPE AND BOUNDARIES IDENTIFICATION</t>
  </si>
  <si>
    <t>(2)  equipamentos, sistemas, dados e informações que contribuem para o funcionamento dos elementos enumerados no ponto (1).</t>
  </si>
  <si>
    <t>b)  A organização deve identificar as interfaces que tem com outras organizações e que possam resultar numa exposição mútua aos riscos de segurança da informação.</t>
  </si>
  <si>
    <t>AMC1 IS.I.OR.205(b) Information security risk assessment</t>
  </si>
  <si>
    <t>GM1 IS.I.OR.205(b) Information security risk assessment 
RISK INFORMATION SHARING
GM2 IS.I.OR.205(b) Information security risk assessment 
EXAMPLES OF AVIATION SERVICES</t>
  </si>
  <si>
    <t>a)
O âmbito (por exemplo, serviços, sistemas, ativos, processos, interfaces e perímetro) do SGSI foi definido com as devidas justificações para os resultados e eventuais exclusões?</t>
  </si>
  <si>
    <t>c) No que diz respeito aos elementos e interfaces referidos nas alíneas a) e b), a organização deve identificar os riscos para a segurança da informação que possam ter um impacto potencial na segurança da aviação. Para cada risco identificado, a organização deve:
(1)  atribuir um nível de risco de acordo com uma classificação predefinida estabelecida pela organização;</t>
  </si>
  <si>
    <t>AMC1 IS.I.OR.205(c) Information security risk assessment</t>
  </si>
  <si>
    <t>GM1 IS.I.OR.205(c) Information security risk assessment
RISK ASSESSMENT
-Protection (as defined in EUROCAE ED-203A)
-Exposure reduction (as defined in EUROCAE ED-203A)
-Attack attempt (as defined in EUROCAE ED-203A)
-Risk acceptance criteria
-Threat scenario identification
-Additional methods to identify relevant threat scenarios
-Examples of threat scenarios</t>
  </si>
  <si>
    <t>c) No que diz respeito aos elementos e interfaces referidos nas alíneas a) e b), a organização deve identificar os riscos para a segurança da informação que possam ter um impacto potencial na segurança da aviação. Para cada risco identificado, a organização deve:
(2)  associar cada risco e o seu nível ao elemento ou interface correspondente identificado em conformidade com as alíneas a) e b).
A classificação predefinida referida no ponto (1) deve ter em conta o potencial de ocorrência do cenário de ameaça e a gravidade das suas consequências para a segurança. Com base nessa classificação, e tendo em conta se a organização dispõe de um processo estruturado e repetível de gestão dos riscos para as operações, a organização deve ser capaz de determinar se o risco é aceitável ou se deve ser tratado em conformidade com a secção IS.I.OR.210.
A fim de facilitar a comparabilidade mútua das avaliações de riscos, a atribuição do nível de risco nos termos do ponto (1) deve ter em conta as informações relevantes obtidas em coordenação com as organizações referidas na alínea b).</t>
  </si>
  <si>
    <t>d)  A organização deve rever e atualizar a avaliação dos riscos efetuada em conformidade com as alíneas a), b) e, consoante for aplicável, as alíneas c) ou e), em qualquer das seguintes situações:
(1) uma alteração dos elementos sujeitos a riscos para a segurança da informação;</t>
  </si>
  <si>
    <t>AMC1 IS.I.OR.205(d) Information security risk assessment</t>
  </si>
  <si>
    <t>GM1 IS.I.OR.205(d) Information security risk assessment 
GM2 IS.I.OR.205(d) Information security risk assessment</t>
  </si>
  <si>
    <t xml:space="preserve">d)  A organização deve rever e atualizar a avaliação dos riscos efetuada em conformidade com as alíneas a), b) e, consoante for aplicável, as alíneas c) ou e), em qualquer das seguintes situações:
(2)  uma alteração nas interfaces entre a organização e outras organizações ou nos riscos comunicados pelas outras organizações;
</t>
  </si>
  <si>
    <t xml:space="preserve">d)  A organização deve rever e atualizar a avaliação dos riscos efetuada em conformidade com as alíneas a), b) e, consoante for aplicável, as alíneas c) ou e), em qualquer das seguintes situações:
(3)  uma alteração das informações ou dos conhecimentos utilizados para a identificação, análise e classificação dos riscos;
</t>
  </si>
  <si>
    <t>d) A organização deve rever e atualizar a avaliação dos riscos efetuada em conformidade com as alíneas a), b) e, consoante for aplicável, as alíneas c) ou e), em qualquer das seguintes situações:
(4) ensinamentos retirados da análise dos incidentes de segurança da informação.</t>
  </si>
  <si>
    <t>e) Em derrogação da alínea c), as organizações obrigadas a cumprir o disposto na subparte C do anexo III (Parte-ATM/ANS.OR) do Regulamento de Execução (UE) 2017/373 devem substituir a análise do impacto na segurança da aviação por uma análise do impacto nos seus serviços de acordo com a avaliação do apoio à segurança exigida pela secção ATM/ANS.OR.C.005. Esta avaliação do apoio à segurança deve ser disponibilizada aos prestadores de serviços de tráfego aéreo a quem prestam serviços e esses prestadores de serviços de tráfego aéreo serão responsáveis pela avaliação do impacto na segurança da aviação.</t>
  </si>
  <si>
    <t>AMC1 IS.I.OR.205(e) Information security risk assessment
SAFETY SUPPORT ASSESSMENT</t>
  </si>
  <si>
    <t>GM1 IS.I.OR.205(e) Information security risk assessment
SAFETY SUPPORT ASSESSMENT</t>
  </si>
  <si>
    <t>IS.I.OR.210 Tratamento dos riscos para a segurança da informação</t>
  </si>
  <si>
    <t>a)  A organização deve desenvolver medidas para fazer face aos riscos inaceitáveis identificados em conformidade com a secção IS.I.OR.205, aplicá-las em tempo útil e verificar a sua eficácia contínua. Essas medidas devem permitir à organização:
(1)  controlar as circunstâncias que contribuem para a ocorrência efetiva do cenário de ameaça; 
Essas medidas não devem introduzir quaisquer novos riscos potencialmente inaceitáveis para a segurança da aviação.</t>
  </si>
  <si>
    <t xml:space="preserve">AMC1 IS.I.OR.210(a) Information security risk treatment 
</t>
  </si>
  <si>
    <t>GM1 IS.I.OR.210 Information security risk treatment</t>
  </si>
  <si>
    <t>Para todo requisito IS.I.OR.205 e 210 efetuar ainda as seguintes questões:
a)Foi estabelecido um processo formal de gestão de riscos de segurança da informação?
O contexto da gestão de riscos inclui os três principais processos ou procedimentos (ou seja, identificação de riscos, av
Os critérios de aceitabilidade dos riscos e as responsabilidades estão claramente definidos?
b)A organização definiu como serão geridos os riscos relacionados com contratantes/fornecedores operacionais (excluindo a gestão contratada da segurança da informação)? (atividades cobertas pelos pontos IS.I.OR.235 e IS.D.OR.235, que são abordadas mais adiante nesta tabela)
c)A organização realizou uma avaliação inicial de riscos (por exemplo, principais riscos e cenários de ameaça relacionados, tanto internos como nas interfaces)?
d)A organização possui disposições para um inventário de ativos (processos, software, hardware) (por exemplo, modelo descrito no ISMM)?
e)A organização já incluiu os ativos aplicáveis no inventário?
f)Foi estabelecido um processo formal de gestão de riscos de segurança da informação?</t>
  </si>
  <si>
    <t>a)  A organização deve desenvolver medidas para fazer face aos riscos inaceitáveis identificados em conformidade com a secção IS.I.OR.205, aplicá-las em tempo útil e verificar a sua eficácia contínua. Essas medidas devem permitir à organização:
(2)  reduzir as consequências para a segurança da aviação associadas à concretização do cenário de ameaça;
Essas medidas não devem introduzir quaisquer novos riscos potencialmente inaceitáveis para a segurança da aviação.</t>
  </si>
  <si>
    <t>a)  A organização deve desenvolver medidas para fazer face aos riscos inaceitáveis identificados em conformidade com a secção IS.I.OR.205, aplicá-las em tempo útil e verificar a sua eficácia contínua. Essas medidas devem permitir à organização:
(3) evitar os riscos.
Essas medidas não devem introduzir quaisquer novos riscos potencialmente inaceitáveis para a segurança da aviação.</t>
  </si>
  <si>
    <t>b)  A pessoa referida na secção IS.I.OR.240, alíneas a) e b), e outro pessoal afetado da organização devem ser informados do resultado da avaliação dos riscos efetuada em conformidade com a secção IS.I.OR.205, dos cenários de ameaça correspondentes e das medidas a aplicar.
A organização deve também informar as organizações com as quais tenha uma interface, em conformidade com a secção IS.I.OR.205, alínea b), de quaisquer riscos que se coloquem a ambas as organizações.</t>
  </si>
  <si>
    <t>IS.I.OR.215 Sistema de comunicação interna de informações sobre segurança da informação</t>
  </si>
  <si>
    <t>a)  A organização deve estabelecer um sistema de comunicação interna que permita a recolha e a avaliação de eventos relacionados com a segurança da informação, incluindo os que devem ser comunicados nos termos da secção IS.I.OR.230.</t>
  </si>
  <si>
    <t>AMC1 IS.I.OR.215(a)&amp;(b) Information security internal reporting 
scheme</t>
  </si>
  <si>
    <t xml:space="preserve">GM1 IS.I.OR.215(a)&amp;(b) Information security internal reporting 
scheme
RELATIONSHIP BETWEEN INTERNAL AND EXTERNAL REPORTING 
GM2 IS.I.OR.215(a)&amp;(b) Information security internal reporting 
scheme
ORGANISATION OF COLLECTION AND EVALUATION OF INFORMATION SECURITY EVENTS 
GM3 IS.I.OR.215(a)&amp;(b) Information security internal reporting 
scheme
RELEVANT INFORMATION FOR INCIDENTS AND VULNERABILITIES </t>
  </si>
  <si>
    <r>
      <t xml:space="preserve">Para toda a norma IS.I.OR.215 e 230 efetuar as seguintes questões: 
a)Existem procedimentos para a comunicação de eventos dentro da organização e por partes externas? Os colaboradores e partes externas estão informados sobre esses procedimentos?
b)Existem procedimentos e responsabilidades definidas para a avaliação de eventos e para a decisão sobre quais devem ser considerados incidentes ou vulnerabilidades?
c)A organização desenvolveu um procedimento para identificar quais incidentes e vulnerabilidades devem ser reportados através do sistema de reporte externo?
d)Foram definidos procedimentos para o reporte externo (incluindo todas as fases do reporte, análise da causa raiz, acompanhamento, etc.)?
e)Os colaboradores envolvidos no tratamento de reportes internos e externos estão devidamente identificados, formados e autorizados?
</t>
    </r>
    <r>
      <rPr>
        <b/>
        <sz val="11"/>
        <color theme="1"/>
        <rFont val="Calibri"/>
        <family val="2"/>
        <scheme val="minor"/>
      </rPr>
      <t>Para a IS.I.OR.215 e 230 efetuar adicionalmente as seguintes questões (reporte interno e externo):</t>
    </r>
    <r>
      <rPr>
        <sz val="11"/>
        <color theme="1"/>
        <rFont val="Calibri"/>
        <family val="2"/>
        <scheme val="minor"/>
      </rPr>
      <t xml:space="preserve">
a)Existem procedimentos para o reporte de eventos dentro da organização e por partes externas? Os colaboradores e as partes externas estão informados sobre esses procedimentos?
b)Existem procedimentos e responsabilidades definidos para a avaliação de eventos e para a decisão sobre quais devem ser considerados incidentes ou vulnerabilidades?
c)A organização desenvolveu um procedimento para identificar quais incidentes e vulnerabilidades devem ser reportados através do sistema de reporte externo?
d)Foram definidos procedimentos para o reporte externo (incluindo todas as fases do reporte, análise da causa raiz, acompanhamento, etc.)?
e)Os colaboradores envolvidos no tratamento de reportes internos e externos estão devidamente identificados, formados e autorizados?
</t>
    </r>
  </si>
  <si>
    <t>b)  Esse regime e o processo referido na secção IS.I.OR.220 devem permitir à organização:
(1)  identificar quais dos eventos comunicados nos termos da alínea a) são considerados incidentes ou vulnerabilidades de segurança da informação com um impacto potencial na segurança da aviação;</t>
  </si>
  <si>
    <t>b)  Esse regime e o processo referido na secção IS.I.OR.220 devem permitir à organização:
(2)  identificar as causas e os fatores que contribuem para os incidentes e as vulnerabilidades na segurança da informação identificados em conformidade com o ponto (1) e abordá-los no âmbito do processo de gestão dos riscos de segurança da informação, em conformidade com as secções IS.I.OR.205 e IS.I.OR.220;</t>
  </si>
  <si>
    <t>b)  Esse regime e o processo referido na secção IS.I.OR.220 devem permitir à organização:
(3)  assegurar uma avaliação de todas as informações conhecidas e pertinentes relacionadas com os incidentes e as vulnerabilidades de segurança da informação identificados em conformidade com o ponto (1);</t>
  </si>
  <si>
    <t>b)  Esse regime e o processo referido na secção IS.I.OR.220 devem permitir à organização:
(4)  assegurar a aplicação de um método de divulgação interna da informação, conforme necessário.</t>
  </si>
  <si>
    <t>c) Qualquer organização contratada que possa expor a organização a riscos de segurança da informação com um impacto potencial na segurança da aviação deve comunicar as ocorrências de segurança da informação à organização. Esses relatórios são apresentados de acordo com os procedimentos estabelecidos nas disposições contratuais específicas e avaliados em conformidade com a alínea b).</t>
  </si>
  <si>
    <t>GM1 IS.I.OR.215(c) Information security internal reporting scheme</t>
  </si>
  <si>
    <t>d)  A organização cooperará nas investigações com qualquer outra organização que preste um contributo significativo para a segurança da informação das suas próprias atividades.</t>
  </si>
  <si>
    <t>GM1 IS.I.OR.215(d) Information security internal reporting scheme</t>
  </si>
  <si>
    <t>e)  A organização pode integrar esse regime de comunicação de informações noutros sistemas de comunicação de informações que já tenha implementado.</t>
  </si>
  <si>
    <t>IS.I.OR.220 Incidentes de segurança da informação — deteção, resposta e recuperação</t>
  </si>
  <si>
    <t>a)  Com base no resultado da avaliação dos riscos efetuada em conformidade com a secção IS.I.OR.205 e no resultado do tratamento dos riscos realizado em conformidade com a secção IS.I.OR.210, a organização deve aplicar medidas para detetar incidentes e vulnerabilidades que indiquem a potencial materialização de riscos inaceitáveis e que possam ter um impacto potencial na segurança da aviação. Essas medidas de deteção devem permitir à organização:
(1)  identificar desvios em relação às bases de referência do desempenho funcional predeterminado;</t>
  </si>
  <si>
    <t>AMC1 IS.I.OR.220(a) Information security incidents — detection, 
response and recovery
- DETECTION
- DETECTION STRATEGY</t>
  </si>
  <si>
    <t>GM1 IS.I.OR.220 Information security incidents — detection, 
response and recovery
GM1 IS.I.OR.220(a) Information security incidents — detection,  response and recovery
DETECTION STRATEGY</t>
  </si>
  <si>
    <r>
      <rPr>
        <b/>
        <sz val="11"/>
        <color theme="1"/>
        <rFont val="Calibri"/>
        <family val="2"/>
        <scheme val="minor"/>
      </rPr>
      <t xml:space="preserve">Para toda a norma IS.I.OR.2020 efetuar  a s seguintes questões:
</t>
    </r>
    <r>
      <rPr>
        <sz val="11"/>
        <color theme="1"/>
        <rFont val="Calibri"/>
        <family val="2"/>
        <scheme val="minor"/>
      </rPr>
      <t xml:space="preserve">
a)Existem procedimentos implementados para detetar incidentes de segurança da informação, incluindo mecanismos de monitorização para ameaças potenciais?
b)Existem procedimentos implementados para responder de forma atempada aos incidentes detetados (por exemplo, medidas iniciais de contenção)?
c)Existem procedimentos implementados para recuperar de incidentes e restabelecer o nível adequado de segurança após um incidente?
d)As medidas implementadas são adequadas e apropriadas para responder e recuperar de incidentes de segurança da informação?
</t>
    </r>
    <r>
      <rPr>
        <b/>
        <sz val="11"/>
        <color theme="1"/>
        <rFont val="Calibri"/>
        <family val="2"/>
        <scheme val="minor"/>
      </rPr>
      <t>Para a IS.OR.2020 efetuar ainda as seguintes questões para gestão incidentes (detetar, responder e recuperar):</t>
    </r>
    <r>
      <rPr>
        <sz val="11"/>
        <color theme="1"/>
        <rFont val="Calibri"/>
        <family val="2"/>
        <scheme val="minor"/>
      </rPr>
      <t xml:space="preserve">
a)Existem procedimentos implementados para detetar incidentes de segurança da informação, incluindo mecanismos de monitorização para ameaças potenciais?
b)Existem procedimentos implementados para responder de forma atempada aos incidentes detetados (por exemplo, medidas iniciais de contenção)?
c)Existem procedimentos implementados para recuperar de incidentes e restabelecer o nível adequado de segurança após um incidente?
d)As medidas implementadas são adequadas e apropriadas para responder e recuperar de incidentes de segurança da informação?</t>
    </r>
  </si>
  <si>
    <t>a)  Com base no resultado da avaliação dos riscos efetuada em conformidade com a secção IS.I.OR.205 e no resultado do tratamento dos riscos realizado em conformidade com a secção IS.I.OR.210, a organização deve aplicar medidas para detetar incidentes e vulnerabilidades que indiquem a potencial materialização de riscos inaceitáveis e que possam ter um impacto potencial na segurança da aviação. Essas medidas de deteção devem permitir à organização:
(2)  desencadear avisos para ativar medidas de resposta adequadas, em caso de desvio.</t>
  </si>
  <si>
    <t>b)  A organização deve aplicar medidas para responder a qualquer situação identificada em conformidade com a alínea a) que possa desencadear ou se tenha transformado num incidente de segurança da informação. Essas medidas de resposta devem permitir à organização:
(1) iniciar a reação aos alertas referidos na alínea a) (2), ativando recursos predefinidos e ações;</t>
  </si>
  <si>
    <t>AMC1 IS.I.OR.220(b) Information security incidents — detection, 
response and recovery
(a) INCIDENTS
(b) VULNERABILITIES</t>
  </si>
  <si>
    <t>GM1 IS.I.OR.220(b) Information security incidents — detection, 
response and recovery
GM1 IS.I.OR.220(b)&amp;(c) Information security incidents — detection, 
response and recovery
RECOVERY OBJECTIVES AND TIMING</t>
  </si>
  <si>
    <t>b)  A organização deve aplicar medidas para responder a qualquer situação identificada em conformidade com a alínea a) que possa desencadear ou se tenha transformado num incidente de segurança da informação. Essas medidas de resposta devem permitir à organização:
(2)  conter a propagação de um ataque e evitar a plena concretização de um cenário de ameaça;</t>
  </si>
  <si>
    <t>b)  A organização deve aplicar medidas para responder a qualquer situação identificada em conformidade com a alínea a) que possa desencadear ou se tenha transformado num incidente de segurança da informação. Essas medidas de resposta devem permitir à organização:
(3)  controlar o modo de avaria dos elementos afetados definidos na secção IS.I.OR.205, alínea a).</t>
  </si>
  <si>
    <t>c) A organização deve aplicar medidas destinadas a recuperar de incidentes de segurança da informação, incluindo medidas de emergência, se necessário. Essas medidas de recuperação devem permitir à organização:
(1)  eliminar a condição que causou o incidente ou limitá-lo a um nível tolerável;</t>
  </si>
  <si>
    <t>AMC1 IS.I.OR.220(c) Information security incidents — detection, 
response and recovery</t>
  </si>
  <si>
    <t>GM1 IS.I.OR.220(b)&amp;(c) Information security incidents — detection, 
response and recovery
RECOVERY OBJECTIVES AND TIMING
GM1 IS.I.OR.220(c) Information security incidents — detection, response and recovery</t>
  </si>
  <si>
    <t>c)  A organização deve aplicar medidas destinadas a recuperar de incidentes de segurança da informação, incluindo medidas de emergência, se necessário. Essas medidas de recuperação devem permitir à organização:
(2)  atingir um estado seguro dos elementos afetados definidos na secção IS.I.OR.205, alínea a), num prazo de recuperação previamente definido pela organização.</t>
  </si>
  <si>
    <t>IS.I.OR.225 Resposta a constatações notificadas pela autoridade competente</t>
  </si>
  <si>
    <t>a) Após receção da notificação de constatações apresentada pela autoridade competente, a organização deve:
(1) identificar a causa principal ou as causas principais e os fatores que contribuem para a não conformidade;</t>
  </si>
  <si>
    <t>AMC1 IS.I.OR.225 Response to findings notified by the competent 
authority</t>
  </si>
  <si>
    <t>GM1 IS.I.OR.225 Response to findings notified by the competent 
authority</t>
  </si>
  <si>
    <t>a) A organização desenvolveu um procedimento de gestão de mudanças e solicitou aprovação à(s) autoridade(s) competente(s)?</t>
  </si>
  <si>
    <t>a) Após receção da notificação de constatações apresentada pela autoridade competente, a organização deve:
(2)  definir um plano de medidas corretivas;</t>
  </si>
  <si>
    <t>a) Após receção da notificação de constatações apresentada pela autoridade competente, a organização deve:
(3)  demonstrar a retificação do incumprimento a contento da autoridade competente.</t>
  </si>
  <si>
    <t>b)  As ações referidas na alínea a) devem ser realizadas no prazo acordado com a autoridade competente.</t>
  </si>
  <si>
    <t>Nota: O prazo é acordado no PAC aceite pela ANAC.</t>
  </si>
  <si>
    <t>IS.I.OR.230 Sistema de comunicação externa sobre segurança da informação</t>
  </si>
  <si>
    <t>a) A organização deve implementar um sistema de comunicação de informações sobre segurança da informação que cumpra os requisitos estabelecidos no Regulamento (UE) n.o 376/2014 e nos seus atos delegados e de execução, caso esse regulamento seja aplicável à organização.</t>
  </si>
  <si>
    <t xml:space="preserve">AMC1 IS.I.OR.230(a)&amp;(b) Information security external reporting 
scheme </t>
  </si>
  <si>
    <t>GM1 IS.I.OR.230 Information security external reporting scheme
- EXAMPLES
- SPECIAL CASES
GM1 IS.I.OR.230(a)&amp;(b) Information security external reporting scheme
- RELATION BETWEEN IS.I.OR.230(b) AND REGULATION (EU) No 376/2014 
- FOLLOW-UP ANALYSIS 
- SIGNIFICANT RISK TO AVIATION SAFETY
- RELATION BETWEEN IS.I.OR.230(b)(1) AND OTHER REPORTING REQUIREMENTS OF INFORMATION SECURITY 
OCCURRENCES RELATED TO AVIATION PRODUCTS OR PARTS</t>
  </si>
  <si>
    <t>b) Sem prejuízo das obrigações previstas no Regulamento (UE) n.o 376/2014, a organização deve assegurar que qualquer incidente ou vulnerabilidade de segurança da informação que possa representar um risco significativo para a segurança da aviação seja comunicado à respetiva autoridade competente. Além disso:
(1) se tal incidente ou vulnerabilidade afetar uma aeronave ou um sistema ou componente associado, a organização deve também comunicá-lo ao titular da certificação de projeto;</t>
  </si>
  <si>
    <t>Para toda a norma IS.I.OR.215 e 230 efetuar as seguintes questões: 
a)Existem procedimentos para a comunicação de eventos dentro da organização e por partes externas? Os colaboradores e partes externas estão informados sobre esses procedimentos?
b)Existem procedimentos e responsabilidades definidas para a avaliação de eventos e para a decisão sobre quais devem ser considerados incidentes ou vulnerabilidades?
c)A organização desenvolveu um procedimento para identificar quais incidentes e vulnerabilidades devem ser reportados através do sistema de reporte externo?
d)Foram definidos procedimentos para o reporte externo (incluindo todas as fases do reporte, análise da causa raiz, acompanhamento, etc.)?
e)Os colaboradores envolvidos no tratamento de reportes internos e externos estão devidamente identificados, formados e autorizados?</t>
  </si>
  <si>
    <t>b) Sem prejuízo das obrigações previstas no Regulamento (UE) n.o 376/2014, a organização deve assegurar que qualquer incidente ou vulnerabilidade de segurança da informação que possa representar um risco significativo para a segurança da aviação seja comunicado à respetiva autoridade competente. Além disso:
(2) se tal incidente ou vulnerabilidade afetar um sistema ou componente utilizado pela organização, esta deve comunicá-lo à organização responsável pelo projeto do sistema ou componente.</t>
  </si>
  <si>
    <t>c) A organização deve comunicar as condições referidas na alínea b) do seguinte modo:
(1) Deve ser apresentada uma notificação à autoridade competente e, se for caso disso, ao titular da certificação de projeto ou à organização responsável pelo projeto do sistema ou componente, logo que a organização tenha conhecimento da situação;</t>
  </si>
  <si>
    <t>AMC1 IS.I.OR.230(c) Information security external reporting 
scheme</t>
  </si>
  <si>
    <t>GM1 IS.I.OR.230(c) Information security external reporting scheme</t>
  </si>
  <si>
    <t>c) A organização deve comunicar as condições referidas na alínea b) do seguinte modo:
(2) Deve ser apresentado um relatório à autoridade competente e, se for caso disso, ao titular da certificação de projeto ou à organização responsável pelo projeto do sistema ou do componente, o mais rapidamente possível, mas no máximo 72 horas a contar do momento em que a organização tome conhecimento da situação, salvo em circunstâncias excecionais que o impeçam.
O relatório deve ser elaborado na forma definida pela autoridade competente e conter todas as informações pertinentes sobre a situação de que a organização tenha conhecimento;</t>
  </si>
  <si>
    <t>c) A organização deve comunicar as condições referidas na alínea b) do seguinte modo:
(3) Deve ser apresentado um relatório de acompanhamento à autoridade competente e, se for caso disso, ao titular da certificação de projeto ou à organização responsável pelo projeto do sistema ou componente, com informações pormenorizadas sobre as medidas que a organização tomou ou tenciona tomar para recuperar do incidente e as medidas que tenciona tomar para evitar incidentes semelhantes em matéria de segurança da informação no futuro.
O relatório de acompanhamento deve ser apresentado logo que essas ações tenham sido identificadas e elaborado na forma definida pela autoridade competente.</t>
  </si>
  <si>
    <t>IS.I.OR.235 Adjudicação de atividades de gestão da segurança da informação</t>
  </si>
  <si>
    <t>a) A organização deve assegurar que, ao contratar qualquer parte das atividades a que se refere o ponto IS.I.OR.200 a outras organizações, as atividades contratadas cumprem os requisitos do presente regulamento e a organização contratada trabalha sob a sua supervisão. A organização deve assegurar que os riscos associados às atividades contratadas são geridos de forma adequada.</t>
  </si>
  <si>
    <t>AMC1 IS.I.OR.235(a) Contracting of information security 
management activities
(a) OVERSIGHT OF THE CONTRACTED ORGANISATION
(b) MANAGEMENT OF THE RISKS ASSOCIATED WITH THE CONTRACTED ACTIVITIES</t>
  </si>
  <si>
    <t>GM1 IS.I.OR.235 Contracting of information security management 
activities
GM2 IS.I.OR.235 Contracting of information security management 
activities
GM3 IS.I.OR.235 Contracting of information security management 
activities
- EXAMPLES
GM1 IS.I.OR.235(a) Contracting of information security management activities
- PRIOR ASSESSMENT
- RISK ASSESSMENT ASSOCIATED WITH THE PROVISION OF THE CONTRACTED ACTIVITIES
GM2 IS.I.OR.235(a) Contracting of information security 
management activities
- AUDIT OF CONTRACTED ORGANISATIONS</t>
  </si>
  <si>
    <t>a)A organização definiu quais atividades de gestão da segurança da informação (IS) são contratadas, se houver, a terceiros (Ref. IS.D/I.OR.235), e os contratos apropriados foram estabelecidos?
b)Existem procedimentos que definem como a organização realiza a supervisão das atividades de gestão da segurança da informação contratadas e como gere os riscos associados?
c)A organização assegurou o acesso apropriado da Autoridade Competente às partes contratadas e incluiu essa disposição nos respetivos contratos?</t>
  </si>
  <si>
    <t>b) A organização deve assegurar que a autoridade competente possa ter acesso, a pedido, à organização contratada para determinar a conformidade permanente com os requisitos aplicáveis estabelecidos no presente regulamento.</t>
  </si>
  <si>
    <t>AMC1 IS.I.OR.235(b) Contracting of information security  management activities</t>
  </si>
  <si>
    <t>GM1 IS.I.OR.235(b) Contracting of information security 
management activities</t>
  </si>
  <si>
    <t>IS.I.OR.240 Requisitos em matéria de pessoal</t>
  </si>
  <si>
    <t>a) O administrador responsável da organização designada em conformidade com os Regulamentos (UE) n.o 1321/2014, (UE) n.o 965/2012, (UE) n.o 1178/2011, (UE) 2015/340, o Regulamento de Execução (UE) 2017/373 ou o Regulamento de Execução (UE) 2021/664, conforme aplicável, a que se refere o artigo 2.o, n.o 1, do presente regulamento, deve ser dotado dos poderes necessários para assegurar que todas as atividades exigidas pelo presente regulamento podem ser financiadas e realizadas. Deve:
(1) Assegurar a disponibilidade de todos os recursos necessários para cumprir os requisitos do presente regulamento;</t>
  </si>
  <si>
    <t>GM1 IS.I.OR.240 Personnel requirements</t>
  </si>
  <si>
    <t>Para a norma IS.I.OR.240 incluir as seguintes questões: 
a) A estrutura foi atualizada para refletir o SGSI (Sistema de Gestão de Segurança da Informação), por exemplo, com a nomeação de um gestor de segurança da informação e a definição da estrutura de reporte?
Existe uma ligação entre as funções de segurança operacional, segurança física e segurança da informação?
b)Quando a organização decide nomear uma Pessoa Responsável Comum (CRP – Common Responsible Person), essa pessoa tem capacidade e autoridade delegada suficientes para implementar eficazmente a Parte IS na organização?
c)A organização desenvolveu um quadro/política para abordar os diferentes níveis de confiabilidade da força de trabalho? Os colaboradores atuais já foram avaliados quanto à sua confiabilidade?
d)A organização desenvolveu um quadro de competências e um processo de avaliação? Os colaboradores atuais já foram avaliados quanto à sua competência?</t>
  </si>
  <si>
    <t>a) O administrador responsável da organização designada em conformidade com os Regulamentos (UE) n.o 1321/2014, (UE) n.o 965/2012, (UE) n.o 1178/2011, (UE) 2015/340, o Regulamento de Execução (UE) 2017/373 ou o Regulamento de Execução (UE) 2021/664, conforme aplicável, a que se refere o artigo 2.o, n.o 1, do presente regulamento, deve ser dotado dos poderes necessários para assegurar que todas as atividades exigidas pelo presente regulamento podem ser financiadas e realizadas. Deve:
(2) Estabelecer e promover a política de segurança da informação referida na secção IS.I.OR.200, alínea a), ponto (1);</t>
  </si>
  <si>
    <t>AMC1 IS.I.OR.240(a)(2) Personnel requirements
PROMOTION OF INFORMATION SECURITY POLICY</t>
  </si>
  <si>
    <t>a) O administrador responsável da organização designada em conformidade com os Regulamentos (UE) n.o 1321/2014, (UE) n.o 965/2012, (UE) n.o 1178/2011, (UE) 2015/340, o Regulamento de Execução (UE) 2017/373 ou o Regulamento de Execução (UE) 2021/664, conforme aplicável, a que se refere o artigo 2.o, n.o 1, do presente regulamento, deve ser dotado dos poderes necessários para assegurar que todas as atividades exigidas pelo presente regulamento podem ser financiadas e realizadas. Deve:
(3) Demonstrar que possui um conhecimento básico do presente regulamento.</t>
  </si>
  <si>
    <t>AMC1 IS.I.OR.240(a)(3) Personnel requirements 
BASIC UNDERSTANDING OF THE REGULATION</t>
  </si>
  <si>
    <t>GM1 IS.I.OR.240(a)(3) Personnel requirements 
BASIC UNDERSTANDING OF THE REGULATION</t>
  </si>
  <si>
    <t>b) O administrador responsável nomeia uma pessoa ou um grupo de pessoas para assegurar que a organização cumpre os requisitos do presente regulamento e define as suas funções. Essa pessoa ou grupo de pessoas responde diretamente perante o administrador responsável e deve dispor dos conhecimentos, dos antecedentes e da experiência adequados para cumprir as suas responsabilidades. Os procedimentos devem estabelecer de forma clara quem substitui quem em caso de ausência prolongada da(s) pessoa(s) acima referida(s).</t>
  </si>
  <si>
    <t>AMC1 IS.I.OR.240(b) Personnel requirements 
APPOINTMENT OF A PERSON OR GROUP OF PERSONS</t>
  </si>
  <si>
    <t xml:space="preserve">GM1 IS.I.OR.240(b) Personnel requirements 
GM1 IS.I.OR.240(b)&amp;(c) Personnel requirements </t>
  </si>
  <si>
    <t>c)  O administrador responsável nomeará uma pessoa ou um grupo de pessoas com a responsabilidade de gerir a função de controlo da conformidade a que se refere a secção IS.I.OR.200, alínea a), ponto (12).</t>
  </si>
  <si>
    <t>GM1 IS.I.OR.240(b)&amp;(c) Personnel requirements 
GM1 IS.I.OR.240(c) Personnel requirements 
COMPLIANCE MONITORING FUNCTION</t>
  </si>
  <si>
    <t>d)  Se a organização partilhar estruturas, políticas, processos e procedimentos organizacionais de segurança da informação com outras organizações ou com áreas da sua própria organização que não façam parte da certificação ou declaração, o administrador responsável poderá delegar as suas atividades numa pessoa responsável comum.
Nesse caso, devem ser estabelecidas medidas de coordenação entre o administrador responsável da organização e a pessoa responsável comum, a fim de assegurar a integração adequada da gestão da segurança da informação na organização.</t>
  </si>
  <si>
    <t>AMC1 IS.I.OR.240(d) Personnel requirements
COORDINATION</t>
  </si>
  <si>
    <t>e)  O administrador responsável, ou a pessoa responsável comum a que se refere a alínea d), têm os poderes necessários para estabelecer e manter as estruturas, políticas, processos e procedimentos organizacionais necessários à aplicação da secção IS.I.OR.200.</t>
  </si>
  <si>
    <t>GM1 IS.I.OR.240(e) Personnel requirements
COMMON RESPONSIBLE PERSON</t>
  </si>
  <si>
    <t>f) A organização deve dispor de um processo que garanta que dispõe de pessoal em número suficiente para a consecução das atividades abrangidas pelo presente anexo.</t>
  </si>
  <si>
    <t xml:space="preserve">AMC1 IS.I.OR.240(f) Personnel requirements
SUFFICIENT PERSONNEL </t>
  </si>
  <si>
    <t>GM1 IS.I.OR.240(f) Personnel requirements
SUFFICIENT PERSONNEL</t>
  </si>
  <si>
    <t>g)  A organização deve dispor de um processo para assegurar que o pessoal referido na alínea f) possui as competências necessárias para desempenhar as suas funções.</t>
  </si>
  <si>
    <t>AMC1 IS.I.OR.240(g) Personnel requirements
NECESSARY COMPETENCE</t>
  </si>
  <si>
    <t>GM1 IS.I.OR.240(g) Personnel requirements
NECESSARY COMPETENCE AND TRAINING PROGRAMME</t>
  </si>
  <si>
    <t>h)  A organização deve dispor de um processo para assegurar que o pessoal reconhece as responsabilidades associadas às funções e tarefas que lhe são cometidas.</t>
  </si>
  <si>
    <t xml:space="preserve">AMC1 IS.I.OR.240(h) Personnel requirements
ACKNOWLEDGEMENT OF RESPONSIBILITIES </t>
  </si>
  <si>
    <t>GM1 IS.I.OR.240(h) Personnel requirements
ACKNOWLEDGEMENT OF RESPONSIBILITIES</t>
  </si>
  <si>
    <t>i)  A organização deve assegurar que a identidade e a fiabilidade do pessoal que tem acesso aos sistemas de informação e aos dados sujeitos aos requisitos do presente regulamento são devidamente estabelecidas.</t>
  </si>
  <si>
    <t>AMC1 IS.I.OR.240(i) Personnel requirements
IDENTITY AND TRUSTWORTHINESS</t>
  </si>
  <si>
    <t>GM1 IS.I.OR.240(i) Personnel requirements
IDENTITY AND TRUSTWORTHINESS</t>
  </si>
  <si>
    <t>IS.I.OR.245 Conservação de registos</t>
  </si>
  <si>
    <t>a) A organização deve conservar registos das suas atividades de gestão da segurança da informação.
(1) A organização deve assegurar que os seguintes registos são arquivados e rastreáveis:
i) qualquer aprovação recebida e qualquer avaliação dos riscos de segurança da informação associada, em conformidade com a secção IS.I.OR.200, alínea e);</t>
  </si>
  <si>
    <t>GM1 IS.I.OR.245 Record-keeping</t>
  </si>
  <si>
    <t xml:space="preserve">
a)Existem procedimentos que definem quais registos devem ser mantidos, o período de retenção e o formato desses registos?
b)A organização definiu medidas adequadas para a proteção dos registos (por exemplo, contra danos, alterações, roubo, acesso não autorizado, etc.)?</t>
  </si>
  <si>
    <t>a) A organização deve conservar registos das suas atividades de gestão da segurança da informação.
(1) A organização deve assegurar que os seguintes registos são arquivados e rastreáveis:
ii)  contratos para as atividades referidas na secção IS.I.OR.200, alínea a), ponto (9);</t>
  </si>
  <si>
    <t>a) A organização deve conservar registos das suas atividades de gestão da segurança da informação.
(1) A organização deve assegurar que os seguintes registos são arquivados e rastreáveis:
iii) registos dos principais processos referidos na secção IS.I.OR.200, alínea d);</t>
  </si>
  <si>
    <t>iv</t>
  </si>
  <si>
    <t>a) A organização deve conservar registos das suas atividades de gestão da segurança da informação.
(1) A organização deve assegurar que os seguintes registos são arquivados e rastreáveis:
iv) registos dos riscos identificados na avaliação dos riscos referida na secção IS.I.OR.205, juntamente com as medidas associadas de tratamento dos riscos referidas na secção IS.I.OR.210;</t>
  </si>
  <si>
    <t>v</t>
  </si>
  <si>
    <t>a) A organização deve conservar registos das suas atividades de gestão da segurança da informação.
(1) A organização deve assegurar que os seguintes registos são arquivados e rastreáveis:
v) registos dos incidentes e vulnerabilidades de segurança da informação comunicados em conformidade com os sistemas de comunicação a que se referem as secções IS.I.OR.215 e IS.I.OR.230;</t>
  </si>
  <si>
    <t>vi</t>
  </si>
  <si>
    <t>a) A organização deve conservar registos das suas atividades de gestão da segurança da informação.
(1) A organização deve assegurar que os seguintes registos são arquivados e rastreáveis:
vi) registos dos eventos relacionados com a segurança da informação que possam ter de ser reavaliados para revelar incidentes ou vulnerabilidades de segurança da informação não detetados.</t>
  </si>
  <si>
    <t>AMC1 IS.I.OR.245(a)(1)(vi)&amp;(a)(5) Record-keeping</t>
  </si>
  <si>
    <t>GM1 IS.I.OR.245(a)(1)(vi)&amp;(a)(5) Record-keeping</t>
  </si>
  <si>
    <t>a) A organização deve conservar registos das suas atividades de gestão da segurança da informação.
(2)  Os registos referidos no ponto 1, subalínea i), devem ser conservados pelo menos até 5 anos após a aprovação ter perdido a sua validade.</t>
  </si>
  <si>
    <t>a) A organização deve conservar registos das suas atividades de gestão da segurança da informação.
(3) Os registos referidos no ponto 1, subalínea ii), devem ser conservados pelo menos até 5 anos após a alteração ou rescisão do contrato.</t>
  </si>
  <si>
    <t>a) A organização deve conservar registos das suas atividades de gestão da segurança da informação.
(4) Os registos referidos no ponto 1, subalíneas iii), iv) e v), devem ser conservados pelo menos durante um período de 5 anos.</t>
  </si>
  <si>
    <t>a) A organização deve conservar registos das suas atividades de gestão da segurança da informação.
(5) Os registos referidos no ponto 1, subalínea vi), devem ser conservados até que esses eventos de segurança da informação tenham sido reavaliados de acordo com uma periodicidade definida num procedimento estabelecido pela organização.</t>
  </si>
  <si>
    <t>b) A organização deve manter registos das qualificações e da experiência do seu pessoal envolvido em atividades de gestão da segurança da informação.
(1)  Os registos relativos às qualificações e à experiência do pessoal devem ser conservados enquanto a pessoa trabalhar para a organização e durante, pelo menos, 3 anos após a pessoa ter deixado a organização.</t>
  </si>
  <si>
    <t>b) A organização deve manter registos das qualificações e da experiência do seu pessoal envolvido em atividades de gestão da segurança da informação.
(2) Os membros do pessoal devem, a seu pedido, ter acesso aos seus registos individuais. Além disso, a seu pedido, a organização deve fornecer-lhes uma cópia dos seus registos individuais quando deixam a organização.</t>
  </si>
  <si>
    <t>c) O formato dos registos deve ser especificado nos procedimentos da organização.</t>
  </si>
  <si>
    <t>AMC1 IS.I.OR.245(c)&amp;(d) Record-keeping</t>
  </si>
  <si>
    <t>GM1 IS.I.OR.245(c)&amp;(d) Record-keeping
- RECORDS ACCESSIBILITY THROUGHOUT THE RETENTION PERIOD
- RECORDS DATA INTEGRITY AND PROTECTION FROM UNAUTHORISED ACCESS</t>
  </si>
  <si>
    <t>d)  Os registos devem ser conservados de um modo que assegure a proteção dos danos, das alterações e do furto, sendo as informações identificadas, sempre que requerido, de acordo com o seu nível de classificação de segurança. A organização assegura que os registos são conservados através de meios que garantam a integridade, a autenticidade e o acesso autorizado.</t>
  </si>
  <si>
    <t>IS.I.OR.250 Manual de gestão da segurança da informação (MGSI)</t>
  </si>
  <si>
    <t>a) A organização deve disponibilizar à autoridade competente um manual de gestão da segurança da informação (MGSI) e, se for caso disso, quaisquer manuais e procedimentos associados referenciados, que contenham:
(1) Uma declaração assinada pelo administrador responsável, confirmando que a organização procederá sempre em conformidade com os requisitos do presente anexo e com o MGSI; Se o administrador responsável não for o diretor executivo (CEO) da organização, então este (CEO) deve assinar a declaração;</t>
  </si>
  <si>
    <t>GM1 IS.I.OR.250(a) Information security management manual 
(ISMM)</t>
  </si>
  <si>
    <t>a) A organização deve disponibilizar à autoridade competente um manual de gestão da segurança da informação (MGSI) e, se for caso disso, quaisquer manuais e procedimentos associados referenciados, que contenham:
(2) O(s) título(s), o(s) nome(s), o(s) deveres, a(s) responsabilidades e os poderes da pessoa ou das pessoas a que se refere a secção IS.I.OR.240, alíneas b) e c);</t>
  </si>
  <si>
    <t>a) A organização deve disponibilizar à autoridade competente um manual de gestão da segurança da informação (MGSI) e, se for caso disso, quaisquer manuais e procedimentos associados referenciados, que contenham:
(3) O título, o nome, os deveres, as responsabilidades e os poderes da pessoa ou das pessoas a que se refere a secção IS.I.OR.240, alínea d), se aplicável;</t>
  </si>
  <si>
    <t>a) A organização deve disponibilizar à autoridade competente um manual de gestão da segurança da informação (MGSI) e, se for caso disso, quaisquer manuais e procedimentos associados referenciados, que contenham:
(4) A política de segurança da informação da organização a que se refere a secção IS.I.OR.200, alínea a), ponto (1);</t>
  </si>
  <si>
    <t>a) A organização deve disponibilizar à autoridade competente um manual de gestão da segurança da informação (MGSI) e, se for caso disso, quaisquer manuais e procedimentos associados referenciados, que contenham:
(5)  Uma descrição genérica dos recursos humanos e do sistema em vigor para planear a disponibilidade do pessoal, tal como exigido pela secção IS.I.OR.240;</t>
  </si>
  <si>
    <t>a) A organização deve disponibilizar à autoridade competente um manual de gestão da segurança da informação (MGSI) e, se for caso disso, quaisquer manuais e procedimentos associados referenciados, que contenham:
(6) O(s) título(s), o(s) nome(s), o(s) deveres, a(s) responsabilidades e os poderes das principais pessoas responsáveis pela aplicação da secção IS.I.OR.200, incluindo a pessoa ou pessoas responsáveis pela função de controlo da conformidade a que se refere a secção IS.I.OR.200, alínea a), ponto (12);</t>
  </si>
  <si>
    <t>a) A organização deve disponibilizar à autoridade competente um manual de gestão da segurança da informação (MGSI) e, se for caso disso, quaisquer manuais e procedimentos associados referenciados, que contenham:
(7) Um organograma que mostre as cadeias de responsabilização e de responsabilidade associadas às pessoas referidas nos pontos (2) e (6);</t>
  </si>
  <si>
    <t>a) A organização deve disponibilizar à autoridade competente um manual de gestão da segurança da informação (MGSI) e, se for caso disso, quaisquer manuais e procedimentos associados referenciados, que contenham:
(8) Uma descrição do sistema de comunicação interna a que se refere a secção IS.I.OR.215;</t>
  </si>
  <si>
    <t>a) A organização deve disponibilizar à autoridade competente um manual de gestão da segurança da informação (MGSI) e, se for caso disso, quaisquer manuais e procedimentos associados referenciados, que contenham:
(9) Os procedimentos que especificam a forma como a organização garante o cumprimento da presente parte e, em especial:
i) a documentação referida na secção IS.I.OR.200, alínea c);</t>
  </si>
  <si>
    <t>a) A organização deve disponibilizar à autoridade competente um manual de gestão da segurança da informação (MGSI) e, se for caso disso, quaisquer manuais e procedimentos associados referenciados, que contenham:
(9) Os procedimentos que especificam a forma como a organização garante o cumprimento da presente parte e, em especial:
ii) os procedimentos que definem a forma como a organização controla quaisquer atividades contratadas referidas na secção IS.I.OR.200, alínea a), ponto (9);</t>
  </si>
  <si>
    <t>a) A organização deve disponibilizar à autoridade competente um manual de gestão da segurança da informação (MGSI) e, se for caso disso, quaisquer manuais e procedimentos associados referenciados, que contenham:
(9) Os procedimentos que especificam a forma como a organização garante o cumprimento da presente parte e, em especial:
iii) o procedimento de alteração ao MGSI definido na alínea c);</t>
  </si>
  <si>
    <t>a) A organização deve disponibilizar à autoridade competente um manual de gestão da segurança da informação (MGSI) e, se for caso disso, quaisquer manuais e procedimentos associados referenciados, que contenham:
(10) A lista de meios de conformidade alternativos aprovados.</t>
  </si>
  <si>
    <t>b)  A versão original do MGSI deve ser aprovada e uma cópia deve ser conservada pela autoridade competente. O MGSI deve ser alterado na medida do necessário para manter uma descrição atualizada do SGSI da entidade. Deve ser fornecida à autoridade competente uma cópia de quaisquer alterações ao MGSI.</t>
  </si>
  <si>
    <t>c)  As alterações ao MGSI são geridas segundo um procedimento estabelecido pela organização. As alterações não incluídas no âmbito deste procedimento e as alterações relacionadas com as alterações a que se refere a secção IS.I.OR.255, alínea b), devem ser aprovadas pela autoridade competente.</t>
  </si>
  <si>
    <t>d)  A organização pode integrar o MGSI noutros manuais, desde que exista uma referência cruzada clara que indique quais as partes do manual que correspondem aos diferentes requisitos constantes do presente anexo.</t>
  </si>
  <si>
    <t>IS.I.OR.255 Alterações ao sistema de gestão da segurança da informação</t>
  </si>
  <si>
    <t>a)  As alterações ao MGSI podem ser geridas e notificadas à autoridade competente mediante um procedimento desenvolvido pela organização. Tal procedimento deve ser aprovado pela autoridade competente.</t>
  </si>
  <si>
    <t>AMC1 IS.I.OR.255 Changes to the information security management 
system</t>
  </si>
  <si>
    <t xml:space="preserve">GM1 IS.I.OR.255 Changes to the information security management 
system
GM2 IS.I.OR.255 Changes to the information security management 
system
- RELATION BETWEEN CHANGES TO THE ISMS AND CONTINUOUS IMPROVEMENT
- EXAMPLE OF CHANGES THAT MAY HAVE AN IMPACT ON THE ISMS
- EXAMPLE OF CHANGES THAT DO NOT HAVE AN IMPACT ON THE ISMS  </t>
  </si>
  <si>
    <t>b) No que diz respeito às alterações ao MGSI não abrangidas pelo procedimento referido na alínea a), a organização deve solicitar e obter uma aprovação emitida pela autoridade competente.
No que diz respeito a estas alterações:
(1) O pedido deve ser apresentado antes da introdução de qualquer alteração, de modo a permitir à autoridade competente determinar a conformidade permanente com o disposto no presente regulamento e, se necessário, alterar o certificado da organização e os respetivos termos de certificação anexos a este;</t>
  </si>
  <si>
    <t>b) No que diz respeito às alterações ao MGSI não abrangidas pelo procedimento referido na alínea a), a organização deve solicitar e obter uma aprovação emitida pela autoridade competente.
No que diz respeito a estas alterações:
(2) A organização deve disponibilizar à autoridade competente todas as informações que esta solicite para avaliar a alteração;</t>
  </si>
  <si>
    <t>b) No que diz respeito às alterações ao MGSI não abrangidas pelo procedimento referido na alínea a), a organização deve solicitar e obter uma aprovação emitida pela autoridade competente.
No que diz respeito a estas alterações:
(3) A alteração só pode ser aplicada após a receção de uma aprovação formal pela autoridade competente;</t>
  </si>
  <si>
    <t>b) No que diz respeito às alterações ao MGSI não abrangidas pelo procedimento referido na alínea a), a organização deve solicitar e obter uma aprovação emitida pela autoridade competente.
No que diz respeito a estas alterações:
(4) A organização deve operar nas condições prescritas pela autoridade competente durante a aplicação dessas alterações.</t>
  </si>
  <si>
    <t>IS.I.OR.260 Melhoria contínua</t>
  </si>
  <si>
    <t>a)  A organização deve avaliar, utilizando indicadores de desempenho adequados, a eficácia e a maturidade do MGSI. Essa avaliação deve ser efetuada numa base de calendário predefinida pela organização ou na sequência de um incidente de segurança da informação.</t>
  </si>
  <si>
    <t>AMC1 IS.I.OR.260 Continuous improvement
AMC1 IS.I.OR.260(a) Continuous improvement
(a) ISMS EFFECTIVENESS EVALUATION
(b) ISMS MATURITY ASSESSMENT</t>
  </si>
  <si>
    <t xml:space="preserve">GM1 IS.I.OR.260 Continuous improvement
- Adequacy
- Effectiveness of the ISMS
- Efficiency
- Identification of improvement opportunities </t>
  </si>
  <si>
    <t>b)  Se forem detetadas deficiências na sequência da avaliação efetuada em conformidade com a alínea a), a organização deve tomar as medidas de melhoria necessárias para assegurar que o MGSI continua a cumprir os requisitos aplicáveis e permite manter os riscos de segurança da informação a um nível aceitável. Além disso, a organização deve reavaliar os elementos do MGSI afetados pelas medidas adotadas.</t>
  </si>
  <si>
    <t>AMC1 IS.I.OR.260(b) Continuous improvement</t>
  </si>
  <si>
    <t>GM1 IS.I.OR.260(b) Continuous improvement</t>
  </si>
  <si>
    <t xml:space="preserve">MIN 
DAL-D </t>
  </si>
  <si>
    <t>MIN 
SWAL-4</t>
  </si>
  <si>
    <t>Resumo</t>
  </si>
  <si>
    <t>Aplicável/Presente</t>
  </si>
  <si>
    <t>Nível DAL (sistema)</t>
  </si>
  <si>
    <t>Nível SWAL (Software)</t>
  </si>
  <si>
    <t>Ciclo de vida 
(atividades definidas)</t>
  </si>
  <si>
    <t>Equivalência automática</t>
  </si>
  <si>
    <t>Organização:</t>
  </si>
  <si>
    <t>NIF:</t>
  </si>
  <si>
    <t>Planeamento (I - Requisitos de gestão SW)</t>
  </si>
  <si>
    <t>Sim</t>
  </si>
  <si>
    <t>Desenvolvimento (II - Projeto (design) software)</t>
  </si>
  <si>
    <t>Verificação (III - Verificação de software)</t>
  </si>
  <si>
    <t>Gestão da configuração (IV -  Implementação de software)</t>
  </si>
  <si>
    <t>Filedoc</t>
  </si>
  <si>
    <t>Garantia de qualidade (IV -  Implementação de software)</t>
  </si>
  <si>
    <t>Matriz SW assurance</t>
  </si>
  <si>
    <t xml:space="preserve">
xxx.xxxx.xxxx.xxxx.
</t>
  </si>
  <si>
    <t>Verificação e validação</t>
  </si>
  <si>
    <t>Revisão código, teste e análises (III - Verificação de software)</t>
  </si>
  <si>
    <t>DAL/SWAL Médio Final</t>
  </si>
  <si>
    <t>Nota: Para o resumo foi considerado alguns aspetos genéricos DO-178C (DAL) e DO-278A (sistemas que não estão a bordo).</t>
  </si>
  <si>
    <t>Link acesso EAR (Reg 2021/664)</t>
  </si>
  <si>
    <t>Taxa de conformidade (SW assurance)</t>
  </si>
  <si>
    <t>Nível % DAL/SWAL</t>
  </si>
  <si>
    <t>Fator SW</t>
  </si>
  <si>
    <t>Link de Acesso Reg. atual /2021/664)</t>
  </si>
  <si>
    <t>DAL/SWAL Final</t>
  </si>
  <si>
    <t>DAL/
SWAL</t>
  </si>
  <si>
    <t>Classificador Software (SW)</t>
  </si>
  <si>
    <t>Questão SW</t>
  </si>
  <si>
    <t>Como atinge a conformidade / Meio de prova e demonstração (eletrónica)</t>
  </si>
  <si>
    <t xml:space="preserve">N-º Evidência </t>
  </si>
  <si>
    <t>Classificação da ANAC</t>
  </si>
  <si>
    <t>15 Condições para obter certificado</t>
  </si>
  <si>
    <t>b) e) f)</t>
  </si>
  <si>
    <t xml:space="preserve">(b) use systems and equipment that guarantee the quality, latency and protection of the U-space or common information services in accordance with this Regulation;
(e) implement and maintain a management system in accordance with Subpart B of Annex III to Implementing Regulation (EU) 2017/373;
(f) implement and maintain a security management system in accordance with point ATM/ANS.OR.D.010 in Subpart D of Annex III to Implementing Regulation (EU) 2017/373 and an information security management system in accordance with Annex II (Part-IS.I.OR) to Implementing Regulation (EU) 2023/203;
</t>
  </si>
  <si>
    <t>AMC1 Article 15(1)(b) Conditions for obtaining a certificate SOFTWARE ASSURANCE</t>
  </si>
  <si>
    <t>GM1 Article 15(1)(b) Conditions for obtaining a certificate SOFTWARE ASSURANCE — SOFTWARE ASSURANCE PROCESSES</t>
  </si>
  <si>
    <t>I - Requisitos de gestão SW
I.1 - Requisitos do processo de gestão SW</t>
  </si>
  <si>
    <t>Os processos e procedimentos que suportam o desenvolvimento dos requisitos de software são estabelecidos?</t>
  </si>
  <si>
    <t>Aberto</t>
  </si>
  <si>
    <t>I- Requisitos de gestão SW
I.1 - Requisitos do processo de gestão SW</t>
  </si>
  <si>
    <t xml:space="preserve">São definidas diretrizes escritas para apoiar o desenvolvimento de requisitos de SW? (i.e. garantir a qualidade geral, homogeneidade, integridade e correção dos requisitos de SW)  </t>
  </si>
  <si>
    <t>Os processos e procedimentos são conhecidos e aplicados pelo pessoal do Candidato?</t>
  </si>
  <si>
    <t>I - Requisitos de gestão SW
I.2 - Requisitos de Nível superior</t>
  </si>
  <si>
    <t xml:space="preserve">Os requisitos de nível superior, como requisitos de segurança/proteção, especificações de serviço, padrões técnicos,... são considerados/capturados ?
Nota: em um contexto de espaço  U, os "requisitos de nível superior" devem abordar principalmente os "requisitos de suporte à segurança" e "especificações de serviço" que sejam relevantes  </t>
  </si>
  <si>
    <t xml:space="preserve">Os requisitos de nível superior abrangem a especificação de interfaces de sistema? 
Nota: em um contexto de espaço  U, os "requisitos de nível superior" devem abordar principalmente os "requisitos de suporte à segurança" e "especificações de serviço" que sejam relevantes   </t>
  </si>
  <si>
    <t xml:space="preserve">Os requisitos de nível superior são geridos na configuração?
Nota: em um contexto de espaço  U, os "requisitos de nível superior" devem abordar principalmente os "requisitos de suporte à segurança" e "especificações de serviço" que sejam relevantes  </t>
  </si>
  <si>
    <t xml:space="preserve">I - Requisitos de gestão SW
I.3 - Captura de requisitos </t>
  </si>
  <si>
    <t>Os requisitos de SW são identificados com precisão? (e.g. tags)</t>
  </si>
  <si>
    <t>Os requisitos de SW são concisos e granulares para permitir uma compreensão e rastreabilidade eficazes?</t>
  </si>
  <si>
    <t xml:space="preserve">Os requisitos de SW expressam claramente/inequivocamente a necessidade e o comportamento pretendido? (requisitos funcionais) </t>
  </si>
  <si>
    <t>Os SW são comportamentos pretendidos expressos em condições operacionais nominais e anormais?</t>
  </si>
  <si>
    <t xml:space="preserve">Os requisitos de SW são verificáveis? (e.g. baixa complexidade, requisitos positivos, etc.) </t>
  </si>
  <si>
    <t>Os requisitos de software são rastreáveis e refinam adequadamente os requisitos de nível superior?</t>
  </si>
  <si>
    <t>Os requisitos de SW estão corretos e completos?</t>
  </si>
  <si>
    <t>Os requisitos de software podem ser analisados sem depender do conhecimento/ suporte de um membro da equipa?</t>
  </si>
  <si>
    <t>I - Requisitos de gestão SW
I.4 - Particularidades dos requisitos</t>
  </si>
  <si>
    <t>Os recursos necessários, como taxa de transferência de computação, memória, armazenamento de dados, são especificados?</t>
  </si>
  <si>
    <t>O tempo, como tempos de resposta, taxas de atualização, quadros/ciclos e tolerâncias associadas (e.g. jitters) são especificados?</t>
  </si>
  <si>
    <t>Os cálculos, incluindo algoritmo/fórmula, precisão e tolerâncias, são especificados?</t>
  </si>
  <si>
    <t>São interfaces externas/internas, modelo/formato/fluxo de dados especificados?</t>
  </si>
  <si>
    <t>I - Requisitos de gestão SW
I.5 - Rastreabilidade</t>
  </si>
  <si>
    <t>A rastreabilidade entre os requisitos de SW e de nível superior ou requisitos é estabelecida?</t>
  </si>
  <si>
    <t>Os requisitos de nível superior são totalmente cobertos e refinados nos requisitos de SW?</t>
  </si>
  <si>
    <t>Quando os requisitos de SW não são rastreáveis a requisitos de nível superior, o comportamento de software pretendido é analisado e justificado para não afetar negativamente a satisfação da especificação de serviço e/ou para não prejudicar a prestação segura/cybersegura de serviços?</t>
  </si>
  <si>
    <t>I - Requisitos de gestão SW
I.6 - Revisão dos requisitos de SW</t>
  </si>
  <si>
    <t>Os registos de revisão de requisitos de SW estão disponíveis?</t>
  </si>
  <si>
    <t>Os requisitos de SW são revistos pelas partes interessadas apropriadas? (e.g. pares técnicos)</t>
  </si>
  <si>
    <t>As entradas de revisão, incluindo o conjunto relacionado de requisitos de nível superior, são identificadas?</t>
  </si>
  <si>
    <t>Os requisitos de SW são identificados e congelados na configuração antes da revisão?</t>
  </si>
  <si>
    <t>Os critérios de revisão e o método para avaliar a relevância e a correção dos requisitos de software são definidos?</t>
  </si>
  <si>
    <t>Os comentários de revisão e respostas relacionadas/ ações corretivas são registados?</t>
  </si>
  <si>
    <t>Os registos de revisão mostram a eficácia da revisão? (e.g. deteção de defeitos)</t>
  </si>
  <si>
    <t>O potencial restante de comentários/ações em aberto é rastreado?</t>
  </si>
  <si>
    <t>I - Requisitos de gestão SW
I.7 - Gestão da configuração dos requisitos de software</t>
  </si>
  <si>
    <t>Os requisitos de SW são identificados e recuperáveis da gestão de configuração?</t>
  </si>
  <si>
    <t>As evoluções dos requisitos de SW são rastreáveis e os itens anteriores na configuração podem ser recuperados? (histórico de alterações)</t>
  </si>
  <si>
    <t>Os itens relacionados a uma determinada linha de base dos requisitos de software podem ser identificados?</t>
  </si>
  <si>
    <t xml:space="preserve">II - Projeto (design) software
II.1 - Arquitetura de Software
</t>
  </si>
  <si>
    <t>A arquitetura do sistema/SW é definida? (e.g. divisão funcional, blocos, VM)</t>
  </si>
  <si>
    <t>Nota: o âmbito das atividades de projeto é reduzido para corresponder a um baixo nível de risco</t>
  </si>
  <si>
    <t>A sequência de inicialização e os modos de software são definidos? (p. ex.: boot/loading/inicialização do sistema, operação, falhas, manutenção...)</t>
  </si>
  <si>
    <t>A arquitetura dinâmica é definida? (ex. entradas do utilizador, eventos, interrupções do sistema, Schedule/autômato, portas)</t>
  </si>
  <si>
    <t>A alocação de recursos e as restrições para o ambiente de tempo de execução são especificadas? (e.g. disponibilidade, taxa de transferência computacional, largura de banda de troca, segurança)</t>
  </si>
  <si>
    <t>Quando vários aplicativos são desenvolvidos, as interfaces/dependências são especificadas?</t>
  </si>
  <si>
    <t xml:space="preserve">II - Projeto (design) software
II.2 - Monitorização do estado e contenção de falhas </t>
  </si>
  <si>
    <t>O estado do sistema ou da aplicação é continuamente monitorizada e os modos degradados são manipulados adequadamente?</t>
  </si>
  <si>
    <t>As potenciais interferências entre funções/aplicações são evitadas e/ou mitigadas? (p. ex., particionamento)</t>
  </si>
  <si>
    <t>Os erros do sistema (ex. exceções fatais) são evitados e/ou manipulados?</t>
  </si>
  <si>
    <t>As funções não certificadas são isoladas daquelas certificadas?</t>
  </si>
  <si>
    <t xml:space="preserve">As funções não certificadas não interferem nas funções certificadas?  </t>
  </si>
  <si>
    <t>II - Projeto (design) software
II.3 - Configuração do sistema</t>
  </si>
  <si>
    <t xml:space="preserve">O estado do sistema ou da aplicação é continuamente 
O sistema/aplicação é configurável? (e.g. arquivo de configuração)
</t>
  </si>
  <si>
    <t>O processo de configuração do sistema/aplicação e os procedimentos são estabelecidos?</t>
  </si>
  <si>
    <t>As configurações do sistema/aplicação são especificadas? (e.g. parâmetros, seletores)</t>
  </si>
  <si>
    <t>As configurações são implementadas em uma determinada versão do sistema/aplicação identificadas e congeladas na configuração?</t>
  </si>
  <si>
    <t xml:space="preserve">II - Projeto (design) software
II.4 - Base de dados
</t>
  </si>
  <si>
    <t>A estrutura da base de dados está especificada e é compartilhada com a aplicação?</t>
  </si>
  <si>
    <t>Nota: Considerar quando as aplicações são acopladas ao banco de dados:</t>
  </si>
  <si>
    <t>As interfaces e a consulta são especificadas? (e.g. SQL request)</t>
  </si>
  <si>
    <t>II - Projeto (design) software
II.5 -  Rastreabilidade</t>
  </si>
  <si>
    <t>Os requisitos de SW são alocados aos componentes de SW?</t>
  </si>
  <si>
    <t>III - Verificação de software
III.1 -  Processo de verificação</t>
  </si>
  <si>
    <t>Os processos e procedimentos que suportam a verificação de SW estão estabelecidos?</t>
  </si>
  <si>
    <t xml:space="preserve">São definidas diretrizes escritas para apoiar o desenvolvimento de Casos de Teste («TC», test cases), Procedimentos de Teste («TP», test procedures), Resultados de Teste («TR», test results)? 
(por exemplo para garantir a qualidade geral, homogeneidade, integridade e correção do «SW» software TC/ TP)  </t>
  </si>
  <si>
    <t>Os processos e procedimentos são conhecidos e aplicados pelas pessoas do Candidato ao certificado?</t>
  </si>
  <si>
    <t>Quando a verificação é realizada por um terceiro (e.g. subcontratado), os seguintes itens são capturados e acordados: estrutura, funções, responsabilidades, tarefas detalhadas (incluindo entradas/ saídas, finalidade do teste, definição dos critérios de aprovação/ reprovação) ambiente de teste, plataforma de intercâmbio, supervisão e aceitação do candidato ao certificado? (p. ex., garantias de software «SoW» software assurance, procedimentos técnicos, etc.)</t>
  </si>
  <si>
    <t>III - Verificação de software
III.2 - Método de verificação e ambiente de ensaio</t>
  </si>
  <si>
    <t>Os métodos de verificação são descritos e mostram-se apropriados para verificar os requisitos de SW? (p. ex., análise, teste de caixa preta/caixa branca, simulação/instrumentação, teste automatizado vs homem no loop, etc.)</t>
  </si>
  <si>
    <t>Quando a verificação é construída em incrementos consecutivos, a integridade da verificação pode ser demonstrada?</t>
  </si>
  <si>
    <t>O ambiente de teste está documentado?</t>
  </si>
  <si>
    <t>As ferramentas, com sua intenção/ uso, são claramente representadas e o crédito potencial é fundamentado (para aceitação)?</t>
  </si>
  <si>
    <t>O ambiente de testes mostrou ser representativo do ambiente operacional/de produção?</t>
  </si>
  <si>
    <t>O ambiente de teste sé eficiente para verificar o desempenho do sistema? (e.g. tempos, tempo de resposta do sistema, computação específica)</t>
  </si>
  <si>
    <t>Quando o ambiente de verificação incorpora recursos que permitem a automação de atividades de teste ou modelos simulados, a confiança nesses itens é demonstrada, i.e. confiança para produzir resultados corretos? (e.g. qualificação de ferramenta, análise, etc.)</t>
  </si>
  <si>
    <t>III - Verificação de software
III.3 - Casos de ensaio (TC, test cases)</t>
  </si>
  <si>
    <t>TC são precisamente identificados? (e.g. tags)</t>
  </si>
  <si>
    <t>O TC é rastreável e baseado nos requisitos de SW?</t>
  </si>
  <si>
    <t>Todos os requisitos de SW são verificados (e.g. por teste ou análise)?</t>
  </si>
  <si>
    <t>O TC é suficientemente granular para permitir uma rastreabilidade e análise de cobertura eficazes dos requisitos de SW?</t>
  </si>
  <si>
    <t>O TC define claramente a intenção do teste? (p. ex., descrição do comportamento verificado, interface, robustez, etc.)</t>
  </si>
  <si>
    <t>O método selecionado é adequado para verificar adequadamente o requisito de SW?</t>
  </si>
  <si>
    <t>As condições de teste permitem exercer plenamente os requisitos de SW?   (por exemplo o fluxo funcional, árvores de decisão, iterações…)</t>
  </si>
  <si>
    <t>Os critérios de aprovação/ reprovação são estabelecidos?</t>
  </si>
  <si>
    <t>O TC pode ser analisado sem depender do conhecimento/ suporte de um membro da equipe?</t>
  </si>
  <si>
    <t>Os requisitos de SW são totalmente cobertos pelo seu TC?</t>
  </si>
  <si>
    <t>Quando, várias configurações são implementáveis, todas as configurações são testadas?</t>
  </si>
  <si>
    <t>III - Verificação de software
III.4 - Características do teste</t>
  </si>
  <si>
    <t xml:space="preserve">As entradas/saídas, incluindo o formato de dados/intervalo de dados, são totalmente consideradas e exercidas?  </t>
  </si>
  <si>
    <t>As expressões condicionais, construções de casos e loops são precisamente executados?  (e.g. verificação precisa da condição, número de iterações, condições de saída...)</t>
  </si>
  <si>
    <t>Os cálculos (e.g. fórmula ou algoritmo), incluindo os desempenhos associados (e.g. resolução, precisão) são totalmente executados?</t>
  </si>
  <si>
    <t xml:space="preserve">Os desempenhos de tempo são totalmente executados? (e.g. tempo, tempo de resposta) </t>
  </si>
  <si>
    <t>A capacidade total do sistema/teste de carga é executada?</t>
  </si>
  <si>
    <t xml:space="preserve">A robustez da implementação é executada? (e.g. entrada anormal, fora do alcance, estouro de buffer/memória/capacidade, divisão por 0...)  </t>
  </si>
  <si>
    <t>III - Verificação de software
III.5 - Procedimentos de ensaio (TP/test protocol)</t>
  </si>
  <si>
    <t>O CT é identificado com precisão? (e.g. convenção de nomenclatura)</t>
  </si>
  <si>
    <t>Os TP são rastreáveis e desenvolvidos com base em TC (test case, casos de test)?</t>
  </si>
  <si>
    <t xml:space="preserve">São estabelecidas condições iniciais ou pré-condições? </t>
  </si>
  <si>
    <t xml:space="preserve">As etapas do TP são relevantes e implementam adequadamente o TC? </t>
  </si>
  <si>
    <t xml:space="preserve">Os critérios detalhados de aprovação/reprovação são implementados? </t>
  </si>
  <si>
    <t>Os test harnesses/rotinas de teste (e.g. scripts, stubs, configuração de teste, etc.) são implementados adequadamente?</t>
  </si>
  <si>
    <t>Quando for necessária a implementação de características de teste específicas, tais características têm modo de teste ou instrumentação:</t>
  </si>
  <si>
    <t xml:space="preserve">O modo de teste está especificado? (e.g. condições de ativação, finalidade e dados/comportamento que podem ser influenciados ou registados). 
Nota: o modo de teste deve estar representado nas informações do projeto/desenho. </t>
  </si>
  <si>
    <t xml:space="preserve">A instrumentação está especificada? (e.g. necessidade, parte do software para ser adaptado/ corrigido, instruções passo a passo claras para a implementação). </t>
  </si>
  <si>
    <t>É possível demonstrar que o modo de testes ou a instrumentação não interferem (fora do espaço claro da finalidade do teste) com as outras características?</t>
  </si>
  <si>
    <t xml:space="preserve">Os recursos de teste podem ser removidos ou desativados do SW de produção? </t>
  </si>
  <si>
    <t>A desativação dos recursos de teste, que podem permanecer presentes no SW de produção, é robusta?</t>
  </si>
  <si>
    <t>III - Verificação de software
III.6 - Resultados dos testes (TR/test results)</t>
  </si>
  <si>
    <t>O TR é gravado?</t>
  </si>
  <si>
    <t>O âmbito é o conjunto de TP/TC a ser executado, estando apoiado por uma análise?</t>
  </si>
  <si>
    <t>O executável SW testado ou a linha de base SW são capturados?</t>
  </si>
  <si>
    <t xml:space="preserve">O ambiente utilizado para realizar os testes está capturado e detalhado? (e.g. versão das ferramentas, versão da plataforma SW, etc.) </t>
  </si>
  <si>
    <t>A equipa responsável pela fase de teste/campanha de testes está identificada? (e.g. nome do colaborador que efetua o teste)</t>
  </si>
  <si>
    <t>O TR está completo de acordo com o âmbito da fase/campanha de verificação fornecida?</t>
  </si>
  <si>
    <t>O TR é autoexplicativo/legível e pode ser processado sem depender de conhecimento específico ou apoio de um membro da equipe?</t>
  </si>
  <si>
    <t>Os testes aprovados ou reprovados são claramente identificados?</t>
  </si>
  <si>
    <t>Quando o teste inicialmente falhou, mas o resultado é considerado aceitável, uma justificação adequada é fornecida?</t>
  </si>
  <si>
    <t>Todos os testes falhados são rastreados? (e.g. rastreamento de problemas)</t>
  </si>
  <si>
    <t>III - Verificação de software
III.7 - Rastreabilidade</t>
  </si>
  <si>
    <t>A rastreabilidade entre os requisitos de TC e SW é estabelecida?</t>
  </si>
  <si>
    <t>A rastreabilidade entre TC (test case) e TP (test protocols) é estabelecida?</t>
  </si>
  <si>
    <t>A rastreabilidade entre TC/TP e TR (test results) é estabelecida?</t>
  </si>
  <si>
    <t>A rastreabilidade está completa?</t>
  </si>
  <si>
    <t xml:space="preserve">III - Verificação de software
III.8 - Revisão da verificação </t>
  </si>
  <si>
    <t xml:space="preserve">Os registos de revisão do TC/TP/TR (test cases/test protocols/test results) estão disponíveis?
Nota: As revisões TP/TC podem ser combinadas, mas devem ser concluídas antes de executar os testes e gerar o TR. </t>
  </si>
  <si>
    <t>Os requisitos de TC/TP/TR são revistos pelas partes interessadas de forma adequada? (p. ex., pares nas diversas equipas alocadas como aplicável)</t>
  </si>
  <si>
    <t>As entradas de revisão são identificadas? (p. ex., base de requisitos de SW, conjunto de TC/TP)</t>
  </si>
  <si>
    <t>As entradas de revisão são identificadas, pois os itens que estão sendo revistos são congelados na configuração antes da revisão?</t>
  </si>
  <si>
    <t xml:space="preserve">Os critérios de revisão, para avaliar a integridade e exatidão do TC/TP/TR, são definidos? (p. ex., completude de requisitos de SW, teste completo de E/S (entradas e saída), robustez, desempenho etc...) </t>
  </si>
  <si>
    <t>Os comentários de revisão e respostas relacionadas/ ações corretivas são registrados?</t>
  </si>
  <si>
    <t>Os registos de revisão mostram a eficácia da revisão? (e.g. defeitos destacados)</t>
  </si>
  <si>
    <t>III - Verificação de software
III.9 - Gestão da configuração da verificação</t>
  </si>
  <si>
    <t>TC/TP/TR é identificado e recuperável da gestão  de configuração?</t>
  </si>
  <si>
    <t>As evoluções dos requisitos TC/TP são rastreáveis e os itens anteriores na configuração podem ser recuperados?</t>
  </si>
  <si>
    <t xml:space="preserve">O TR anterior pode ser recuperado (ou gerado novamente)? </t>
  </si>
  <si>
    <t>O contexto CM de determinada fase de teste pode ser identificado? (e.g. aplicação dos requisitos SW, versão do executável, etc.)</t>
  </si>
  <si>
    <t xml:space="preserve">IV -  Implementação de software
IV.1 - Ambientes de software </t>
  </si>
  <si>
    <t>Ambientes e os níveis estão definidos?  (e.g. desenvolvimento, teste, pré-produção, produção)?</t>
  </si>
  <si>
    <t>Os propósitos, funções e tarefas são identificados para cada ambiente?</t>
  </si>
  <si>
    <t>Os critérios de transição entre níveis são definidos?</t>
  </si>
  <si>
    <t>Quando existem dependências entre ambientes de produção (e.g. código e dados), as dependências são geridas e a sincronização contínua é estabelecida?</t>
  </si>
  <si>
    <t>Os desempenhos do ambiente de tempo de execução (produção) estão alinhados com os necessários?</t>
  </si>
  <si>
    <t>Os desempenhos do ambiente de tempo de execução (produção) são adaptativos/escaláveis ou limitados/controlados?</t>
  </si>
  <si>
    <t>IV -  Implementação de software
IV.2 - Construção e carregamento de software</t>
  </si>
  <si>
    <t>É um procedimento abrangente de compilação e carregamento de SW estabelecido? (e.g. passo a passo para gerar executáveis de aplicativos)</t>
  </si>
  <si>
    <t>As opções de compilação, restrições... são documentadas?
Em particular:
o As opções de geração são determinadas e justificadas?
o As opções de geração abordam adequadamente as restrições de tempo de execução ? (e.g. memória, taxa de transferência)</t>
  </si>
  <si>
    <t>A configuração do sistema (arquivo de configuração e/ou script) aborda adequadamente a arquitetura SW e a configuração esperada do sistema?</t>
  </si>
  <si>
    <t>A carga SW é estabelecida de acordo com a arquitetura SW?</t>
  </si>
  <si>
    <t>A integridade do SW é garantida e controlada?  (e.g. CRC, Cyclic Redundancy Check)</t>
  </si>
  <si>
    <t>A compatibilidade/mixabilidade do SW é garantida e controlada?</t>
  </si>
  <si>
    <t xml:space="preserve">IV -  Implementação de software
IV.3 - Gestão de lançamentos de software </t>
  </si>
  <si>
    <t>Está estabelecido um procedimento de lançamento SW?</t>
  </si>
  <si>
    <t>A implementação da produção é supervisionada e controlada? (e.g. lista de verificação)</t>
  </si>
  <si>
    <t>O procedimento de reversão é estabelecido para lidar com problemas de implementação?</t>
  </si>
  <si>
    <t>O impacto em outras partes interessadas ( e.g. usuários) é abordado e tratado? (e.g. interrupção do serviço, com mensagens aos usuários)</t>
  </si>
  <si>
    <t>O lançamento está documentado? (ex. versão SW e linha de base, alterações incorporadas, captura de dados e artefatos do ciclo de vida, versões associadas de ferramentas, etc.)</t>
  </si>
  <si>
    <t>IV -  Implementação de software
V.4 - Comunicação de problemas</t>
  </si>
  <si>
    <t xml:space="preserve">Os problemas são registados? </t>
  </si>
  <si>
    <t>Os problemas estão descritos corretamente?</t>
  </si>
  <si>
    <t>A gravidade e a prioridade dos relatórios de problemas são avaliadas e capturadas?</t>
  </si>
  <si>
    <t>As resoluções associadas são capturadas? (ex. descrição do medicamento a ser realizado, lista de dados do ciclo de vida impactado ou artifacts/artefatos de SW)</t>
  </si>
  <si>
    <t xml:space="preserve">O status dos relatórios de problemas (e.g. aberto, fechado,...) é identificado? </t>
  </si>
  <si>
    <t xml:space="preserve">Os relatórios de problemas são regularmente revisados para decisão sobre sua resolução?   </t>
  </si>
  <si>
    <t xml:space="preserve">Todos os relatórios de problemas são direcionados para serem fechados? </t>
  </si>
  <si>
    <t>O procedimento para controlar o encerramento dos relatórios de problemas é estabelecido? (p. ex., conclusão das modificações esperadas, teste realizado satisfatoriamente)</t>
  </si>
  <si>
    <t xml:space="preserve">IV -  Implementação de software
V - Qualidade do software </t>
  </si>
  <si>
    <t>Os processos e procedimentos de qualidade estão disponíveis?</t>
  </si>
  <si>
    <t xml:space="preserve">Os controles são realizados por uma equipa independente de verificação da qualidade de software  (i.e. forma da equipa de desenvolvimento/ equipa de verificação)? </t>
  </si>
  <si>
    <t xml:space="preserve">Os registos de qualidade estão disponíveis e identificam as linhas de base do SW sujeitas a inspeção? </t>
  </si>
  <si>
    <t>Os controlos de qualidade são feitos de acordo com listas e critérios definidos?</t>
  </si>
  <si>
    <t>Os controlos de qualidade avaliam a aderência das atividades de software e dos dados do ciclo de vida aos processos/procedimentos estabelecidos?</t>
  </si>
  <si>
    <t>As falhas são identificadas/rastreadas?</t>
  </si>
  <si>
    <t>A conclusão é fechada com base em evidências fundamentadas?</t>
  </si>
  <si>
    <t>A equipe apresenta conhecimento e aplicação adequados dos processos/procedimentos estabelecidos? (ex. formação/conhecimentos, entrevista da equipa, respostas ao longo da avaliação)</t>
  </si>
  <si>
    <t>Verificação RBO do cumprimento dos requisitos de desempenho estabelecidos para o espaço aéreo U de atividade_CISP e USSP</t>
  </si>
  <si>
    <t>Selecionar o Espaço aéreo U aplicável</t>
  </si>
  <si>
    <t>Nº requisitos conformes</t>
  </si>
  <si>
    <t>Nº requisitos Não conformes</t>
  </si>
  <si>
    <t>Desempenho</t>
  </si>
  <si>
    <t>PRT-11001 UFAR (Faro)</t>
  </si>
  <si>
    <t>x</t>
  </si>
  <si>
    <t>PRT-43001 UCAS (Cascais)</t>
  </si>
  <si>
    <t>PRT-44001 ULIS (Lisboa)</t>
  </si>
  <si>
    <t>PRT-45001 UMAD (Madeira)</t>
  </si>
  <si>
    <t>PRT-46001 UPON (Ponta Delgada)</t>
  </si>
  <si>
    <t>PRT-47001 UPOR (Porto)</t>
  </si>
  <si>
    <t>PRT-82001 UPRT (Portimão)</t>
  </si>
  <si>
    <t>PRT-79001 UALM (Almada)</t>
  </si>
  <si>
    <t>PRT-80001 UFUN (Funchal)</t>
  </si>
  <si>
    <t>PRT-81001 UALG (Algarve)</t>
  </si>
  <si>
    <t>Resultado Global</t>
  </si>
  <si>
    <t>Filtro Visualização</t>
  </si>
  <si>
    <t>ID U-space</t>
  </si>
  <si>
    <t>Nome</t>
  </si>
  <si>
    <t>Domínio Req. Desempenho</t>
  </si>
  <si>
    <t>Descrição do requisito de desempenho</t>
  </si>
  <si>
    <t>Target</t>
  </si>
  <si>
    <t>Quantificação do evento</t>
  </si>
  <si>
    <t>Quantificação total</t>
  </si>
  <si>
    <t>Indicador Calculado</t>
  </si>
  <si>
    <t>Conformidade</t>
  </si>
  <si>
    <t>PRT-11001</t>
  </si>
  <si>
    <t>UFAR - Faro</t>
  </si>
  <si>
    <t>Nº de colisões</t>
  </si>
  <si>
    <t>Nº total horas serviço</t>
  </si>
  <si>
    <t>Colisão causada pelo serviço dos «PSE-U»:</t>
  </si>
  <si>
    <t>UA-UA até 25kg que resulte num ferimento grave ou fatalidade</t>
  </si>
  <si>
    <t>UA-UA &gt; 25kg que resulte num ferimento grave ou fatalidade</t>
  </si>
  <si>
    <t>NMAC UA até 25Kg</t>
  </si>
  <si>
    <t>MAC UA</t>
  </si>
  <si>
    <t>Nº de Infringimentos</t>
  </si>
  <si>
    <t>Serviços de autorização, informação, geo-reconhecimento e monitorização da conformidade:</t>
  </si>
  <si>
    <t>Infringimento de espaço aéreo estático ou dinâmico com percursor originado no «PSE-U» nas zonas geográficas</t>
  </si>
  <si>
    <t>Nº de falhas de controlo</t>
  </si>
  <si>
    <t>Serviço meterológico:</t>
  </si>
  <si>
    <t xml:space="preserve">Falha de controlo causada pelas condições atmosféricas com percursor no «PSE-U» </t>
  </si>
  <si>
    <t>Nº de ocorrências</t>
  </si>
  <si>
    <t>Ocorrências CIS e PSE-U:</t>
  </si>
  <si>
    <t>Nº anual de ocorrências com o CIS ou PSE-U como percursor</t>
  </si>
  <si>
    <t>Nº horas disponibilidade do serviço</t>
  </si>
  <si>
    <t>Disponibilidade de infraestruturas de apoio ao serviço do espaço «U» (SLA prestador serviço):</t>
  </si>
  <si>
    <t>Disponibilidade do Serviço  (ADS-L, Dados posição, etc.)</t>
  </si>
  <si>
    <t>Disponibilidade do Serviço em locais com cobertura de rede 4G/5G ou GNSS</t>
  </si>
  <si>
    <t>Nº horas rota direta</t>
  </si>
  <si>
    <t>Nº horas rota aprovada</t>
  </si>
  <si>
    <t>Desempenho para minimizar constrangimentos U-space</t>
  </si>
  <si>
    <t>Contrangimento de rotas: Tempo em voo rota_Direta vs rota_Autorizada</t>
  </si>
  <si>
    <t>N.º cruzamentos (trajetória 4D)</t>
  </si>
  <si>
    <t/>
  </si>
  <si>
    <t>Contrangimento em rota autorizada para operações UAS não certificadas: Cruzamento rota (trajetória 4D) não certificadas</t>
  </si>
  <si>
    <t>Contrangimento em rota autorizada para operações UAS certificadas: Cruzamento rota (trajetória 4D) certificadas</t>
  </si>
  <si>
    <t>Nº atrasos &gt; 2min</t>
  </si>
  <si>
    <t>Atraso à chegada do ponto de entrada no vertiporto &gt; 2min</t>
  </si>
  <si>
    <t>N.º máximo de UAS no ponto entrada</t>
  </si>
  <si>
    <t>Nº máximo de UAS em simultâneo no ponto de entrada no vertiporto:
Operações transporte de carga BVLOS ou VLOS</t>
  </si>
  <si>
    <t>Nº máximo de UAS em simultâneo no ponto de entrada no vertiporto:
Operações transporte de pessoas</t>
  </si>
  <si>
    <t>PRT-43001</t>
  </si>
  <si>
    <t xml:space="preserve"> UCAS - Cascais</t>
  </si>
  <si>
    <t>PRT-44001</t>
  </si>
  <si>
    <t xml:space="preserve"> ULIS - Lisboa</t>
  </si>
  <si>
    <t>PRT-45001</t>
  </si>
  <si>
    <t xml:space="preserve"> UMAD - Madeira</t>
  </si>
  <si>
    <t>PRT-46001</t>
  </si>
  <si>
    <t xml:space="preserve"> UPON - Ponta Delgada</t>
  </si>
  <si>
    <t>PRT-47001</t>
  </si>
  <si>
    <t xml:space="preserve"> UPOR - Porto</t>
  </si>
  <si>
    <t>PRT-82001</t>
  </si>
  <si>
    <t xml:space="preserve"> UPRT - Portimão</t>
  </si>
  <si>
    <t>PRT-79001</t>
  </si>
  <si>
    <t>UALM - Almada</t>
  </si>
  <si>
    <t>PRT-80001</t>
  </si>
  <si>
    <t>UFUN - Funchal</t>
  </si>
  <si>
    <t>PRT-81001</t>
  </si>
  <si>
    <t>UALG - Algarve</t>
  </si>
  <si>
    <t>Verificação RBO do cumprimento dos requisitos de desempenho estabelecidos para o espaço aéreo U de atividade_OPR UAS</t>
  </si>
  <si>
    <t>Resultado global do desempenho do Operador de UAS</t>
  </si>
  <si>
    <t>Nº horas fora do VO aprovado</t>
  </si>
  <si>
    <t>Nº total horas voo</t>
  </si>
  <si>
    <t>Navegação
(baseada no CG do UAS e a rota autorizada pelo USSP)</t>
  </si>
  <si>
    <t>Voo fora do volume operacional autorizado
(erro vertical e horizontal de 2 metros)</t>
  </si>
  <si>
    <t>Nº horas - latência &gt; 50ms</t>
  </si>
  <si>
    <t>Telecomunicações - Latência</t>
  </si>
  <si>
    <t>Operação em condições onde a latência das comunicações é superior a 50ms</t>
  </si>
  <si>
    <t>Nº horas - intensidade &lt; 75%</t>
  </si>
  <si>
    <t>Intensidade de sinal (caso usado para C2 link - 4G e GNSS)</t>
  </si>
  <si>
    <t>Intensidade de sinal inferior a 75%
(possível perda de pacotes)</t>
  </si>
  <si>
    <t>Nº horas - fora de cobertura</t>
  </si>
  <si>
    <t>Cobertura 4G, 5G ou GNSS</t>
  </si>
  <si>
    <t>Tempo de operação fora de cobertura 4G, 5G ou GNSS</t>
  </si>
  <si>
    <t>Nº pacotes perdidos na unidade de controlo</t>
  </si>
  <si>
    <t>Nº pacotes transmitidos pelo PSE-U</t>
  </si>
  <si>
    <t>Perda de pacotes (protocolo de transmissão)</t>
  </si>
  <si>
    <t>Número de pacotes de informação perdidos (comunicação PSE-U/Operador UAS)
*Inclui também GNSS (metodologia de cálculo a ser proposta pelo operador)</t>
  </si>
  <si>
    <t>Nº falhas de contenção</t>
  </si>
  <si>
    <t>Contenção (eficácia do sistema de contenção melhorada)</t>
  </si>
  <si>
    <t>Número de falhas únicas que levem à saída do volume operacional.</t>
  </si>
  <si>
    <t>€/kg/km _ rota operada</t>
  </si>
  <si>
    <t>€/kg/km _ rota aprovada</t>
  </si>
  <si>
    <t>Eficiência económica e categoria certificada
(excluindo operações estáticas)</t>
  </si>
  <si>
    <t xml:space="preserve">Relação entre o custo por kg por km entre a rota voada e a rota aprovada </t>
  </si>
  <si>
    <t>€/fh/km _ rota operada</t>
  </si>
  <si>
    <t>Eficiência económica e categoria certificada
(apenas operações estáticas)</t>
  </si>
  <si>
    <t>Preço cobrado por hora e por km voado</t>
  </si>
  <si>
    <t>J/km/kg _ anual</t>
  </si>
  <si>
    <t>Eficiência energética</t>
  </si>
  <si>
    <t>Energia consumida por metro por kg transportado (base anual)</t>
  </si>
  <si>
    <t>Ocorrências (Operadorr UAS)</t>
  </si>
  <si>
    <t>Nº anual de ocorrências com o operador de UAS como percursor</t>
  </si>
  <si>
    <t>Data de aplicabilidade</t>
  </si>
  <si>
    <t>Técnico que atualizou</t>
  </si>
  <si>
    <t>Data de Atualização do AMC/GM</t>
  </si>
  <si>
    <t>Notas</t>
  </si>
  <si>
    <t>22.04.2021</t>
  </si>
  <si>
    <t>FC</t>
  </si>
  <si>
    <t xml:space="preserve">V1.0 Atualização pacote regulatório Reg 2021/664, 2021/665, 2021/666 e </t>
  </si>
  <si>
    <t>30.10.2022</t>
  </si>
  <si>
    <t>V1.1 Reg 2023/203 (parte-IS), reg 2017/373, Lista SW assurance e parâmetros</t>
  </si>
  <si>
    <t>12.09.2023</t>
  </si>
  <si>
    <t>V1.2 Atualização Reg. 2023/1769; MSAT ed.2 01/09/2023</t>
  </si>
  <si>
    <t>30.09.2024</t>
  </si>
  <si>
    <t>V2.1 AR U-space 01.05.2025, EAR Parte-IS 01.09.2024</t>
  </si>
  <si>
    <t>15.03.2025</t>
  </si>
  <si>
    <t>V2.2 Atualizações gerais Reg. 2024/2803 (SES2+); EAR ATM/ANS 2017/373 13.03.2025</t>
  </si>
  <si>
    <t>04.06.2025</t>
  </si>
  <si>
    <t>JS</t>
  </si>
  <si>
    <t>V3 Atualização modelo geral de risco e adicionadas listas com critérios de desempenho para USSP/CISP e OPR. Verificação total das listas</t>
  </si>
  <si>
    <t>PSE-U+operadores UAS</t>
  </si>
  <si>
    <t>Lazer</t>
  </si>
  <si>
    <t>Controlled ground area</t>
  </si>
  <si>
    <t>VLOS/eVLOS</t>
  </si>
  <si>
    <t>Não Controlado (G)</t>
  </si>
  <si>
    <t>OPEN</t>
  </si>
  <si>
    <t>Baixo</t>
  </si>
  <si>
    <t>Média (apenas obrigatórios)</t>
  </si>
  <si>
    <t>&lt; 10</t>
  </si>
  <si>
    <t>&lt; 7M €</t>
  </si>
  <si>
    <t>Sparsely populated area</t>
  </si>
  <si>
    <t>BVLOS</t>
  </si>
  <si>
    <t>STS</t>
  </si>
  <si>
    <t>Médio</t>
  </si>
  <si>
    <t>5 a 10</t>
  </si>
  <si>
    <t>10 a 50</t>
  </si>
  <si>
    <t>7M a 40M €</t>
  </si>
  <si>
    <t>Populated area</t>
  </si>
  <si>
    <t>PDRA</t>
  </si>
  <si>
    <t>&gt; 10</t>
  </si>
  <si>
    <t>51 a 250</t>
  </si>
  <si>
    <t>SORA</t>
  </si>
  <si>
    <t>LUC</t>
  </si>
  <si>
    <t>DO-178C</t>
  </si>
  <si>
    <t>high</t>
  </si>
  <si>
    <t>1. Software Levels (DAL - Design Assurance Level)</t>
  </si>
  <si>
    <t>background</t>
  </si>
  <si>
    <t>Level A (Catastrophic): Failure can cause loss of aircraft.</t>
  </si>
  <si>
    <t>Level B (Hazardous): Failure can cause severe safety issues.</t>
  </si>
  <si>
    <t>Level C (Major): Failure can cause significant safety issues.</t>
  </si>
  <si>
    <t>Level D (Minor): Failure has minimal impact.</t>
  </si>
  <si>
    <t>Level E (No Effect): Failure has no safety impact.</t>
  </si>
  <si>
    <t xml:space="preserve"> DO-278A (sistemas que não estão a bordo)</t>
  </si>
  <si>
    <t>SWAL 1 Catastrófico (Perda da aeronave ou fatalidades)</t>
  </si>
  <si>
    <t>SWAL 2 Perigoso (Grande impacto na segurança, ferimentos graves)</t>
  </si>
  <si>
    <t>SWAL 3 Maior (Impacto moderado na segurança, aumento da carga de trabalho da tripulação)</t>
  </si>
  <si>
    <t>SWAL 4 Menor (Impacto pequeno na segurança, desconforto para passageiros)</t>
  </si>
  <si>
    <t>SWAL 5 Nenhum efeito na segurança</t>
  </si>
  <si>
    <t>Requisito risco baixo</t>
  </si>
  <si>
    <t>(não tem impacto direto na segurança em caso de incumprimento)</t>
  </si>
  <si>
    <t xml:space="preserve"> Não prioritário</t>
  </si>
  <si>
    <t>Requisito tolerável</t>
  </si>
  <si>
    <t>(pode impactar a segurança)</t>
  </si>
  <si>
    <t>Prioridade moderada e a ser revisto na supervisão</t>
  </si>
  <si>
    <t>Fábio Camacho</t>
  </si>
  <si>
    <t>Requisito risco elevado</t>
  </si>
  <si>
    <t>(impacta diretamente a segurança)</t>
  </si>
  <si>
    <t>Prioridade elevada e pode resultar a necessidade de impor medidas no certificado</t>
  </si>
  <si>
    <t>André Jorge</t>
  </si>
  <si>
    <t>Joaquim Sousa</t>
  </si>
  <si>
    <t>Nuno Assunção</t>
  </si>
  <si>
    <t>Carlos Matos</t>
  </si>
  <si>
    <t>Art.º</t>
  </si>
  <si>
    <t>N.º</t>
  </si>
  <si>
    <t>Alínea</t>
  </si>
  <si>
    <t>Subalínea</t>
  </si>
  <si>
    <t>a)</t>
  </si>
  <si>
    <t>Estabelecer, manter e disponibilizar um sistema de registo dos prestadores de serviços no espaço «U» e dos prestadores únicos de serviços de informação comum certificados;</t>
  </si>
  <si>
    <t>Lista sharepoint. Número será o NIF</t>
  </si>
  <si>
    <r>
      <rPr>
        <sz val="11"/>
        <color rgb="FF00B050"/>
        <rFont val="Calibri"/>
        <family val="2"/>
        <scheme val="minor"/>
      </rPr>
      <t>Lista registo  OK</t>
    </r>
    <r>
      <rPr>
        <sz val="11"/>
        <color theme="1"/>
        <rFont val="Calibri"/>
        <family val="2"/>
        <scheme val="minor"/>
      </rPr>
      <t xml:space="preserve">
</t>
    </r>
    <r>
      <rPr>
        <sz val="11"/>
        <color rgb="FFFFC000"/>
        <rFont val="Calibri"/>
        <family val="2"/>
        <scheme val="minor"/>
      </rPr>
      <t>Plataforma de partilha - Em desenvolvimento (@andré)</t>
    </r>
  </si>
  <si>
    <t>b)</t>
  </si>
  <si>
    <t>Determinar quais os dados de tráfego, seja por gravação em tempo real, ou em diferido, podem ser disponibilizados pelos prestadores de serviços no espaço «U», pelos prestadores únicos de serviços de informação comum e pelos prestadores de serviços de tráfego aéreo às pessoas singulares e coletivas autorizadas, incluindo a frequência exigida e o nível de qualidade dos dados, sem prejuízo da regulamentação em matéria de proteção dos dados pessoais;</t>
  </si>
  <si>
    <t>Portaria do Governo</t>
  </si>
  <si>
    <t>Anexo IV da Portaria (Governo)</t>
  </si>
  <si>
    <t>c)</t>
  </si>
  <si>
    <t>Determinar o nível de acesso à informação por parte dos diferentes utilizadores da informação comum e assegurar a sua disponibilização em conformidade com o anexo II;</t>
  </si>
  <si>
    <t>Portaria do Governo / Plataforma de registo</t>
  </si>
  <si>
    <r>
      <rPr>
        <sz val="11"/>
        <color rgb="FF00B050"/>
        <rFont val="Calibri"/>
        <family val="2"/>
        <scheme val="minor"/>
      </rPr>
      <t>Portaria do Governo</t>
    </r>
    <r>
      <rPr>
        <sz val="11"/>
        <color theme="1"/>
        <rFont val="Calibri"/>
        <family val="2"/>
        <scheme val="minor"/>
      </rPr>
      <t xml:space="preserve"> / </t>
    </r>
    <r>
      <rPr>
        <sz val="11"/>
        <color rgb="FFFFC000"/>
        <rFont val="Calibri"/>
        <family val="2"/>
        <scheme val="minor"/>
      </rPr>
      <t>Plataforma de registo</t>
    </r>
  </si>
  <si>
    <t>d)</t>
  </si>
  <si>
    <t>Assegurar que os intercâmbios de dados entre os prestadores de serviços de tráfego aéreo e os prestadores de serviços no espaço «U» têm lugar em conformidade com o anexo V;</t>
  </si>
  <si>
    <t>Auditoria do DNA ao ATS e na base de certificação PSE-U verificar se partilham os dados</t>
  </si>
  <si>
    <t>sem ação (aguarda pedido certificação)</t>
  </si>
  <si>
    <t>e)</t>
  </si>
  <si>
    <t>Definir a forma de pedido de certificado de prestador de serviços no espaço «U» ou de prestador único de serviços de informação comum por parte das pessoas singulares e coletivas em conformidade com o capítulo V;</t>
  </si>
  <si>
    <t>Requerimento do MP proposto</t>
  </si>
  <si>
    <t>Requerimento disponível</t>
  </si>
  <si>
    <t>f)</t>
  </si>
  <si>
    <t>Estabelecer um mecanismo a fim de coordenar com outras autoridades e entidades, incluindo a nível local, a designação do espaço aéreo «U», o estabelecimento de restrições ao espaço aéreo de UAS dentro do espaço aéreo «U» e a determinação dos serviços do espaço «U» a prestar no espaço aéreo «U»;</t>
  </si>
  <si>
    <t>Grupo de trabalho da portaria das zonas geográficas referido no art.º 8.º e art.º 22 do DL 87/2021</t>
  </si>
  <si>
    <r>
      <rPr>
        <sz val="11"/>
        <color rgb="FF00B050"/>
        <rFont val="Calibri"/>
        <family val="2"/>
        <scheme val="minor"/>
      </rPr>
      <t xml:space="preserve">DL 87/2021 </t>
    </r>
    <r>
      <rPr>
        <sz val="11"/>
        <color theme="1"/>
        <rFont val="Calibri"/>
        <family val="2"/>
        <scheme val="minor"/>
      </rPr>
      <t>.</t>
    </r>
    <r>
      <rPr>
        <sz val="11"/>
        <color rgb="FFFFC000"/>
        <rFont val="Calibri"/>
        <family val="2"/>
        <scheme val="minor"/>
      </rPr>
      <t xml:space="preserve"> Será complementado com procedimento</t>
    </r>
  </si>
  <si>
    <t>g)</t>
  </si>
  <si>
    <t>Estabelecer um programa de certificação e de supervisão contínua baseada no risco, incluindo o acompanhamento do desempenho operacional e financeiro, em função do risco associado aos serviços prestados pelos prestadores de serviços no espaço «U» e pelos prestadores únicos de serviços de informação comum no âmbito da sua responsabilidade de supervisão;</t>
  </si>
  <si>
    <r>
      <rPr>
        <sz val="11"/>
        <color rgb="FF00B050"/>
        <rFont val="Calibri"/>
        <family val="2"/>
        <scheme val="minor"/>
      </rPr>
      <t>Procedimento de certificação (com parecer DFS/DRE), formulários no site, informações no site,</t>
    </r>
    <r>
      <rPr>
        <sz val="11"/>
        <color rgb="FFFFC000"/>
        <rFont val="Calibri"/>
        <family val="2"/>
        <scheme val="minor"/>
      </rPr>
      <t xml:space="preserve"> procedimento supervisão</t>
    </r>
  </si>
  <si>
    <t>Procedimento a ser elaborado (@joaquim)</t>
  </si>
  <si>
    <t>h)</t>
  </si>
  <si>
    <t>Requerer que os prestadores de informação comum e os prestadores de serviços no espaço «U» disponibilizem todas as informações necessárias a fim de assegurar que a prestação de serviços no espaço U contribua para a segurança das operações das aeronaves;</t>
  </si>
  <si>
    <t>procedimento de certificação,</t>
  </si>
  <si>
    <t>Elaborado FC</t>
  </si>
  <si>
    <t>i)</t>
  </si>
  <si>
    <t>Efetuar auditorias, avaliações, investigações e inspeções aos prestadores de serviços no espaço «U» e aos prestadores únicos de serviços de informação comum segundo o estabelecido no programa de supervisão;</t>
  </si>
  <si>
    <t>Supervisão RBO, análise de ocorrências ECCAIRS</t>
  </si>
  <si>
    <t>Aguara procedimento da ANAC. Procedimento a ser elaborado (@joaquim)</t>
  </si>
  <si>
    <t>j)</t>
  </si>
  <si>
    <r>
      <t>Ter em conta os devidos níveis de desempenho de segurança na definição dos requisitos para cada espaço aéreo «U» que tenha sido objeto de uma avaliação do risco para o espaço aéreo na aceção do artigo 3.</t>
    </r>
    <r>
      <rPr>
        <vertAlign val="superscript"/>
        <sz val="7.7"/>
        <color rgb="FF000000"/>
        <rFont val="Inherit"/>
      </rPr>
      <t>o</t>
    </r>
    <r>
      <rPr>
        <sz val="12"/>
        <color rgb="FF000000"/>
        <rFont val="Inherit"/>
      </rPr>
      <t>, n.</t>
    </r>
    <r>
      <rPr>
        <vertAlign val="superscript"/>
        <sz val="7.7"/>
        <color rgb="FF000000"/>
        <rFont val="Inherit"/>
      </rPr>
      <t>o</t>
    </r>
    <r>
      <rPr>
        <sz val="12"/>
        <color rgb="FF000000"/>
        <rFont val="Inherit"/>
      </rPr>
      <t> 1;</t>
    </r>
  </si>
  <si>
    <t>ARA, portaria e regulamento de desempenho da ANAC</t>
  </si>
  <si>
    <r>
      <rPr>
        <sz val="11"/>
        <color rgb="FF00B050"/>
        <rFont val="Calibri"/>
        <family val="2"/>
        <scheme val="minor"/>
      </rPr>
      <t>Portaria Governo. ARA, regulamento</t>
    </r>
    <r>
      <rPr>
        <sz val="11"/>
        <color theme="1"/>
        <rFont val="Calibri"/>
        <family val="2"/>
        <scheme val="minor"/>
      </rPr>
      <t xml:space="preserve"> </t>
    </r>
    <r>
      <rPr>
        <sz val="11"/>
        <color rgb="FFFFC000"/>
        <rFont val="Calibri"/>
        <family val="2"/>
        <scheme val="minor"/>
      </rPr>
      <t>desempenho ANAC</t>
    </r>
    <r>
      <rPr>
        <sz val="11"/>
        <color theme="1"/>
        <rFont val="Calibri"/>
        <family val="2"/>
        <scheme val="minor"/>
      </rPr>
      <t xml:space="preserve"> (@fabio)</t>
    </r>
  </si>
  <si>
    <t>k)</t>
  </si>
  <si>
    <t>Monitorizar e avaliar regularmente os níveis de desempenho em matéria de segurança e utilizar os resultados, nomeadamente na sua supervisão baseada no risco.</t>
  </si>
  <si>
    <t>Supervisão RBO (Aguardar o procediemnto da ANAC e utilizar RBO geral)</t>
  </si>
  <si>
    <t>GM desempenho, Lista sharepoint desempenho (@joaquim)</t>
  </si>
  <si>
    <t>1.   As autoridades competentes devem ter a capacidade técnica e operacional, assim como os conhecimentos técnicos, para cumprir as obrigações que lhes incumbem ao abrigo do artigo 18.o Para o efeito, devem:
a)Possuir procedimentos devidamente documentados e recursos adequados;</t>
  </si>
  <si>
    <t>1 TSP por área (1 ATM/ANS , 1 SW nformática náutic, 1 Eng.º eletrotécnico)
Procedimentos disponíveis (U-space e utilizado procedimentos do ATM)</t>
  </si>
  <si>
    <t>b)Empregar pessoal com os devidos conhecimentos, com integridade profissional, assim como com experiência e formação para executar as funções que lhes são cometidas;</t>
  </si>
  <si>
    <t>1 TSP por área (1 ATM/ANS , 1 SW nformática náutic, 1 Eng.º eletrotécnico)</t>
  </si>
  <si>
    <t>c)Empreender qualquer ação requerida para contribuir para as operações seguras e eficientes dos UAS no espaço aéreo «U» sob a sua responsabilidade.</t>
  </si>
  <si>
    <t>Procedimento de análise de ocorrências implementado e processo de identificação de perigos estabelecido bem como supervisão</t>
  </si>
  <si>
    <t>2.   As autoridades competentes devem ter capacidade para tomar ou dar início às devidas medidas de execução necessárias para assegurar que os prestadores de serviços no espaço «U» e os prestadores únicos de serviços de informação comum sob a sua supervisão cumprem os requisitos do presente regulamento.</t>
  </si>
  <si>
    <t>Procedimentos de certificação, alterações e de supervisão</t>
  </si>
  <si>
    <t>ARA realizado com Eurocontrol</t>
  </si>
  <si>
    <t>Não está especificamente definido mas será necessário microserviços de avaliação Dpop. Catálogo a ser publicado</t>
  </si>
  <si>
    <t>4.   Para cada espaço aéreo «U», com base na avaliação dos riscos para o espaço aéreo referida no n.o 1 e utilizando os critérios estabelecidos no anexo I, os Estados-Membros determinam:
a)Os requisitos dos UAS em matéria de competências e desempenho;</t>
  </si>
  <si>
    <t>Regulamento aguarda portaria</t>
  </si>
  <si>
    <t>4.   Para cada espaço aéreo «U», com base na avaliação dos riscos para o espaço aéreo referida no n.o 1 e utilizando os critérios estabelecidos no anexo I, os Estados-Membros determinam:
b)Os requisitos de desempenho em matéria de serviços do espaço «U»;</t>
  </si>
  <si>
    <t>4.   Para cada espaço aéreo «U», com base na avaliação dos riscos para o espaço aéreo referida no n.o 1 e utilizando os critérios estabelecidos no anexo I, os Estados-Membros determinam:
c)As condições operacionais e os constrangimentos de espaço aéreo aplicáveis.</t>
  </si>
  <si>
    <t>5.   Os Estados-Membros devem facultar aos prestadores de serviços no espaço «U» acesso aos dados pertinentes, se tal for necessário para a aplicação do presente regulamento, no que diz respeito:
a)Ao sistema de registo dos operadores de UAS, referido no artigo 14.o do Regulamento de Execução (UE) 2019/947, do Estado-Membro em que os prestadores de serviços no espaço «U» propõem os seus serviços; e</t>
  </si>
  <si>
    <t xml:space="preserve">1. Em desenvolvimento Prime IT . Irá criar um conjunto de permissões e é possível dar acesso ao sistema.
</t>
  </si>
  <si>
    <t>5.   Os Estados-Membros devem facultar aos prestadores de serviços no espaço «U» acesso aos dados pertinentes, se tal for necessário para a aplicação do presente regulamento, no que diz respeito:
b)Aos sistemas de registo dos operadores de UAS de outros Estados-Membros através do repositório de informações referido no artigo 74.o do Regulamento (UE) 2018/1139.</t>
  </si>
  <si>
    <t>1. EASA irá disponibilizar IAM hub</t>
  </si>
  <si>
    <t>NAV Portugal (ZG ED269/318) e no AIP
Mitigação: ANAC publica ED-269/318.</t>
  </si>
  <si>
    <t xml:space="preserve">NAV Portugal </t>
  </si>
  <si>
    <t>1.   Os Estados-Membros devem disponibilizar os seguintes dados no âmbito dos serviços de informação comum de cada espaço aéreo «U»:
a)Limites horizontais e verticais do espaço aéreo «U»;</t>
  </si>
  <si>
    <r>
      <t>ANAC/ Governo Publica a portaria -&gt;</t>
    </r>
    <r>
      <rPr>
        <b/>
        <sz val="11"/>
        <color theme="1"/>
        <rFont val="Calibri"/>
        <family val="2"/>
        <scheme val="minor"/>
      </rPr>
      <t xml:space="preserve"> NAV Portugal implementa ED-318 com as ZG e pública AIP</t>
    </r>
    <r>
      <rPr>
        <sz val="11"/>
        <color theme="1"/>
        <rFont val="Calibri"/>
        <family val="2"/>
        <scheme val="minor"/>
      </rPr>
      <t xml:space="preserve">
Mitigação: ANAC assegura ED-269/318 contendo a ZG U-space com os seus limites JSON (está implementada)</t>
    </r>
  </si>
  <si>
    <r>
      <t xml:space="preserve">
b)Requisitos determinados nos termos do artigo 3.o, n.o 4;</t>
    </r>
    <r>
      <rPr>
        <b/>
        <sz val="11"/>
        <color theme="1"/>
        <rFont val="Calibri"/>
        <family val="2"/>
        <scheme val="minor"/>
      </rPr>
      <t xml:space="preserve"> (Desempenho e capacidades UAS)</t>
    </r>
  </si>
  <si>
    <r>
      <t>ANAC  Publica regulamento  -&gt;</t>
    </r>
    <r>
      <rPr>
        <b/>
        <sz val="11"/>
        <color theme="1"/>
        <rFont val="Calibri"/>
        <family val="2"/>
        <scheme val="minor"/>
      </rPr>
      <t xml:space="preserve"> NAV Portugal implementa ED-318 com as ZG</t>
    </r>
    <r>
      <rPr>
        <sz val="11"/>
        <color theme="1"/>
        <rFont val="Calibri"/>
        <family val="2"/>
        <scheme val="minor"/>
      </rPr>
      <t xml:space="preserve"> e pública AIP com remissão para os requisitos de desempenho e capacidades
Mitigação 1: ANAC assegura ED-269/318 contendo a ZG U-space com os seus limites JSON (está implementada)
Mitigação 2: </t>
    </r>
    <r>
      <rPr>
        <b/>
        <sz val="11"/>
        <color theme="1"/>
        <rFont val="Calibri"/>
        <family val="2"/>
        <scheme val="minor"/>
      </rPr>
      <t>A ANAC disponibiliza dados em plataforma de acesso aberto</t>
    </r>
  </si>
  <si>
    <t xml:space="preserve">
c)Lista dos prestadores de serviços no espaço «U» certificados que propõem serviços do espaço «U» no espaço aéreo «U», com as seguintes informações:
i)identificação e dados de contacto dos prestadores de serviços no espaço «U» ativos;</t>
  </si>
  <si>
    <r>
      <rPr>
        <b/>
        <sz val="11"/>
        <color theme="1"/>
        <rFont val="Calibri"/>
        <family val="2"/>
        <scheme val="minor"/>
      </rPr>
      <t xml:space="preserve">ANAC disponibiliza dados em plataforma de acesso aberto </t>
    </r>
    <r>
      <rPr>
        <sz val="11"/>
        <color theme="1"/>
        <rFont val="Calibri"/>
        <family val="2"/>
        <scheme val="minor"/>
      </rPr>
      <t>- &gt; NAV utiliza e distribui</t>
    </r>
  </si>
  <si>
    <t xml:space="preserve">
c)Lista dos prestadores de serviços no espaço «U» certificados que propõem serviços do espaço «U» no espaço aéreo «U», com as seguintes informações:
ii)serviços do espaço «U» prestados;
</t>
  </si>
  <si>
    <t xml:space="preserve">
c)Lista dos prestadores de serviços no espaço «U» certificados que propõem serviços do espaço «U» no espaço aéreo «U», com as seguintes informações:
iii)limitações de certificação, se existirem;</t>
  </si>
  <si>
    <t xml:space="preserve">
d)Eventuais espaços aéreos U adjacentes;</t>
  </si>
  <si>
    <r>
      <rPr>
        <b/>
        <sz val="11"/>
        <color theme="1"/>
        <rFont val="Calibri"/>
        <family val="2"/>
        <scheme val="minor"/>
      </rPr>
      <t xml:space="preserve">ANAC/ Governo Publica a portaria </t>
    </r>
    <r>
      <rPr>
        <sz val="11"/>
        <color theme="1"/>
        <rFont val="Calibri"/>
        <family val="2"/>
        <scheme val="minor"/>
      </rPr>
      <t>-&gt; NAV Portugal implementa ED-318 com as ZG e pública AIP
Mitigação: ANAC assegura ED-269/318 contendo a ZG U-space com os seus limites JSON (está implementada)</t>
    </r>
  </si>
  <si>
    <t xml:space="preserve">
e)Áreas geográficas de UAS relevantes para o espaço aéreo «U» e publicadas pelos Estados-Membros em conformidade com o Regulamento de Execução (UE) 2019/947;</t>
  </si>
  <si>
    <r>
      <rPr>
        <b/>
        <sz val="11"/>
        <color theme="1"/>
        <rFont val="Calibri"/>
        <family val="2"/>
        <scheme val="minor"/>
      </rPr>
      <t>ANAC/ Governo Publica a portaria -</t>
    </r>
    <r>
      <rPr>
        <sz val="11"/>
        <color theme="1"/>
        <rFont val="Calibri"/>
        <family val="2"/>
        <scheme val="minor"/>
      </rPr>
      <t>&gt; NAV Portugal implementa ED-318 com as ZG e pública AIP
Mitigação: ANAC assegura ED-269/318 contendo a ZG U-space com os seus limites JSON (está implementada)</t>
    </r>
  </si>
  <si>
    <t xml:space="preserve">
f)Restrições ao espaço aéreo estáticas e dinâmicas definidas pelas autoridades competentes e que limitam permanente ou temporariamente o volume de espaço aéreo dentro do espaço aéreo «U» no qual as operações de UAS podem ter lugar.</t>
  </si>
  <si>
    <r>
      <rPr>
        <b/>
        <sz val="11"/>
        <color theme="1"/>
        <rFont val="Calibri"/>
        <family val="2"/>
        <scheme val="minor"/>
      </rPr>
      <t>ANAC/ Governo Publica a portaria</t>
    </r>
    <r>
      <rPr>
        <sz val="11"/>
        <color theme="1"/>
        <rFont val="Calibri"/>
        <family val="2"/>
        <scheme val="minor"/>
      </rPr>
      <t xml:space="preserve"> -&gt; NAV Portugal implementa ED-318 com as ZG e garante que são incluídas  zonas dinâmicas/NOTAMs
Mitigação: ANAC assegura ED-269/318 contendo a ZG U-space com os seus limites JSON (está implementada mas apenas para NOTAMs - Não contém DAR)</t>
    </r>
  </si>
  <si>
    <r>
      <t xml:space="preserve">2.   Os Estados-Membros devem assegurar que os dados operacionais relevantes referidos na secção ATS.OR.127 do Regulamento de Execução (UE) (UE) 2021/665 que altera o Regulamento (UE) 2017/373, assim como os dados resultantes da reconfiguração dinâmica do espaço aéreo referida na sua secção ATS.TR.237, são disponibilizados como parte dos serviços de informação comum de cada espaço aéreo «U». </t>
    </r>
    <r>
      <rPr>
        <b/>
        <sz val="11"/>
        <color theme="1"/>
        <rFont val="Calibri"/>
        <family val="2"/>
        <scheme val="minor"/>
      </rPr>
      <t>DADOS CNS/SSR (posição) e DAR</t>
    </r>
  </si>
  <si>
    <t>NAV Portugal tem de disponibilizar os dados de SSR 
NAV Portugal implementa ED-318 com as ZG e garante que são incluídas  zonas dinâmicas DAR</t>
  </si>
  <si>
    <t>NAV Portugal</t>
  </si>
  <si>
    <t xml:space="preserve">3.   Os prestadores de serviços no espaço «U» devem disponibilizar os termos e condições dos seus serviços como parte dos serviços de informação comum de cada espaço aéreo «U» em que oferecem os seus serviços.
</t>
  </si>
  <si>
    <t>NAV Portugal recebe dos USSPs e disponibiliza</t>
  </si>
  <si>
    <t>6.   Os Estados-Membros poderão designar um único prestador de serviços de informação comum que preste esses serviços em regime de exclusividade relativamente a todos ou a alguns dos espaços aéreos U sob a sua responsabilidade. Neste caso, as informações referidas nos n.os 1 a 3 devem ser disponibilizadas ao único prestador de serviços de informação comum, que as deve então fornecer em conformidade com o n.o 5.</t>
  </si>
  <si>
    <r>
      <t xml:space="preserve">ANAC passa a </t>
    </r>
    <r>
      <rPr>
        <b/>
        <sz val="11"/>
        <color theme="1"/>
        <rFont val="Calibri"/>
        <family val="2"/>
        <scheme val="minor"/>
      </rPr>
      <t>NAV Portugal</t>
    </r>
    <r>
      <rPr>
        <sz val="11"/>
        <color theme="1"/>
        <rFont val="Calibri"/>
        <family val="2"/>
        <scheme val="minor"/>
      </rPr>
      <t xml:space="preserve"> que será o sCISp</t>
    </r>
  </si>
  <si>
    <t>Direção de Aviação Ligeira</t>
  </si>
  <si>
    <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</si>
</sst>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85">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2"/>
      <color theme="4" tint="-0.24994659260841701"/>
      <name val="Lucida Sans"/>
      <family val="2"/>
    </font>
    <font>
      <b/>
      <sz val="10"/>
      <color theme="0"/>
      <name val="Lucida Sans"/>
      <family val="2"/>
    </font>
    <font>
      <sz val="11"/>
      <color theme="8" tint="-0.24994659260841701"/>
      <name val="Calibri"/>
      <family val="2"/>
      <scheme val="minor"/>
    </font>
    <font>
      <b/>
      <sz val="18"/>
      <color theme="8" tint="-0.24994659260841701"/>
      <name val="Calibri"/>
      <family val="2"/>
      <scheme val="minor"/>
    </font>
    <font>
      <b/>
      <sz val="16"/>
      <color theme="8" tint="-0.24994659260841701"/>
      <name val="Calibri"/>
      <family val="2"/>
      <scheme val="minor"/>
    </font>
    <font>
      <b/>
      <sz val="18"/>
      <color theme="0"/>
      <name val="Calibri"/>
      <family val="2"/>
      <scheme val="minor"/>
    </font>
    <font>
      <b/>
      <sz val="14"/>
      <color theme="8" tint="-0.24994659260841701"/>
      <name val="Calibri"/>
      <family val="2"/>
      <scheme val="minor"/>
    </font>
    <font>
      <sz val="10"/>
      <color theme="1"/>
      <name val="Lucida Sans"/>
      <family val="2"/>
    </font>
    <font>
      <sz val="11"/>
      <color rgb="FF2F75B5"/>
      <name val="Calibri"/>
      <family val="2"/>
    </font>
    <font>
      <sz val="11"/>
      <color rgb="FF000000"/>
      <name val="Calibri"/>
      <family val="2"/>
    </font>
    <font>
      <b/>
      <sz val="11"/>
      <color rgb="FF2F75B5"/>
      <name val="Calibri"/>
      <family val="2"/>
    </font>
    <font>
      <sz val="10"/>
      <color rgb="FF000000"/>
      <name val="Lucida Sans"/>
      <family val="2"/>
    </font>
    <font>
      <sz val="11"/>
      <color rgb="FF000000"/>
      <name val="Calibri"/>
      <family val="2"/>
      <scheme val="minor"/>
    </font>
    <font>
      <sz val="10"/>
      <color rgb="FF305496"/>
      <name val="Calibri"/>
      <family val="2"/>
      <scheme val="minor"/>
    </font>
    <font>
      <sz val="42"/>
      <color theme="1"/>
      <name val="Calibri"/>
      <family val="2"/>
      <scheme val="minor"/>
    </font>
    <font>
      <sz val="40"/>
      <color theme="1"/>
      <name val="Calibri"/>
      <family val="2"/>
      <scheme val="minor"/>
    </font>
    <font>
      <b/>
      <u/>
      <sz val="11"/>
      <color theme="1"/>
      <name val="Calibri"/>
      <family val="2"/>
      <scheme val="minor"/>
    </font>
    <font>
      <b/>
      <sz val="11"/>
      <color theme="4" tint="-0.249977111117893"/>
      <name val="Calibri"/>
      <family val="2"/>
      <scheme val="minor"/>
    </font>
    <font>
      <b/>
      <sz val="36"/>
      <color theme="4" tint="-0.24994659260841701"/>
      <name val="Lucida Sans"/>
      <family val="2"/>
    </font>
    <font>
      <b/>
      <sz val="12"/>
      <color theme="1"/>
      <name val="Luscinda"/>
    </font>
    <font>
      <sz val="12"/>
      <color theme="4" tint="-0.24994659260841701"/>
      <name val="Luscinda"/>
    </font>
    <font>
      <b/>
      <sz val="12"/>
      <color theme="4" tint="-0.24994659260841701"/>
      <name val="Luscinda"/>
    </font>
    <font>
      <sz val="12"/>
      <color rgb="FF2F75B5"/>
      <name val="Luscinda"/>
    </font>
    <font>
      <strike/>
      <sz val="12"/>
      <color theme="4" tint="-0.24994659260841701"/>
      <name val="Luscinda"/>
    </font>
    <font>
      <b/>
      <sz val="48"/>
      <color theme="1"/>
      <name val="Calibri"/>
      <family val="2"/>
      <scheme val="minor"/>
    </font>
    <font>
      <sz val="14"/>
      <color theme="8" tint="-0.24994659260841701"/>
      <name val="Calibri"/>
      <family val="2"/>
      <scheme val="minor"/>
    </font>
    <font>
      <b/>
      <sz val="18"/>
      <color theme="1"/>
      <name val="Lucida Sans"/>
      <family val="2"/>
    </font>
    <font>
      <sz val="11"/>
      <color rgb="FFFF0000"/>
      <name val="Calibri"/>
      <family val="2"/>
      <scheme val="minor"/>
    </font>
    <font>
      <b/>
      <sz val="16"/>
      <color rgb="FF305496"/>
      <name val="Calibri"/>
      <family val="2"/>
      <scheme val="minor"/>
    </font>
    <font>
      <sz val="16"/>
      <color rgb="FF305496"/>
      <name val="Calibri"/>
      <family val="2"/>
      <scheme val="minor"/>
    </font>
    <font>
      <b/>
      <sz val="20"/>
      <color theme="0"/>
      <name val="Calibri"/>
      <family val="2"/>
      <scheme val="minor"/>
    </font>
    <font>
      <b/>
      <sz val="10"/>
      <color theme="1"/>
      <name val="Lucida Sans"/>
      <family val="2"/>
    </font>
    <font>
      <sz val="8"/>
      <name val="Calibri"/>
      <family val="2"/>
      <scheme val="minor"/>
    </font>
    <font>
      <sz val="11"/>
      <color rgb="FFC00000"/>
      <name val="Calibri"/>
      <family val="2"/>
      <scheme val="minor"/>
    </font>
    <font>
      <b/>
      <sz val="11"/>
      <color rgb="FFC00000"/>
      <name val="Calibri"/>
      <family val="2"/>
      <scheme val="minor"/>
    </font>
    <font>
      <b/>
      <sz val="11"/>
      <color rgb="FF000000"/>
      <name val="Calibri"/>
      <family val="2"/>
    </font>
    <font>
      <b/>
      <sz val="11"/>
      <color rgb="FFFF0000"/>
      <name val="Calibri"/>
      <family val="2"/>
      <scheme val="minor"/>
    </font>
    <font>
      <sz val="12"/>
      <color rgb="FF000000"/>
      <name val="Inherit"/>
    </font>
    <font>
      <vertAlign val="superscript"/>
      <sz val="7.7"/>
      <color rgb="FF000000"/>
      <name val="Inherit"/>
    </font>
    <font>
      <sz val="11"/>
      <color rgb="FF00B050"/>
      <name val="Calibri"/>
      <family val="2"/>
      <scheme val="minor"/>
    </font>
    <font>
      <sz val="11"/>
      <color rgb="FFFFC000"/>
      <name val="Calibri"/>
      <family val="2"/>
      <scheme val="minor"/>
    </font>
    <font>
      <b/>
      <sz val="14"/>
      <color rgb="FF2F75B5"/>
      <name val="Calibri"/>
      <family val="2"/>
    </font>
    <font>
      <b/>
      <sz val="28"/>
      <color theme="1"/>
      <name val="Calibri"/>
      <family val="2"/>
      <scheme val="minor"/>
    </font>
    <font>
      <sz val="11"/>
      <color rgb="FF006100"/>
      <name val="Calibri"/>
      <family val="2"/>
      <scheme val="minor"/>
    </font>
    <font>
      <sz val="11"/>
      <color rgb="FF9C5700"/>
      <name val="Calibri"/>
      <family val="2"/>
      <scheme val="minor"/>
    </font>
    <font>
      <u/>
      <sz val="11"/>
      <color theme="10"/>
      <name val="Calibri"/>
      <family val="2"/>
      <scheme val="minor"/>
    </font>
    <font>
      <b/>
      <sz val="12"/>
      <color theme="1"/>
      <name val="Calibri"/>
      <family val="2"/>
      <scheme val="minor"/>
    </font>
    <font>
      <b/>
      <sz val="18"/>
      <color theme="1"/>
      <name val="Calibri"/>
      <family val="2"/>
      <scheme val="minor"/>
    </font>
    <font>
      <b/>
      <sz val="20"/>
      <color theme="1"/>
      <name val="Calibri"/>
      <family val="2"/>
      <scheme val="minor"/>
    </font>
    <font>
      <b/>
      <sz val="22"/>
      <color theme="1"/>
      <name val="Calibri"/>
      <family val="2"/>
      <scheme val="minor"/>
    </font>
    <font>
      <b/>
      <u/>
      <sz val="11"/>
      <color rgb="FFFF0000"/>
      <name val="Calibri"/>
      <family val="2"/>
      <scheme val="minor"/>
    </font>
    <font>
      <sz val="11"/>
      <name val="Calibri"/>
      <family val="2"/>
      <scheme val="minor"/>
    </font>
    <font>
      <b/>
      <sz val="14"/>
      <color theme="4" tint="-0.24994659260841701"/>
      <name val="Lucida Sans"/>
      <family val="2"/>
    </font>
    <font>
      <b/>
      <sz val="14"/>
      <color theme="1"/>
      <name val="Luscinda"/>
    </font>
    <font>
      <sz val="14"/>
      <color theme="4" tint="-0.24994659260841701"/>
      <name val="Luscinda"/>
    </font>
    <font>
      <b/>
      <sz val="14"/>
      <color theme="4" tint="-0.24994659260841701"/>
      <name val="Luscinda"/>
    </font>
    <font>
      <sz val="14"/>
      <color rgb="FF2F75B5"/>
      <name val="Luscinda"/>
    </font>
    <font>
      <strike/>
      <sz val="14"/>
      <color theme="4" tint="-0.24994659260841701"/>
      <name val="Luscinda"/>
    </font>
    <font>
      <i/>
      <sz val="12"/>
      <color theme="4" tint="-0.24994659260841701"/>
      <name val="Lucida Sans"/>
      <family val="2"/>
    </font>
    <font>
      <sz val="12"/>
      <color theme="1"/>
      <name val="Lucida Sans"/>
      <family val="2"/>
    </font>
    <font>
      <b/>
      <sz val="11"/>
      <color theme="4"/>
      <name val="Calibri"/>
      <family val="2"/>
      <scheme val="minor"/>
    </font>
    <font>
      <b/>
      <sz val="48"/>
      <color theme="4" tint="-0.24994659260841701"/>
      <name val="Lucida Sans"/>
      <family val="2"/>
    </font>
    <font>
      <b/>
      <sz val="72"/>
      <color theme="4" tint="-0.24994659260841701"/>
      <name val="Lucida Sans"/>
      <family val="2"/>
    </font>
    <font>
      <sz val="16"/>
      <color theme="1"/>
      <name val="Calibri"/>
      <family val="2"/>
      <scheme val="minor"/>
    </font>
    <font>
      <sz val="11"/>
      <color theme="9" tint="-0.499984740745262"/>
      <name val="Calibri"/>
      <family val="2"/>
      <scheme val="minor"/>
    </font>
    <font>
      <b/>
      <sz val="13.5"/>
      <color theme="1"/>
      <name val="Calibri"/>
      <family val="2"/>
      <scheme val="minor"/>
    </font>
    <font>
      <sz val="11"/>
      <color theme="7" tint="-0.499984740745262"/>
      <name val="Calibri"/>
      <family val="2"/>
      <scheme val="minor"/>
    </font>
    <font>
      <sz val="11"/>
      <color theme="5" tint="-0.249977111117893"/>
      <name val="Calibri"/>
      <family val="2"/>
      <scheme val="minor"/>
    </font>
    <font>
      <u/>
      <sz val="11"/>
      <color rgb="FFFF0000"/>
      <name val="Calibri"/>
      <family val="2"/>
      <scheme val="minor"/>
    </font>
    <font>
      <b/>
      <sz val="11"/>
      <color indexed="81"/>
      <name val="Tahoma"/>
      <family val="2"/>
    </font>
    <font>
      <sz val="11"/>
      <color indexed="81"/>
      <name val="Tahoma"/>
      <family val="2"/>
    </font>
    <font>
      <b/>
      <sz val="12"/>
      <color indexed="81"/>
      <name val="Tahoma"/>
      <family val="2"/>
    </font>
    <font>
      <sz val="12"/>
      <color indexed="81"/>
      <name val="Tahoma"/>
      <family val="2"/>
    </font>
    <font>
      <b/>
      <u/>
      <sz val="11"/>
      <color theme="4"/>
      <name val="Calibri"/>
      <family val="2"/>
      <scheme val="minor"/>
    </font>
    <font>
      <b/>
      <sz val="14"/>
      <color theme="1"/>
      <name val="Calibri"/>
      <family val="2"/>
      <scheme val="minor"/>
    </font>
    <font>
      <b/>
      <sz val="20"/>
      <name val="Lucida Sans"/>
      <family val="2"/>
    </font>
    <font>
      <b/>
      <sz val="20"/>
      <color theme="4" tint="-0.24994659260841701"/>
      <name val="Lucida Sans"/>
      <family val="2"/>
    </font>
    <font>
      <sz val="12"/>
      <color theme="1"/>
      <name val="Calibri"/>
      <family val="2"/>
      <scheme val="minor"/>
    </font>
    <font>
      <b/>
      <sz val="14"/>
      <color theme="0"/>
      <name val="Calibri"/>
      <family val="2"/>
      <scheme val="minor"/>
    </font>
    <font>
      <b/>
      <sz val="16"/>
      <color theme="8"/>
      <name val="Calibri"/>
      <family val="2"/>
      <scheme val="minor"/>
    </font>
    <font>
      <u/>
      <sz val="11"/>
      <color theme="1"/>
      <name val="Calibri"/>
      <family val="2"/>
      <scheme val="minor"/>
    </font>
  </fonts>
  <fills count="27">
    <fill>
      <patternFill patternType="none"/>
    </fill>
    <fill>
      <patternFill patternType="gray125"/>
    </fill>
    <fill>
      <patternFill patternType="solid">
        <fgColor theme="8" tint="-0.24994659260841701"/>
        <bgColor indexed="64"/>
      </patternFill>
    </fill>
    <fill>
      <patternFill patternType="solid">
        <fgColor theme="4" tint="0.79995117038483843"/>
        <bgColor indexed="64"/>
      </patternFill>
    </fill>
    <fill>
      <patternFill patternType="solid">
        <fgColor rgb="FFDDEBF7"/>
        <bgColor rgb="FFDDEBF7"/>
      </patternFill>
    </fill>
    <fill>
      <patternFill patternType="solid">
        <fgColor rgb="FFFFFFFF"/>
        <bgColor rgb="FF000000"/>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4.9989318521683403E-2"/>
        <bgColor rgb="FFDDEBF7"/>
      </patternFill>
    </fill>
    <fill>
      <patternFill patternType="solid">
        <fgColor indexed="65"/>
        <bgColor indexed="64"/>
      </patternFill>
    </fill>
    <fill>
      <patternFill patternType="solid">
        <fgColor rgb="FFFFFFFF"/>
        <bgColor indexed="64"/>
      </patternFill>
    </fill>
    <fill>
      <patternFill patternType="solid">
        <fgColor rgb="FFFFFF00"/>
        <bgColor indexed="64"/>
      </patternFill>
    </fill>
    <fill>
      <patternFill patternType="solid">
        <fgColor rgb="FF00B050"/>
        <bgColor indexed="64"/>
      </patternFill>
    </fill>
    <fill>
      <patternFill patternType="solid">
        <fgColor rgb="FFC6EFCE"/>
      </patternFill>
    </fill>
    <fill>
      <patternFill patternType="solid">
        <fgColor rgb="FFFFEB9C"/>
      </patternFill>
    </fill>
    <fill>
      <patternFill patternType="solid">
        <fgColor theme="4" tint="0.79998168889431442"/>
        <bgColor indexed="64"/>
      </patternFill>
    </fill>
    <fill>
      <patternFill patternType="solid">
        <fgColor theme="4" tint="0.79998168889431442"/>
        <bgColor rgb="FFDDEBF7"/>
      </patternFill>
    </fill>
    <fill>
      <patternFill patternType="solid">
        <fgColor rgb="FFC00000"/>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8" tint="0.79998168889431442"/>
        <bgColor indexed="64"/>
      </patternFill>
    </fill>
    <fill>
      <patternFill patternType="solid">
        <fgColor theme="8"/>
        <bgColor indexed="64"/>
      </patternFill>
    </fill>
    <fill>
      <patternFill patternType="solid">
        <fgColor theme="6" tint="0.79998168889431442"/>
        <bgColor indexed="64"/>
      </patternFill>
    </fill>
    <fill>
      <patternFill patternType="solid">
        <fgColor theme="0"/>
        <bgColor indexed="64"/>
      </patternFill>
    </fill>
  </fills>
  <borders count="98">
    <border>
      <left/>
      <right/>
      <top/>
      <bottom/>
      <diagonal/>
    </border>
    <border>
      <left style="thin">
        <color theme="4" tint="-0.24991607409894101"/>
      </left>
      <right style="thin">
        <color theme="4" tint="-0.24991607409894101"/>
      </right>
      <top style="thin">
        <color theme="4" tint="-0.24991607409894101"/>
      </top>
      <bottom/>
      <diagonal/>
    </border>
    <border>
      <left style="thin">
        <color theme="4" tint="-0.24991607409894101"/>
      </left>
      <right style="thin">
        <color theme="4" tint="-0.24991607409894101"/>
      </right>
      <top/>
      <bottom/>
      <diagonal/>
    </border>
    <border>
      <left/>
      <right/>
      <top/>
      <bottom style="thin">
        <color rgb="FF5B9BD5"/>
      </bottom>
      <diagonal/>
    </border>
    <border>
      <left style="thin">
        <color rgb="FF4472C4"/>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theme="4" tint="0.39997558519241921"/>
      </right>
      <top/>
      <bottom/>
      <diagonal/>
    </border>
    <border>
      <left style="medium">
        <color theme="4" tint="0.39997558519241921"/>
      </left>
      <right/>
      <top style="medium">
        <color theme="4" tint="0.39997558519241921"/>
      </top>
      <bottom style="medium">
        <color theme="4" tint="0.39997558519241921"/>
      </bottom>
      <diagonal/>
    </border>
    <border>
      <left/>
      <right/>
      <top style="medium">
        <color theme="4" tint="0.39997558519241921"/>
      </top>
      <bottom style="medium">
        <color theme="4" tint="0.39997558519241921"/>
      </bottom>
      <diagonal/>
    </border>
    <border>
      <left/>
      <right style="medium">
        <color theme="4" tint="0.39997558519241921"/>
      </right>
      <top style="medium">
        <color theme="4" tint="0.39997558519241921"/>
      </top>
      <bottom style="medium">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right/>
      <top/>
      <bottom style="medium">
        <color indexed="64"/>
      </bottom>
      <diagonal/>
    </border>
    <border>
      <left/>
      <right/>
      <top/>
      <bottom style="medium">
        <color theme="4" tint="0.39997558519241921"/>
      </bottom>
      <diagonal/>
    </border>
    <border>
      <left/>
      <right style="thin">
        <color theme="4"/>
      </right>
      <top/>
      <bottom style="medium">
        <color theme="4" tint="0.39997558519241921"/>
      </bottom>
      <diagonal/>
    </border>
    <border>
      <left/>
      <right style="thin">
        <color theme="4"/>
      </right>
      <top/>
      <bottom/>
      <diagonal/>
    </border>
    <border>
      <left style="thin">
        <color theme="4"/>
      </left>
      <right style="thin">
        <color theme="4"/>
      </right>
      <top/>
      <bottom style="medium">
        <color theme="4" tint="0.39997558519241921"/>
      </bottom>
      <diagonal/>
    </border>
    <border>
      <left style="thin">
        <color theme="4"/>
      </left>
      <right style="thin">
        <color theme="4"/>
      </right>
      <top/>
      <bottom/>
      <diagonal/>
    </border>
    <border>
      <left style="thin">
        <color theme="4"/>
      </left>
      <right style="thin">
        <color theme="4"/>
      </right>
      <top/>
      <bottom style="thin">
        <color theme="4"/>
      </bottom>
      <diagonal/>
    </border>
    <border>
      <left style="thin">
        <color theme="4"/>
      </left>
      <right style="thin">
        <color theme="4"/>
      </right>
      <top style="thin">
        <color theme="4"/>
      </top>
      <bottom/>
      <diagonal/>
    </border>
    <border>
      <left style="thin">
        <color indexed="64"/>
      </left>
      <right style="thin">
        <color indexed="64"/>
      </right>
      <top/>
      <bottom/>
      <diagonal/>
    </border>
    <border>
      <left style="thin">
        <color theme="4"/>
      </left>
      <right/>
      <top/>
      <bottom/>
      <diagonal/>
    </border>
    <border>
      <left style="medium">
        <color indexed="64"/>
      </left>
      <right style="thin">
        <color indexed="64"/>
      </right>
      <top style="medium">
        <color indexed="64"/>
      </top>
      <bottom style="medium">
        <color indexed="64"/>
      </bottom>
      <diagonal/>
    </border>
    <border>
      <left/>
      <right style="thin">
        <color theme="4" tint="-0.24991607409894101"/>
      </right>
      <top/>
      <bottom/>
      <diagonal/>
    </border>
    <border>
      <left style="thin">
        <color auto="1"/>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style="thin">
        <color auto="1"/>
      </right>
      <top style="medium">
        <color indexed="64"/>
      </top>
      <bottom style="medium">
        <color indexed="64"/>
      </bottom>
      <diagonal/>
    </border>
    <border>
      <left style="thin">
        <color theme="4"/>
      </left>
      <right style="thin">
        <color theme="4"/>
      </right>
      <top style="thin">
        <color theme="4"/>
      </top>
      <bottom style="thin">
        <color theme="4"/>
      </bottom>
      <diagonal/>
    </border>
    <border>
      <left style="thin">
        <color auto="1"/>
      </left>
      <right/>
      <top style="medium">
        <color indexed="64"/>
      </top>
      <bottom style="medium">
        <color indexed="64"/>
      </bottom>
      <diagonal/>
    </border>
    <border>
      <left style="mediumDashed">
        <color indexed="64"/>
      </left>
      <right/>
      <top style="medium">
        <color indexed="64"/>
      </top>
      <bottom style="mediumDashed">
        <color indexed="64"/>
      </bottom>
      <diagonal/>
    </border>
    <border>
      <left/>
      <right style="mediumDashed">
        <color indexed="64"/>
      </right>
      <top style="medium">
        <color indexed="64"/>
      </top>
      <bottom style="mediumDashed">
        <color indexed="64"/>
      </bottom>
      <diagonal/>
    </border>
    <border>
      <left style="thin">
        <color auto="1"/>
      </left>
      <right style="thin">
        <color auto="1"/>
      </right>
      <top style="medium">
        <color indexed="64"/>
      </top>
      <bottom style="mediumDashed">
        <color auto="1"/>
      </bottom>
      <diagonal/>
    </border>
    <border>
      <left style="medium">
        <color theme="4" tint="0.39997558519241921"/>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medium">
        <color theme="4" tint="0.39997558519241921"/>
      </left>
      <right/>
      <top/>
      <bottom style="medium">
        <color theme="4" tint="0.39997558519241921"/>
      </bottom>
      <diagonal/>
    </border>
    <border>
      <left/>
      <right style="medium">
        <color theme="4" tint="0.39997558519241921"/>
      </right>
      <top/>
      <bottom style="medium">
        <color theme="4" tint="0.39997558519241921"/>
      </bottom>
      <diagonal/>
    </border>
    <border>
      <left/>
      <right style="medium">
        <color theme="4" tint="0.39997558519241921"/>
      </right>
      <top style="medium">
        <color theme="4" tint="0.39994506668294322"/>
      </top>
      <bottom style="medium">
        <color theme="4" tint="0.39994506668294322"/>
      </bottom>
      <diagonal/>
    </border>
    <border>
      <left style="medium">
        <color theme="4" tint="0.39994506668294322"/>
      </left>
      <right/>
      <top style="medium">
        <color theme="4" tint="0.39994506668294322"/>
      </top>
      <bottom style="medium">
        <color theme="4" tint="0.39994506668294322"/>
      </bottom>
      <diagonal/>
    </border>
    <border>
      <left/>
      <right/>
      <top style="thin">
        <color auto="1"/>
      </top>
      <bottom style="thin">
        <color auto="1"/>
      </bottom>
      <diagonal/>
    </border>
    <border>
      <left style="thin">
        <color theme="8"/>
      </left>
      <right style="thin">
        <color theme="8"/>
      </right>
      <top/>
      <bottom/>
      <diagonal/>
    </border>
    <border>
      <left style="medium">
        <color theme="8"/>
      </left>
      <right/>
      <top style="medium">
        <color theme="8"/>
      </top>
      <bottom/>
      <diagonal/>
    </border>
    <border>
      <left/>
      <right/>
      <top style="medium">
        <color theme="8"/>
      </top>
      <bottom/>
      <diagonal/>
    </border>
    <border>
      <left/>
      <right style="medium">
        <color theme="8"/>
      </right>
      <top style="medium">
        <color theme="8"/>
      </top>
      <bottom/>
      <diagonal/>
    </border>
    <border>
      <left/>
      <right style="medium">
        <color theme="8"/>
      </right>
      <top/>
      <bottom/>
      <diagonal/>
    </border>
    <border>
      <left style="thin">
        <color auto="1"/>
      </left>
      <right style="medium">
        <color theme="8"/>
      </right>
      <top style="thin">
        <color auto="1"/>
      </top>
      <bottom style="thin">
        <color auto="1"/>
      </bottom>
      <diagonal/>
    </border>
    <border>
      <left style="thin">
        <color theme="8"/>
      </left>
      <right style="thin">
        <color theme="8"/>
      </right>
      <top/>
      <bottom style="medium">
        <color theme="8"/>
      </bottom>
      <diagonal/>
    </border>
    <border>
      <left/>
      <right style="thin">
        <color auto="1"/>
      </right>
      <top/>
      <bottom style="medium">
        <color theme="8"/>
      </bottom>
      <diagonal/>
    </border>
    <border>
      <left style="thin">
        <color auto="1"/>
      </left>
      <right style="thin">
        <color auto="1"/>
      </right>
      <top style="thin">
        <color auto="1"/>
      </top>
      <bottom style="medium">
        <color theme="8"/>
      </bottom>
      <diagonal/>
    </border>
    <border>
      <left style="thin">
        <color auto="1"/>
      </left>
      <right style="medium">
        <color theme="8"/>
      </right>
      <top style="thin">
        <color auto="1"/>
      </top>
      <bottom style="medium">
        <color theme="8"/>
      </bottom>
      <diagonal/>
    </border>
    <border>
      <left style="medium">
        <color theme="8"/>
      </left>
      <right/>
      <top style="thin">
        <color theme="8"/>
      </top>
      <bottom/>
      <diagonal/>
    </border>
    <border>
      <left style="medium">
        <color theme="8"/>
      </left>
      <right/>
      <top/>
      <bottom/>
      <diagonal/>
    </border>
    <border>
      <left style="medium">
        <color theme="8"/>
      </left>
      <right/>
      <top/>
      <bottom style="medium">
        <color theme="8"/>
      </bottom>
      <diagonal/>
    </border>
    <border>
      <left style="thin">
        <color theme="8"/>
      </left>
      <right style="thin">
        <color theme="8"/>
      </right>
      <top style="medium">
        <color theme="8"/>
      </top>
      <bottom/>
      <diagonal/>
    </border>
    <border>
      <left style="medium">
        <color theme="8"/>
      </left>
      <right style="thin">
        <color theme="1"/>
      </right>
      <top style="thin">
        <color indexed="64"/>
      </top>
      <bottom/>
      <diagonal/>
    </border>
    <border>
      <left style="medium">
        <color theme="8"/>
      </left>
      <right style="thin">
        <color theme="1"/>
      </right>
      <top/>
      <bottom/>
      <diagonal/>
    </border>
    <border>
      <left style="medium">
        <color theme="8"/>
      </left>
      <right style="thin">
        <color theme="1"/>
      </right>
      <top/>
      <bottom style="thin">
        <color theme="1"/>
      </bottom>
      <diagonal/>
    </border>
    <border>
      <left/>
      <right/>
      <top style="thin">
        <color theme="1"/>
      </top>
      <bottom/>
      <diagonal/>
    </border>
    <border>
      <left/>
      <right/>
      <top/>
      <bottom style="thin">
        <color theme="1"/>
      </bottom>
      <diagonal/>
    </border>
    <border>
      <left style="slantDashDot">
        <color auto="1"/>
      </left>
      <right style="slantDashDot">
        <color auto="1"/>
      </right>
      <top style="slantDashDot">
        <color auto="1"/>
      </top>
      <bottom style="slantDashDot">
        <color auto="1"/>
      </bottom>
      <diagonal/>
    </border>
    <border>
      <left style="medium">
        <color theme="8"/>
      </left>
      <right style="thin">
        <color auto="1"/>
      </right>
      <top style="thin">
        <color auto="1"/>
      </top>
      <bottom style="thin">
        <color theme="1"/>
      </bottom>
      <diagonal/>
    </border>
    <border>
      <left style="medium">
        <color theme="8"/>
      </left>
      <right style="thin">
        <color auto="1"/>
      </right>
      <top style="thin">
        <color auto="1"/>
      </top>
      <bottom style="thin">
        <color auto="1"/>
      </bottom>
      <diagonal/>
    </border>
    <border>
      <left style="medium">
        <color theme="8"/>
      </left>
      <right style="thin">
        <color auto="1"/>
      </right>
      <top style="thin">
        <color auto="1"/>
      </top>
      <bottom style="medium">
        <color theme="8"/>
      </bottom>
      <diagonal/>
    </border>
    <border>
      <left/>
      <right/>
      <top/>
      <bottom style="medium">
        <color theme="8"/>
      </bottom>
      <diagonal/>
    </border>
    <border>
      <left/>
      <right style="medium">
        <color theme="8"/>
      </right>
      <top/>
      <bottom style="medium">
        <color theme="8"/>
      </bottom>
      <diagonal/>
    </border>
    <border>
      <left/>
      <right style="thin">
        <color auto="1"/>
      </right>
      <top style="medium">
        <color auto="1"/>
      </top>
      <bottom style="medium">
        <color auto="1"/>
      </bottom>
      <diagonal/>
    </border>
    <border>
      <left style="thin">
        <color indexed="64"/>
      </left>
      <right style="thin">
        <color indexed="64"/>
      </right>
      <top/>
      <bottom style="medium">
        <color indexed="64"/>
      </bottom>
      <diagonal/>
    </border>
    <border>
      <left style="thin">
        <color auto="1"/>
      </left>
      <right/>
      <top style="medium">
        <color indexed="64"/>
      </top>
      <bottom/>
      <diagonal/>
    </border>
    <border>
      <left/>
      <right style="thin">
        <color indexed="64"/>
      </right>
      <top style="medium">
        <color indexed="64"/>
      </top>
      <bottom/>
      <diagonal/>
    </border>
  </borders>
  <cellStyleXfs count="4">
    <xf numFmtId="0" fontId="0" fillId="0" borderId="0"/>
    <xf numFmtId="0" fontId="47" fillId="16" borderId="0" applyNumberFormat="0" applyBorder="0" applyAlignment="0" applyProtection="0"/>
    <xf numFmtId="0" fontId="48" fillId="17" borderId="0" applyNumberFormat="0" applyBorder="0" applyAlignment="0" applyProtection="0"/>
    <xf numFmtId="0" fontId="49" fillId="0" borderId="0" applyNumberFormat="0" applyFill="0" applyBorder="0" applyAlignment="0" applyProtection="0"/>
  </cellStyleXfs>
  <cellXfs count="459">
    <xf numFmtId="0" fontId="0" fillId="0" borderId="0" xfId="0"/>
    <xf numFmtId="0" fontId="4" fillId="0" borderId="0" xfId="0" applyFont="1" applyAlignment="1" applyProtection="1">
      <alignment horizontal="left" vertical="center"/>
      <protection locked="0"/>
    </xf>
    <xf numFmtId="0" fontId="0" fillId="2" borderId="0" xfId="0" applyFill="1" applyProtection="1">
      <protection locked="0"/>
    </xf>
    <xf numFmtId="0" fontId="1" fillId="0" borderId="0" xfId="0" applyFont="1" applyProtection="1">
      <protection locked="0"/>
    </xf>
    <xf numFmtId="0" fontId="3" fillId="0" borderId="0" xfId="0" applyFont="1" applyAlignment="1">
      <alignment horizontal="center" vertical="center" wrapText="1"/>
    </xf>
    <xf numFmtId="0" fontId="1" fillId="2" borderId="0" xfId="0" applyFont="1" applyFill="1" applyAlignment="1" applyProtection="1">
      <alignment horizontal="center"/>
      <protection locked="0"/>
    </xf>
    <xf numFmtId="14" fontId="1" fillId="2" borderId="0" xfId="0" applyNumberFormat="1" applyFont="1" applyFill="1" applyAlignment="1" applyProtection="1">
      <alignment horizontal="center"/>
      <protection locked="0"/>
    </xf>
    <xf numFmtId="0" fontId="0" fillId="0" borderId="0" xfId="0" applyProtection="1">
      <protection locked="0"/>
    </xf>
    <xf numFmtId="0" fontId="0" fillId="0" borderId="0" xfId="0" applyAlignment="1">
      <alignment horizontal="center" vertical="center"/>
    </xf>
    <xf numFmtId="0" fontId="14" fillId="0" borderId="3" xfId="0" applyFont="1" applyBorder="1" applyAlignment="1">
      <alignment wrapText="1"/>
    </xf>
    <xf numFmtId="0" fontId="14" fillId="0" borderId="3" xfId="0" applyFont="1" applyBorder="1"/>
    <xf numFmtId="0" fontId="18" fillId="0" borderId="0" xfId="0" applyFont="1"/>
    <xf numFmtId="0" fontId="19" fillId="0" borderId="0" xfId="0" applyFont="1"/>
    <xf numFmtId="0" fontId="0" fillId="0" borderId="4" xfId="0" applyBorder="1"/>
    <xf numFmtId="0" fontId="0" fillId="0" borderId="7" xfId="0" applyBorder="1"/>
    <xf numFmtId="0" fontId="0" fillId="0" borderId="9" xfId="0" applyBorder="1"/>
    <xf numFmtId="0" fontId="0" fillId="7" borderId="7" xfId="0" applyFill="1" applyBorder="1"/>
    <xf numFmtId="0" fontId="20" fillId="8" borderId="15" xfId="0" applyFont="1" applyFill="1" applyBorder="1" applyAlignment="1">
      <alignment horizontal="center" vertical="center"/>
    </xf>
    <xf numFmtId="164" fontId="0" fillId="0" borderId="15" xfId="0" applyNumberFormat="1" applyBorder="1" applyAlignment="1">
      <alignment horizontal="center" vertical="center"/>
    </xf>
    <xf numFmtId="49" fontId="0" fillId="0" borderId="0" xfId="0" applyNumberFormat="1"/>
    <xf numFmtId="0" fontId="0" fillId="7" borderId="15" xfId="0" applyFill="1" applyBorder="1" applyAlignment="1">
      <alignment horizontal="center"/>
    </xf>
    <xf numFmtId="0" fontId="21" fillId="0" borderId="0" xfId="0" applyFont="1" applyAlignment="1">
      <alignment horizontal="center"/>
    </xf>
    <xf numFmtId="0" fontId="22" fillId="0" borderId="0" xfId="0" applyFont="1" applyAlignment="1" applyProtection="1">
      <alignment horizontal="center" vertical="center"/>
      <protection locked="0"/>
    </xf>
    <xf numFmtId="0" fontId="23" fillId="0" borderId="0" xfId="0" applyFont="1" applyAlignment="1" applyProtection="1">
      <alignment vertical="top" wrapText="1"/>
      <protection locked="0"/>
    </xf>
    <xf numFmtId="0" fontId="24" fillId="0" borderId="0" xfId="0" applyFont="1" applyAlignment="1">
      <alignment horizontal="left" vertical="top" wrapText="1"/>
    </xf>
    <xf numFmtId="0" fontId="25" fillId="0" borderId="0" xfId="0" applyFont="1" applyAlignment="1">
      <alignment vertical="top" wrapText="1"/>
    </xf>
    <xf numFmtId="0" fontId="23" fillId="0" borderId="0" xfId="0" applyFont="1" applyAlignment="1" applyProtection="1">
      <alignment vertical="top"/>
      <protection locked="0"/>
    </xf>
    <xf numFmtId="0" fontId="24" fillId="0" borderId="0" xfId="0" applyFont="1" applyAlignment="1">
      <alignment vertical="top"/>
    </xf>
    <xf numFmtId="0" fontId="25" fillId="0" borderId="0" xfId="0" applyFont="1" applyAlignment="1">
      <alignment vertical="top"/>
    </xf>
    <xf numFmtId="0" fontId="26" fillId="4" borderId="0" xfId="0" applyFont="1" applyFill="1" applyAlignment="1">
      <alignment vertical="top"/>
    </xf>
    <xf numFmtId="0" fontId="23" fillId="0" borderId="0" xfId="0" applyFont="1" applyAlignment="1" applyProtection="1">
      <alignment horizontal="left" vertical="top" wrapText="1"/>
      <protection locked="0"/>
    </xf>
    <xf numFmtId="0" fontId="23" fillId="0" borderId="0" xfId="0" applyFont="1" applyAlignment="1" applyProtection="1">
      <alignment horizontal="left" vertical="top"/>
      <protection locked="0"/>
    </xf>
    <xf numFmtId="0" fontId="27" fillId="0" borderId="0" xfId="0" applyFont="1" applyAlignment="1">
      <alignment horizontal="left" vertical="top" wrapText="1"/>
    </xf>
    <xf numFmtId="0" fontId="25" fillId="0" borderId="0" xfId="0" applyFont="1" applyAlignment="1" applyProtection="1">
      <alignment horizontal="left" vertical="top" wrapText="1"/>
      <protection locked="0"/>
    </xf>
    <xf numFmtId="0" fontId="0" fillId="0" borderId="6" xfId="0" applyBorder="1"/>
    <xf numFmtId="0" fontId="0" fillId="0" borderId="11" xfId="0" applyBorder="1"/>
    <xf numFmtId="0" fontId="6" fillId="10" borderId="1" xfId="0" applyFont="1" applyFill="1" applyBorder="1" applyProtection="1">
      <protection locked="0"/>
    </xf>
    <xf numFmtId="0" fontId="6" fillId="10" borderId="2" xfId="0" applyFont="1" applyFill="1" applyBorder="1" applyProtection="1">
      <protection locked="0"/>
    </xf>
    <xf numFmtId="0" fontId="6" fillId="10" borderId="2" xfId="0" applyFont="1" applyFill="1" applyBorder="1" applyAlignment="1" applyProtection="1">
      <alignment vertical="center"/>
      <protection locked="0"/>
    </xf>
    <xf numFmtId="0" fontId="7" fillId="10" borderId="2" xfId="0" applyFont="1" applyFill="1" applyBorder="1" applyAlignment="1" applyProtection="1">
      <alignment horizontal="center" vertical="center"/>
      <protection locked="0"/>
    </xf>
    <xf numFmtId="0" fontId="8" fillId="10" borderId="2" xfId="0" applyFont="1" applyFill="1" applyBorder="1" applyAlignment="1" applyProtection="1">
      <alignment horizontal="center" vertical="center"/>
      <protection locked="0"/>
    </xf>
    <xf numFmtId="0" fontId="6" fillId="10" borderId="2" xfId="0" applyFont="1" applyFill="1" applyBorder="1" applyAlignment="1" applyProtection="1">
      <alignment horizontal="center" vertical="center" wrapText="1"/>
      <protection locked="0"/>
    </xf>
    <xf numFmtId="0" fontId="10" fillId="10" borderId="2" xfId="0" applyFont="1" applyFill="1" applyBorder="1" applyAlignment="1" applyProtection="1">
      <alignment horizontal="center" vertical="center"/>
      <protection locked="0"/>
    </xf>
    <xf numFmtId="0" fontId="29" fillId="10" borderId="2" xfId="0" applyFont="1" applyFill="1" applyBorder="1" applyAlignment="1" applyProtection="1">
      <alignment horizontal="center" vertical="center"/>
      <protection locked="0"/>
    </xf>
    <xf numFmtId="0" fontId="8" fillId="10" borderId="2" xfId="0" applyFont="1" applyFill="1" applyBorder="1" applyAlignment="1" applyProtection="1">
      <alignment horizontal="center"/>
      <protection locked="0"/>
    </xf>
    <xf numFmtId="0" fontId="6" fillId="10" borderId="2" xfId="0" applyFont="1" applyFill="1" applyBorder="1" applyAlignment="1" applyProtection="1">
      <alignment horizontal="center"/>
      <protection locked="0"/>
    </xf>
    <xf numFmtId="0" fontId="11" fillId="10" borderId="0" xfId="0" applyFont="1" applyFill="1" applyAlignment="1" applyProtection="1">
      <alignment horizontal="left" vertical="center" indent="2"/>
      <protection locked="0"/>
    </xf>
    <xf numFmtId="0" fontId="12" fillId="11" borderId="0" xfId="0" applyFont="1" applyFill="1" applyAlignment="1">
      <alignment wrapText="1"/>
    </xf>
    <xf numFmtId="0" fontId="0" fillId="10" borderId="0" xfId="0" applyFill="1" applyAlignment="1">
      <alignment horizontal="center" vertical="center" wrapText="1"/>
    </xf>
    <xf numFmtId="0" fontId="0" fillId="10" borderId="0" xfId="0" applyFill="1" applyAlignment="1">
      <alignment horizontal="left" vertical="center" wrapText="1"/>
    </xf>
    <xf numFmtId="0" fontId="12" fillId="10" borderId="0" xfId="0" applyFont="1" applyFill="1"/>
    <xf numFmtId="0" fontId="12" fillId="11" borderId="0" xfId="0" applyFont="1" applyFill="1"/>
    <xf numFmtId="0" fontId="0" fillId="10" borderId="0" xfId="0" applyFill="1"/>
    <xf numFmtId="0" fontId="17" fillId="10" borderId="0" xfId="0" applyFont="1" applyFill="1" applyAlignment="1">
      <alignment horizontal="center" vertical="center" wrapText="1"/>
    </xf>
    <xf numFmtId="0" fontId="4" fillId="10" borderId="0" xfId="0" applyFont="1" applyFill="1" applyAlignment="1" applyProtection="1">
      <alignment horizontal="left" vertical="center"/>
      <protection locked="0"/>
    </xf>
    <xf numFmtId="0" fontId="5" fillId="10" borderId="0" xfId="0" applyFont="1" applyFill="1" applyAlignment="1">
      <alignment horizontal="center" vertical="center"/>
    </xf>
    <xf numFmtId="0" fontId="25" fillId="0" borderId="0" xfId="0" applyFont="1" applyAlignment="1">
      <alignment horizontal="left" vertical="top" wrapText="1"/>
    </xf>
    <xf numFmtId="0" fontId="23" fillId="10" borderId="0" xfId="0" applyFont="1" applyFill="1" applyAlignment="1" applyProtection="1">
      <alignment vertical="top"/>
      <protection locked="0"/>
    </xf>
    <xf numFmtId="0" fontId="24" fillId="10" borderId="0" xfId="0" applyFont="1" applyFill="1" applyAlignment="1">
      <alignment vertical="top"/>
    </xf>
    <xf numFmtId="0" fontId="30" fillId="10" borderId="0" xfId="0" applyFont="1" applyFill="1" applyAlignment="1" applyProtection="1">
      <alignment horizontal="left" vertical="top" indent="2"/>
      <protection locked="0"/>
    </xf>
    <xf numFmtId="0" fontId="28" fillId="9" borderId="18" xfId="0" applyFont="1" applyFill="1" applyBorder="1" applyAlignment="1" applyProtection="1">
      <alignment horizontal="center"/>
      <protection locked="0"/>
    </xf>
    <xf numFmtId="0" fontId="0" fillId="0" borderId="0" xfId="0" applyAlignment="1">
      <alignment horizontal="left" vertical="top" wrapText="1"/>
    </xf>
    <xf numFmtId="0" fontId="0" fillId="0" borderId="0" xfId="0"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lignment horizontal="left" vertical="top"/>
    </xf>
    <xf numFmtId="0" fontId="0" fillId="0" borderId="16" xfId="0" applyBorder="1" applyAlignment="1">
      <alignment horizontal="left" vertical="top"/>
    </xf>
    <xf numFmtId="0" fontId="0" fillId="10" borderId="0" xfId="0" applyFill="1" applyAlignment="1">
      <alignment horizontal="left" vertical="top"/>
    </xf>
    <xf numFmtId="0" fontId="13" fillId="0" borderId="0" xfId="0" applyFont="1" applyAlignment="1">
      <alignment horizontal="left" vertical="top" wrapText="1"/>
    </xf>
    <xf numFmtId="0" fontId="15" fillId="0" borderId="0" xfId="0" applyFont="1" applyAlignment="1">
      <alignment horizontal="left" vertical="top" wrapText="1"/>
    </xf>
    <xf numFmtId="0" fontId="16" fillId="5" borderId="0" xfId="0" applyFont="1" applyFill="1" applyAlignment="1">
      <alignment horizontal="left" vertical="top" wrapText="1"/>
    </xf>
    <xf numFmtId="0" fontId="32" fillId="3" borderId="0" xfId="0" applyFont="1" applyFill="1" applyAlignment="1" applyProtection="1">
      <alignment horizontal="center" vertical="center" wrapText="1"/>
      <protection locked="0"/>
    </xf>
    <xf numFmtId="0" fontId="33" fillId="3" borderId="0" xfId="0" applyFont="1" applyFill="1" applyAlignment="1">
      <alignment horizontal="center" vertical="center" wrapText="1"/>
    </xf>
    <xf numFmtId="0" fontId="33" fillId="3" borderId="16" xfId="0" applyFont="1" applyFill="1" applyBorder="1" applyAlignment="1">
      <alignment horizontal="center" vertical="center" wrapText="1"/>
    </xf>
    <xf numFmtId="0" fontId="35" fillId="10" borderId="0" xfId="0" applyFont="1" applyFill="1" applyAlignment="1">
      <alignment horizontal="center" vertical="center"/>
    </xf>
    <xf numFmtId="0" fontId="0" fillId="12" borderId="0" xfId="0" applyFill="1" applyAlignment="1" applyProtection="1">
      <alignment horizontal="left" vertical="top"/>
      <protection locked="0"/>
    </xf>
    <xf numFmtId="0" fontId="0" fillId="12" borderId="0" xfId="0" applyFill="1" applyAlignment="1">
      <alignment horizontal="left" vertical="top" wrapText="1"/>
    </xf>
    <xf numFmtId="0" fontId="37" fillId="0" borderId="0" xfId="0" applyFont="1" applyAlignment="1">
      <alignment horizontal="left" vertical="top" wrapText="1"/>
    </xf>
    <xf numFmtId="0" fontId="38" fillId="0" borderId="0" xfId="0" applyFont="1" applyAlignment="1">
      <alignment horizontal="left" vertical="top" wrapText="1"/>
    </xf>
    <xf numFmtId="0" fontId="41" fillId="13" borderId="0" xfId="0" applyFont="1" applyFill="1" applyAlignment="1">
      <alignment horizontal="justify" vertical="center" wrapText="1"/>
    </xf>
    <xf numFmtId="0" fontId="0" fillId="0" borderId="0" xfId="0" applyAlignment="1">
      <alignment wrapText="1"/>
    </xf>
    <xf numFmtId="0" fontId="0" fillId="14" borderId="0" xfId="0" applyFill="1"/>
    <xf numFmtId="0" fontId="0" fillId="15" borderId="0" xfId="0" applyFill="1"/>
    <xf numFmtId="0" fontId="31" fillId="0" borderId="0" xfId="0" applyFont="1" applyAlignment="1">
      <alignment horizontal="left" vertical="top" wrapText="1"/>
    </xf>
    <xf numFmtId="0" fontId="0" fillId="0" borderId="0" xfId="0" applyAlignment="1">
      <alignment vertical="center" wrapText="1"/>
    </xf>
    <xf numFmtId="0" fontId="11" fillId="10" borderId="0" xfId="0" applyFont="1" applyFill="1" applyAlignment="1" applyProtection="1">
      <alignment horizontal="left" vertical="center" indent="2"/>
      <protection locked="0" hidden="1"/>
    </xf>
    <xf numFmtId="0" fontId="45" fillId="11" borderId="0" xfId="0" applyFont="1" applyFill="1" applyAlignment="1">
      <alignment vertical="center"/>
    </xf>
    <xf numFmtId="0" fontId="0" fillId="0" borderId="22" xfId="0" applyBorder="1" applyAlignment="1">
      <alignment horizontal="center" vertical="center"/>
    </xf>
    <xf numFmtId="0" fontId="50" fillId="10" borderId="23" xfId="0" applyFont="1" applyFill="1" applyBorder="1" applyAlignment="1">
      <alignment horizontal="center" vertical="center"/>
    </xf>
    <xf numFmtId="0" fontId="50" fillId="10" borderId="22" xfId="0" applyFont="1" applyFill="1" applyBorder="1" applyAlignment="1">
      <alignment horizontal="center" vertical="center"/>
    </xf>
    <xf numFmtId="0" fontId="12" fillId="10" borderId="0" xfId="0" applyFont="1" applyFill="1" applyAlignment="1">
      <alignment horizontal="center" vertical="center" wrapText="1"/>
    </xf>
    <xf numFmtId="0" fontId="50" fillId="0" borderId="0" xfId="0" applyFont="1"/>
    <xf numFmtId="0" fontId="0" fillId="0" borderId="15" xfId="0" applyBorder="1"/>
    <xf numFmtId="0" fontId="2" fillId="10" borderId="22" xfId="0" applyFont="1" applyFill="1" applyBorder="1"/>
    <xf numFmtId="0" fontId="2" fillId="10" borderId="22" xfId="0" applyFont="1" applyFill="1" applyBorder="1" applyAlignment="1">
      <alignment horizontal="center" vertical="center"/>
    </xf>
    <xf numFmtId="0" fontId="47" fillId="16" borderId="0" xfId="1" applyAlignment="1">
      <alignment horizontal="left" vertical="top" wrapText="1"/>
    </xf>
    <xf numFmtId="0" fontId="48" fillId="17" borderId="0" xfId="2" applyAlignment="1">
      <alignment horizontal="left" vertical="top" wrapText="1"/>
    </xf>
    <xf numFmtId="0" fontId="24" fillId="18" borderId="0" xfId="0" applyFont="1" applyFill="1" applyAlignment="1">
      <alignment horizontal="left" vertical="top" wrapText="1"/>
    </xf>
    <xf numFmtId="0" fontId="25" fillId="18" borderId="0" xfId="0" applyFont="1" applyFill="1" applyAlignment="1">
      <alignment vertical="top"/>
    </xf>
    <xf numFmtId="0" fontId="24" fillId="18" borderId="0" xfId="0" applyFont="1" applyFill="1" applyAlignment="1">
      <alignment vertical="top"/>
    </xf>
    <xf numFmtId="0" fontId="23" fillId="18" borderId="0" xfId="0" applyFont="1" applyFill="1" applyAlignment="1" applyProtection="1">
      <alignment horizontal="left" vertical="top" wrapText="1"/>
      <protection locked="0"/>
    </xf>
    <xf numFmtId="0" fontId="3" fillId="18" borderId="0" xfId="0" applyFont="1" applyFill="1" applyAlignment="1">
      <alignment horizontal="center" vertical="center" wrapText="1"/>
    </xf>
    <xf numFmtId="0" fontId="12" fillId="19" borderId="0" xfId="0" applyFont="1" applyFill="1" applyAlignment="1">
      <alignment wrapText="1"/>
    </xf>
    <xf numFmtId="0" fontId="0" fillId="18" borderId="0" xfId="0" applyFill="1" applyAlignment="1">
      <alignment horizontal="center" vertical="center" wrapText="1"/>
    </xf>
    <xf numFmtId="0" fontId="12" fillId="18" borderId="0" xfId="0" applyFont="1" applyFill="1"/>
    <xf numFmtId="0" fontId="0" fillId="18" borderId="0" xfId="0" applyFill="1"/>
    <xf numFmtId="0" fontId="3" fillId="10" borderId="44" xfId="0" applyFont="1" applyFill="1" applyBorder="1"/>
    <xf numFmtId="0" fontId="24" fillId="0" borderId="44" xfId="0" applyFont="1" applyBorder="1" applyAlignment="1">
      <alignment horizontal="left" vertical="top" wrapText="1"/>
    </xf>
    <xf numFmtId="0" fontId="25" fillId="0" borderId="44" xfId="0" applyFont="1" applyBorder="1" applyAlignment="1">
      <alignment vertical="top"/>
    </xf>
    <xf numFmtId="0" fontId="24" fillId="0" borderId="44" xfId="0" applyFont="1" applyBorder="1" applyAlignment="1">
      <alignment vertical="top"/>
    </xf>
    <xf numFmtId="0" fontId="24" fillId="10" borderId="44" xfId="0" applyFont="1" applyFill="1" applyBorder="1" applyAlignment="1">
      <alignment vertical="top"/>
    </xf>
    <xf numFmtId="0" fontId="23" fillId="0" borderId="44" xfId="0" applyFont="1" applyBorder="1" applyAlignment="1" applyProtection="1">
      <alignment horizontal="left" vertical="top" wrapText="1"/>
      <protection locked="0"/>
    </xf>
    <xf numFmtId="0" fontId="3" fillId="0" borderId="44" xfId="0" applyFont="1" applyBorder="1" applyAlignment="1">
      <alignment horizontal="center" vertical="center" wrapText="1"/>
    </xf>
    <xf numFmtId="0" fontId="12" fillId="11" borderId="44" xfId="0" applyFont="1" applyFill="1" applyBorder="1" applyAlignment="1">
      <alignment wrapText="1"/>
    </xf>
    <xf numFmtId="0" fontId="0" fillId="10" borderId="44" xfId="0" applyFill="1" applyBorder="1" applyAlignment="1">
      <alignment horizontal="center" vertical="center" wrapText="1"/>
    </xf>
    <xf numFmtId="0" fontId="12" fillId="10" borderId="44" xfId="0" applyFont="1" applyFill="1" applyBorder="1"/>
    <xf numFmtId="0" fontId="12" fillId="10" borderId="44" xfId="0" applyFont="1" applyFill="1" applyBorder="1" applyAlignment="1">
      <alignment horizontal="center" vertical="center" wrapText="1"/>
    </xf>
    <xf numFmtId="0" fontId="0" fillId="10" borderId="44" xfId="0" applyFill="1" applyBorder="1"/>
    <xf numFmtId="0" fontId="0" fillId="10" borderId="43" xfId="0" applyFill="1" applyBorder="1"/>
    <xf numFmtId="0" fontId="3" fillId="18" borderId="46" xfId="0" applyFont="1" applyFill="1" applyBorder="1"/>
    <xf numFmtId="0" fontId="24" fillId="18" borderId="46" xfId="0" applyFont="1" applyFill="1" applyBorder="1" applyAlignment="1">
      <alignment horizontal="left" vertical="top" wrapText="1"/>
    </xf>
    <xf numFmtId="0" fontId="25" fillId="18" borderId="46" xfId="0" applyFont="1" applyFill="1" applyBorder="1" applyAlignment="1">
      <alignment vertical="top"/>
    </xf>
    <xf numFmtId="0" fontId="24" fillId="18" borderId="46" xfId="0" applyFont="1" applyFill="1" applyBorder="1" applyAlignment="1">
      <alignment vertical="top"/>
    </xf>
    <xf numFmtId="0" fontId="23" fillId="18" borderId="46" xfId="0" applyFont="1" applyFill="1" applyBorder="1" applyAlignment="1" applyProtection="1">
      <alignment horizontal="left" vertical="top" wrapText="1"/>
      <protection locked="0"/>
    </xf>
    <xf numFmtId="0" fontId="3" fillId="18" borderId="46" xfId="0" applyFont="1" applyFill="1" applyBorder="1" applyAlignment="1">
      <alignment horizontal="center" vertical="center" wrapText="1"/>
    </xf>
    <xf numFmtId="0" fontId="12" fillId="19" borderId="46" xfId="0" applyFont="1" applyFill="1" applyBorder="1" applyAlignment="1">
      <alignment wrapText="1"/>
    </xf>
    <xf numFmtId="0" fontId="0" fillId="18" borderId="46" xfId="0" applyFill="1" applyBorder="1" applyAlignment="1">
      <alignment horizontal="center" vertical="center" wrapText="1"/>
    </xf>
    <xf numFmtId="0" fontId="12" fillId="18" borderId="46" xfId="0" applyFont="1" applyFill="1" applyBorder="1"/>
    <xf numFmtId="0" fontId="12" fillId="18" borderId="46" xfId="0" applyFont="1" applyFill="1" applyBorder="1" applyAlignment="1">
      <alignment horizontal="center" vertical="center" wrapText="1"/>
    </xf>
    <xf numFmtId="0" fontId="0" fillId="18" borderId="46" xfId="0" applyFill="1" applyBorder="1"/>
    <xf numFmtId="0" fontId="0" fillId="18" borderId="45" xfId="0" applyFill="1" applyBorder="1"/>
    <xf numFmtId="0" fontId="0" fillId="18" borderId="47" xfId="0" applyFill="1" applyBorder="1"/>
    <xf numFmtId="0" fontId="3" fillId="18" borderId="48" xfId="0" applyFont="1" applyFill="1" applyBorder="1"/>
    <xf numFmtId="0" fontId="23" fillId="0" borderId="0" xfId="0" applyFont="1" applyAlignment="1" applyProtection="1">
      <alignment horizontal="left" vertical="center" wrapText="1"/>
      <protection locked="0"/>
    </xf>
    <xf numFmtId="0" fontId="25" fillId="0" borderId="0" xfId="0" applyFont="1" applyAlignment="1" applyProtection="1">
      <alignment horizontal="left" vertical="center" wrapText="1"/>
      <protection locked="0"/>
    </xf>
    <xf numFmtId="0" fontId="23" fillId="0" borderId="0" xfId="0" applyFont="1" applyAlignment="1" applyProtection="1">
      <alignment horizontal="left" vertical="center"/>
      <protection locked="0"/>
    </xf>
    <xf numFmtId="0" fontId="25" fillId="0" borderId="0" xfId="0" applyFont="1" applyAlignment="1">
      <alignment horizontal="left" vertical="center" wrapText="1"/>
    </xf>
    <xf numFmtId="0" fontId="25" fillId="0" borderId="0" xfId="0" applyFont="1" applyAlignment="1">
      <alignment horizontal="left" vertical="center"/>
    </xf>
    <xf numFmtId="0" fontId="23" fillId="10" borderId="0" xfId="0" applyFont="1" applyFill="1" applyAlignment="1" applyProtection="1">
      <alignment horizontal="left" vertical="center"/>
      <protection locked="0"/>
    </xf>
    <xf numFmtId="0" fontId="24" fillId="10" borderId="0" xfId="0" applyFont="1" applyFill="1" applyAlignment="1">
      <alignment horizontal="left" vertical="center"/>
    </xf>
    <xf numFmtId="0" fontId="56" fillId="10" borderId="0" xfId="0" applyFont="1" applyFill="1" applyAlignment="1" applyProtection="1">
      <alignment horizontal="left" vertical="center"/>
      <protection locked="0"/>
    </xf>
    <xf numFmtId="0" fontId="57" fillId="0" borderId="0" xfId="0" applyFont="1" applyAlignment="1" applyProtection="1">
      <alignment horizontal="left" vertical="center" wrapText="1"/>
      <protection locked="0"/>
    </xf>
    <xf numFmtId="0" fontId="58" fillId="0" borderId="0" xfId="0" applyFont="1" applyAlignment="1">
      <alignment horizontal="left" vertical="center" wrapText="1"/>
    </xf>
    <xf numFmtId="0" fontId="58" fillId="0" borderId="0" xfId="0" applyFont="1" applyAlignment="1">
      <alignment horizontal="left" vertical="center"/>
    </xf>
    <xf numFmtId="0" fontId="59" fillId="0" borderId="0" xfId="0" applyFont="1" applyAlignment="1">
      <alignment horizontal="left" vertical="center"/>
    </xf>
    <xf numFmtId="0" fontId="60" fillId="4" borderId="0" xfId="0" applyFont="1" applyFill="1" applyAlignment="1">
      <alignment horizontal="left" vertical="center"/>
    </xf>
    <xf numFmtId="0" fontId="58" fillId="10" borderId="0" xfId="0" applyFont="1" applyFill="1" applyAlignment="1">
      <alignment horizontal="left" vertical="center"/>
    </xf>
    <xf numFmtId="0" fontId="61" fillId="0" borderId="0" xfId="0" applyFont="1" applyAlignment="1">
      <alignment horizontal="left" vertical="center" wrapText="1"/>
    </xf>
    <xf numFmtId="0" fontId="62" fillId="10" borderId="0" xfId="0" applyFont="1" applyFill="1" applyAlignment="1" applyProtection="1">
      <alignment horizontal="left" vertical="center"/>
      <protection locked="0"/>
    </xf>
    <xf numFmtId="0" fontId="63" fillId="10" borderId="0" xfId="0" applyFont="1" applyFill="1" applyAlignment="1">
      <alignment horizontal="center" vertical="center"/>
    </xf>
    <xf numFmtId="0" fontId="0" fillId="0" borderId="25" xfId="0" applyBorder="1"/>
    <xf numFmtId="0" fontId="0" fillId="7" borderId="9" xfId="0" applyFill="1" applyBorder="1"/>
    <xf numFmtId="0" fontId="64" fillId="0" borderId="0" xfId="0" applyFont="1"/>
    <xf numFmtId="14" fontId="0" fillId="10" borderId="0" xfId="0" applyNumberFormat="1" applyFill="1" applyAlignment="1">
      <alignment horizontal="left" vertical="top"/>
    </xf>
    <xf numFmtId="0" fontId="0" fillId="10" borderId="22" xfId="0" applyFill="1" applyBorder="1"/>
    <xf numFmtId="0" fontId="2" fillId="10" borderId="54" xfId="0" applyFont="1" applyFill="1" applyBorder="1" applyAlignment="1">
      <alignment horizontal="center" vertical="center" wrapText="1"/>
    </xf>
    <xf numFmtId="0" fontId="0" fillId="0" borderId="55" xfId="0" applyBorder="1" applyAlignment="1">
      <alignment horizontal="center" vertical="center"/>
    </xf>
    <xf numFmtId="0" fontId="50" fillId="10" borderId="22" xfId="0" applyFont="1" applyFill="1" applyBorder="1" applyAlignment="1">
      <alignment horizontal="center" vertical="center" wrapText="1"/>
    </xf>
    <xf numFmtId="14" fontId="12" fillId="11" borderId="0" xfId="0" applyNumberFormat="1" applyFont="1" applyFill="1"/>
    <xf numFmtId="0" fontId="12" fillId="11" borderId="0" xfId="0" applyFont="1" applyFill="1" applyAlignment="1">
      <alignment horizontal="left" vertical="top"/>
    </xf>
    <xf numFmtId="0" fontId="12" fillId="11" borderId="0" xfId="0" applyFont="1" applyFill="1" applyAlignment="1">
      <alignment horizontal="left" vertical="top" wrapText="1"/>
    </xf>
    <xf numFmtId="14" fontId="12" fillId="11" borderId="0" xfId="0" applyNumberFormat="1" applyFont="1" applyFill="1" applyAlignment="1">
      <alignment horizontal="left" vertical="top"/>
    </xf>
    <xf numFmtId="14" fontId="12" fillId="10" borderId="0" xfId="0" applyNumberFormat="1" applyFont="1" applyFill="1" applyAlignment="1">
      <alignment horizontal="left" vertical="top"/>
    </xf>
    <xf numFmtId="0" fontId="12" fillId="10" borderId="0" xfId="0" applyFont="1" applyFill="1" applyAlignment="1">
      <alignment horizontal="left" vertical="top"/>
    </xf>
    <xf numFmtId="0" fontId="12" fillId="10" borderId="0" xfId="0" applyFont="1" applyFill="1" applyAlignment="1">
      <alignment horizontal="left" vertical="top" wrapText="1"/>
    </xf>
    <xf numFmtId="0" fontId="48" fillId="17" borderId="0" xfId="2" applyAlignment="1">
      <alignment horizontal="left" vertical="top"/>
    </xf>
    <xf numFmtId="0" fontId="47" fillId="16" borderId="0" xfId="1" applyAlignment="1">
      <alignment horizontal="left" vertical="top"/>
    </xf>
    <xf numFmtId="0" fontId="67" fillId="0" borderId="0" xfId="0" applyFont="1" applyAlignment="1">
      <alignment horizontal="center" vertical="center" wrapText="1"/>
    </xf>
    <xf numFmtId="0" fontId="31" fillId="17" borderId="0" xfId="2" applyFont="1" applyAlignment="1">
      <alignment horizontal="left" vertical="top" wrapText="1"/>
    </xf>
    <xf numFmtId="0" fontId="31" fillId="16" borderId="0" xfId="1" applyFont="1" applyAlignment="1">
      <alignment horizontal="left" vertical="top" wrapText="1"/>
    </xf>
    <xf numFmtId="0" fontId="69" fillId="0" borderId="0" xfId="0" applyFont="1" applyAlignment="1">
      <alignment vertical="center"/>
    </xf>
    <xf numFmtId="0" fontId="2" fillId="0" borderId="0" xfId="0" applyFont="1" applyAlignment="1">
      <alignment horizontal="left" vertical="center" indent="1"/>
    </xf>
    <xf numFmtId="0" fontId="0" fillId="0" borderId="0" xfId="0" applyAlignment="1">
      <alignment horizontal="left" vertical="center" indent="2"/>
    </xf>
    <xf numFmtId="0" fontId="46" fillId="10" borderId="22" xfId="0" applyFont="1" applyFill="1" applyBorder="1" applyAlignment="1">
      <alignment horizontal="center" vertical="center"/>
    </xf>
    <xf numFmtId="0" fontId="67" fillId="0" borderId="22" xfId="0" applyFont="1" applyBorder="1" applyAlignment="1">
      <alignment horizontal="left" vertical="center" wrapText="1"/>
    </xf>
    <xf numFmtId="0" fontId="46" fillId="10" borderId="22" xfId="0" applyFont="1" applyFill="1" applyBorder="1" applyAlignment="1">
      <alignment horizontal="right" vertical="center"/>
    </xf>
    <xf numFmtId="0" fontId="9" fillId="2" borderId="0" xfId="0" applyFont="1" applyFill="1" applyAlignment="1" applyProtection="1">
      <alignment horizontal="center" wrapText="1"/>
      <protection locked="0"/>
    </xf>
    <xf numFmtId="0" fontId="9" fillId="2" borderId="52" xfId="0" applyFont="1" applyFill="1" applyBorder="1" applyAlignment="1" applyProtection="1">
      <alignment horizontal="center" wrapText="1"/>
      <protection locked="0"/>
    </xf>
    <xf numFmtId="0" fontId="2" fillId="0" borderId="0" xfId="0" applyFont="1" applyAlignment="1">
      <alignment vertical="center"/>
    </xf>
    <xf numFmtId="0" fontId="66" fillId="0" borderId="0" xfId="0" applyFont="1" applyAlignment="1" applyProtection="1">
      <alignment vertical="center"/>
      <protection locked="0"/>
    </xf>
    <xf numFmtId="0" fontId="41" fillId="15" borderId="0" xfId="0" applyFont="1" applyFill="1" applyAlignment="1">
      <alignment horizontal="justify" vertical="center" wrapText="1"/>
    </xf>
    <xf numFmtId="0" fontId="0" fillId="15" borderId="0" xfId="0" applyFill="1" applyAlignment="1">
      <alignment wrapText="1"/>
    </xf>
    <xf numFmtId="0" fontId="41" fillId="14" borderId="0" xfId="0" applyFont="1" applyFill="1" applyAlignment="1">
      <alignment horizontal="justify" vertical="center" wrapText="1"/>
    </xf>
    <xf numFmtId="0" fontId="41" fillId="20" borderId="0" xfId="0" applyFont="1" applyFill="1" applyAlignment="1">
      <alignment horizontal="justify" vertical="center" wrapText="1"/>
    </xf>
    <xf numFmtId="0" fontId="0" fillId="14" borderId="0" xfId="0" applyFill="1" applyAlignment="1">
      <alignment wrapText="1"/>
    </xf>
    <xf numFmtId="0" fontId="0" fillId="21" borderId="0" xfId="0" applyFill="1"/>
    <xf numFmtId="0" fontId="0" fillId="21" borderId="0" xfId="0" applyFill="1" applyAlignment="1">
      <alignment wrapText="1"/>
    </xf>
    <xf numFmtId="0" fontId="0" fillId="22" borderId="0" xfId="0" applyFill="1"/>
    <xf numFmtId="0" fontId="43" fillId="0" borderId="0" xfId="0" applyFont="1"/>
    <xf numFmtId="0" fontId="66" fillId="0" borderId="0" xfId="0" applyFont="1" applyAlignment="1" applyProtection="1">
      <alignment horizontal="left" vertical="center"/>
      <protection locked="0"/>
    </xf>
    <xf numFmtId="0" fontId="53" fillId="10" borderId="27" xfId="0" applyFont="1" applyFill="1" applyBorder="1" applyAlignment="1">
      <alignment horizontal="center" vertical="center"/>
    </xf>
    <xf numFmtId="0" fontId="50" fillId="0" borderId="0" xfId="0" applyFont="1" applyAlignment="1">
      <alignment horizontal="center" vertical="center"/>
    </xf>
    <xf numFmtId="0" fontId="0" fillId="0" borderId="13" xfId="0" applyBorder="1"/>
    <xf numFmtId="0" fontId="0" fillId="0" borderId="14" xfId="0" applyBorder="1"/>
    <xf numFmtId="2" fontId="0" fillId="0" borderId="22" xfId="0" applyNumberFormat="1" applyBorder="1" applyAlignment="1">
      <alignment horizontal="center" vertical="center"/>
    </xf>
    <xf numFmtId="0" fontId="0" fillId="10" borderId="0" xfId="0" applyFill="1" applyAlignment="1">
      <alignment horizontal="center" vertical="center"/>
    </xf>
    <xf numFmtId="0" fontId="53" fillId="10" borderId="22" xfId="0" applyFont="1" applyFill="1" applyBorder="1" applyAlignment="1">
      <alignment vertical="center"/>
    </xf>
    <xf numFmtId="0" fontId="50" fillId="0" borderId="27" xfId="0" applyFont="1" applyBorder="1" applyAlignment="1">
      <alignment horizontal="center" vertical="center"/>
    </xf>
    <xf numFmtId="2" fontId="0" fillId="0" borderId="0" xfId="0" applyNumberFormat="1"/>
    <xf numFmtId="0" fontId="0" fillId="0" borderId="37" xfId="0" applyBorder="1"/>
    <xf numFmtId="2" fontId="0" fillId="0" borderId="15" xfId="0" applyNumberFormat="1" applyBorder="1"/>
    <xf numFmtId="0" fontId="0" fillId="0" borderId="0" xfId="0" applyAlignment="1">
      <alignment horizontal="center"/>
    </xf>
    <xf numFmtId="2" fontId="0" fillId="0" borderId="30" xfId="0" applyNumberFormat="1" applyBorder="1"/>
    <xf numFmtId="1" fontId="0" fillId="0" borderId="29" xfId="0" applyNumberFormat="1" applyBorder="1"/>
    <xf numFmtId="1" fontId="0" fillId="0" borderId="38" xfId="0" applyNumberFormat="1" applyBorder="1"/>
    <xf numFmtId="9" fontId="0" fillId="0" borderId="0" xfId="0" applyNumberFormat="1"/>
    <xf numFmtId="0" fontId="20" fillId="0" borderId="8" xfId="0" applyFont="1" applyBorder="1" applyAlignment="1">
      <alignment horizontal="center" vertical="center"/>
    </xf>
    <xf numFmtId="164" fontId="0" fillId="0" borderId="0" xfId="0" applyNumberFormat="1" applyAlignment="1">
      <alignment horizontal="center" vertical="center"/>
    </xf>
    <xf numFmtId="0" fontId="0" fillId="0" borderId="35" xfId="0" applyBorder="1"/>
    <xf numFmtId="0" fontId="50" fillId="0" borderId="35" xfId="0" applyFont="1" applyBorder="1" applyAlignment="1">
      <alignment horizontal="center" vertical="center"/>
    </xf>
    <xf numFmtId="0" fontId="0" fillId="0" borderId="28" xfId="0" applyBorder="1"/>
    <xf numFmtId="0" fontId="0" fillId="10" borderId="51" xfId="0" applyFill="1" applyBorder="1" applyAlignment="1">
      <alignment horizontal="left" vertical="center" wrapText="1"/>
    </xf>
    <xf numFmtId="0" fontId="0" fillId="10" borderId="55" xfId="0" applyFill="1" applyBorder="1" applyAlignment="1">
      <alignment horizontal="left" vertical="center"/>
    </xf>
    <xf numFmtId="0" fontId="0" fillId="0" borderId="55" xfId="0" applyBorder="1" applyAlignment="1">
      <alignment horizontal="left" vertical="center"/>
    </xf>
    <xf numFmtId="0" fontId="0" fillId="0" borderId="53" xfId="0" applyBorder="1" applyAlignment="1">
      <alignment horizontal="left" vertical="center" wrapText="1"/>
    </xf>
    <xf numFmtId="164" fontId="0" fillId="0" borderId="55" xfId="0" applyNumberFormat="1" applyBorder="1" applyAlignment="1">
      <alignment horizontal="right" vertical="center"/>
    </xf>
    <xf numFmtId="0" fontId="0" fillId="10" borderId="51" xfId="0" applyFill="1" applyBorder="1" applyAlignment="1">
      <alignment vertical="center" wrapText="1"/>
    </xf>
    <xf numFmtId="0" fontId="0" fillId="10" borderId="55" xfId="0" applyFill="1" applyBorder="1" applyAlignment="1">
      <alignment vertical="center" wrapText="1"/>
    </xf>
    <xf numFmtId="0" fontId="0" fillId="0" borderId="55" xfId="0" applyBorder="1" applyAlignment="1">
      <alignment vertical="center"/>
    </xf>
    <xf numFmtId="164" fontId="0" fillId="0" borderId="57" xfId="0" applyNumberFormat="1" applyBorder="1" applyAlignment="1">
      <alignment vertical="center"/>
    </xf>
    <xf numFmtId="0" fontId="0" fillId="0" borderId="53" xfId="0" applyBorder="1"/>
    <xf numFmtId="0" fontId="77" fillId="0" borderId="56" xfId="0" applyFont="1" applyBorder="1" applyAlignment="1">
      <alignment vertical="center"/>
    </xf>
    <xf numFmtId="0" fontId="53" fillId="10" borderId="22" xfId="0" applyFont="1" applyFill="1" applyBorder="1" applyAlignment="1">
      <alignment horizontal="center" vertical="center"/>
    </xf>
    <xf numFmtId="0" fontId="0" fillId="10" borderId="51" xfId="0" applyFill="1" applyBorder="1" applyAlignment="1">
      <alignment horizontal="left" vertical="center"/>
    </xf>
    <xf numFmtId="0" fontId="0" fillId="0" borderId="55" xfId="0" applyBorder="1" applyAlignment="1">
      <alignment horizontal="left" vertical="top" wrapText="1"/>
    </xf>
    <xf numFmtId="0" fontId="79" fillId="0" borderId="0" xfId="0" applyFont="1" applyAlignment="1" applyProtection="1">
      <alignment horizontal="center" wrapText="1"/>
      <protection locked="0"/>
    </xf>
    <xf numFmtId="0" fontId="53" fillId="10" borderId="58" xfId="0" applyFont="1" applyFill="1" applyBorder="1" applyAlignment="1">
      <alignment horizontal="right" vertical="center"/>
    </xf>
    <xf numFmtId="164" fontId="0" fillId="0" borderId="59" xfId="0" applyNumberFormat="1" applyBorder="1"/>
    <xf numFmtId="0" fontId="0" fillId="0" borderId="60" xfId="0" applyBorder="1" applyAlignment="1">
      <alignment horizontal="left" vertical="top" wrapText="1"/>
    </xf>
    <xf numFmtId="0" fontId="17" fillId="3" borderId="0" xfId="0" applyFont="1" applyFill="1" applyAlignment="1">
      <alignment horizontal="center" vertical="center" wrapText="1"/>
    </xf>
    <xf numFmtId="0" fontId="0" fillId="10" borderId="0" xfId="0" applyFill="1" applyAlignment="1">
      <alignment horizontal="left" vertical="top" wrapText="1"/>
    </xf>
    <xf numFmtId="0" fontId="2" fillId="0" borderId="55" xfId="0" applyFont="1" applyBorder="1" applyAlignment="1">
      <alignment horizontal="center" vertical="center"/>
    </xf>
    <xf numFmtId="0" fontId="0" fillId="0" borderId="16" xfId="0" applyBorder="1" applyAlignment="1">
      <alignment horizontal="center" vertical="center"/>
    </xf>
    <xf numFmtId="0" fontId="0" fillId="0" borderId="53" xfId="0" applyBorder="1" applyAlignment="1">
      <alignment horizontal="right" vertical="center"/>
    </xf>
    <xf numFmtId="14" fontId="0" fillId="10" borderId="0" xfId="0" applyNumberFormat="1" applyFill="1" applyAlignment="1">
      <alignment horizontal="center" vertical="center"/>
    </xf>
    <xf numFmtId="9" fontId="0" fillId="10" borderId="0" xfId="0" applyNumberFormat="1" applyFill="1" applyAlignment="1">
      <alignment horizontal="center" vertical="center"/>
    </xf>
    <xf numFmtId="0" fontId="0" fillId="21" borderId="15" xfId="0" applyFill="1" applyBorder="1"/>
    <xf numFmtId="0" fontId="0" fillId="21" borderId="15" xfId="0" applyFill="1" applyBorder="1" applyAlignment="1">
      <alignment horizontal="center" vertical="center"/>
    </xf>
    <xf numFmtId="0" fontId="0" fillId="0" borderId="15" xfId="0" applyBorder="1" applyAlignment="1">
      <alignment horizontal="center" vertical="center"/>
    </xf>
    <xf numFmtId="0" fontId="65" fillId="0" borderId="0" xfId="0" applyFont="1" applyAlignment="1" applyProtection="1">
      <alignment vertical="center"/>
      <protection locked="0"/>
    </xf>
    <xf numFmtId="0" fontId="80" fillId="0" borderId="0" xfId="0" applyFont="1" applyAlignment="1" applyProtection="1">
      <alignment vertical="center" wrapText="1"/>
      <protection locked="0"/>
    </xf>
    <xf numFmtId="11" fontId="0" fillId="0" borderId="15" xfId="0" applyNumberFormat="1" applyBorder="1" applyAlignment="1">
      <alignment vertical="center"/>
    </xf>
    <xf numFmtId="11" fontId="0" fillId="0" borderId="15" xfId="0" applyNumberFormat="1" applyBorder="1" applyAlignment="1">
      <alignment horizontal="center" vertical="center"/>
    </xf>
    <xf numFmtId="0" fontId="0" fillId="0" borderId="15" xfId="0" applyBorder="1" applyAlignment="1">
      <alignment horizontal="left" vertical="center" wrapText="1"/>
    </xf>
    <xf numFmtId="11" fontId="0" fillId="0" borderId="15" xfId="0" applyNumberFormat="1" applyBorder="1" applyAlignment="1">
      <alignment horizontal="right" vertical="center"/>
    </xf>
    <xf numFmtId="0" fontId="0" fillId="10" borderId="15" xfId="0" applyFill="1" applyBorder="1" applyAlignment="1">
      <alignment horizontal="center" vertical="center"/>
    </xf>
    <xf numFmtId="0" fontId="0" fillId="0" borderId="15" xfId="0" applyBorder="1" applyAlignment="1">
      <alignment vertical="center" wrapText="1"/>
    </xf>
    <xf numFmtId="0" fontId="0" fillId="0" borderId="15" xfId="0" applyBorder="1" applyAlignment="1">
      <alignment vertical="center"/>
    </xf>
    <xf numFmtId="0" fontId="0" fillId="0" borderId="15" xfId="0" applyBorder="1" applyAlignment="1">
      <alignment horizontal="right" vertical="center"/>
    </xf>
    <xf numFmtId="2" fontId="0" fillId="0" borderId="15" xfId="0" applyNumberFormat="1" applyBorder="1" applyAlignment="1">
      <alignment horizontal="center" vertical="center"/>
    </xf>
    <xf numFmtId="0" fontId="0" fillId="0" borderId="15" xfId="0" applyBorder="1" applyAlignment="1">
      <alignment wrapText="1"/>
    </xf>
    <xf numFmtId="0" fontId="0" fillId="0" borderId="0" xfId="0" quotePrefix="1"/>
    <xf numFmtId="0" fontId="0" fillId="21" borderId="15" xfId="0" applyFill="1" applyBorder="1" applyAlignment="1">
      <alignment vertical="center"/>
    </xf>
    <xf numFmtId="1" fontId="0" fillId="0" borderId="15" xfId="0" applyNumberFormat="1" applyBorder="1" applyAlignment="1">
      <alignment vertical="center"/>
    </xf>
    <xf numFmtId="0" fontId="0" fillId="25" borderId="14" xfId="0" applyFill="1" applyBorder="1" applyAlignment="1">
      <alignment horizontal="left" vertical="center" wrapText="1"/>
    </xf>
    <xf numFmtId="0" fontId="0" fillId="25" borderId="14" xfId="0" applyFill="1" applyBorder="1" applyAlignment="1">
      <alignment vertical="center"/>
    </xf>
    <xf numFmtId="0" fontId="0" fillId="25" borderId="14" xfId="0" applyFill="1" applyBorder="1"/>
    <xf numFmtId="0" fontId="0" fillId="10" borderId="15" xfId="0" applyFill="1" applyBorder="1" applyAlignment="1">
      <alignment horizontal="center"/>
    </xf>
    <xf numFmtId="0" fontId="82" fillId="24" borderId="70" xfId="0" applyFont="1" applyFill="1" applyBorder="1" applyAlignment="1">
      <alignment horizontal="center"/>
    </xf>
    <xf numFmtId="0" fontId="82" fillId="24" borderId="71" xfId="0" applyFont="1" applyFill="1" applyBorder="1" applyAlignment="1">
      <alignment horizontal="center"/>
    </xf>
    <xf numFmtId="0" fontId="82" fillId="24" borderId="72" xfId="0" applyFont="1" applyFill="1" applyBorder="1" applyAlignment="1">
      <alignment horizontal="center"/>
    </xf>
    <xf numFmtId="0" fontId="0" fillId="0" borderId="0" xfId="0" applyAlignment="1">
      <alignment vertical="center"/>
    </xf>
    <xf numFmtId="0" fontId="0" fillId="0" borderId="73" xfId="0" applyBorder="1" applyAlignment="1">
      <alignment vertical="center"/>
    </xf>
    <xf numFmtId="0" fontId="0" fillId="0" borderId="74" xfId="0" applyBorder="1" applyAlignment="1">
      <alignment horizontal="center" vertical="center"/>
    </xf>
    <xf numFmtId="11" fontId="0" fillId="0" borderId="0" xfId="0" applyNumberFormat="1" applyAlignment="1">
      <alignment vertical="center"/>
    </xf>
    <xf numFmtId="11" fontId="0" fillId="0" borderId="0" xfId="0" applyNumberFormat="1" applyAlignment="1">
      <alignment horizontal="center"/>
    </xf>
    <xf numFmtId="0" fontId="0" fillId="0" borderId="73" xfId="0" applyBorder="1" applyAlignment="1">
      <alignment horizontal="center"/>
    </xf>
    <xf numFmtId="0" fontId="0" fillId="0" borderId="0" xfId="0" applyAlignment="1">
      <alignment horizontal="left" vertical="center" wrapText="1"/>
    </xf>
    <xf numFmtId="11" fontId="0" fillId="0" borderId="0" xfId="0" applyNumberFormat="1" applyAlignment="1">
      <alignment horizontal="right" vertical="center"/>
    </xf>
    <xf numFmtId="11" fontId="0" fillId="0" borderId="0" xfId="0" applyNumberFormat="1" applyAlignment="1">
      <alignment horizontal="center" vertical="center"/>
    </xf>
    <xf numFmtId="0" fontId="0" fillId="0" borderId="73" xfId="0" applyBorder="1" applyAlignment="1">
      <alignment horizontal="center" vertical="center"/>
    </xf>
    <xf numFmtId="0" fontId="0" fillId="0" borderId="73" xfId="0" applyBorder="1"/>
    <xf numFmtId="0" fontId="0" fillId="0" borderId="0" xfId="0" applyAlignment="1">
      <alignment horizontal="right" vertical="center"/>
    </xf>
    <xf numFmtId="0" fontId="0" fillId="0" borderId="77" xfId="0" applyBorder="1" applyAlignment="1">
      <alignment wrapText="1"/>
    </xf>
    <xf numFmtId="1" fontId="0" fillId="0" borderId="77" xfId="0" applyNumberFormat="1" applyBorder="1" applyAlignment="1">
      <alignment vertical="center"/>
    </xf>
    <xf numFmtId="0" fontId="0" fillId="21" borderId="77" xfId="0" applyFill="1" applyBorder="1" applyAlignment="1">
      <alignment vertical="center"/>
    </xf>
    <xf numFmtId="0" fontId="0" fillId="0" borderId="77" xfId="0" applyBorder="1" applyAlignment="1">
      <alignment horizontal="center" vertical="center"/>
    </xf>
    <xf numFmtId="0" fontId="0" fillId="0" borderId="78" xfId="0" applyBorder="1" applyAlignment="1">
      <alignment horizontal="center" vertical="center"/>
    </xf>
    <xf numFmtId="0" fontId="0" fillId="0" borderId="83" xfId="0" applyBorder="1"/>
    <xf numFmtId="0" fontId="0" fillId="0" borderId="84" xfId="0" applyBorder="1"/>
    <xf numFmtId="0" fontId="0" fillId="0" borderId="85" xfId="0" applyBorder="1"/>
    <xf numFmtId="0" fontId="0" fillId="0" borderId="86" xfId="0" applyBorder="1"/>
    <xf numFmtId="0" fontId="0" fillId="0" borderId="87" xfId="0" applyBorder="1"/>
    <xf numFmtId="0" fontId="0" fillId="0" borderId="20" xfId="0" applyBorder="1" applyAlignment="1">
      <alignment vertical="center" wrapText="1"/>
    </xf>
    <xf numFmtId="0" fontId="0" fillId="0" borderId="0" xfId="0" applyAlignment="1">
      <alignment horizontal="right"/>
    </xf>
    <xf numFmtId="0" fontId="0" fillId="0" borderId="13" xfId="0" applyBorder="1" applyAlignment="1">
      <alignment horizontal="right"/>
    </xf>
    <xf numFmtId="0" fontId="0" fillId="0" borderId="68" xfId="0" applyBorder="1" applyAlignment="1">
      <alignment horizontal="right"/>
    </xf>
    <xf numFmtId="0" fontId="78" fillId="6" borderId="15" xfId="0" applyFont="1" applyFill="1" applyBorder="1" applyAlignment="1">
      <alignment horizontal="center" vertical="center"/>
    </xf>
    <xf numFmtId="0" fontId="1" fillId="24" borderId="15" xfId="0" applyFont="1" applyFill="1" applyBorder="1" applyAlignment="1">
      <alignment horizontal="center"/>
    </xf>
    <xf numFmtId="0" fontId="0" fillId="0" borderId="20" xfId="0" applyBorder="1" applyAlignment="1">
      <alignment horizontal="center" vertical="center"/>
    </xf>
    <xf numFmtId="0" fontId="0" fillId="0" borderId="88" xfId="0" applyBorder="1" applyAlignment="1">
      <alignment horizontal="center" vertical="center"/>
    </xf>
    <xf numFmtId="0" fontId="2" fillId="0" borderId="0" xfId="0" applyFont="1" applyAlignment="1">
      <alignment horizontal="right"/>
    </xf>
    <xf numFmtId="2" fontId="0" fillId="0" borderId="15" xfId="0" applyNumberFormat="1" applyBorder="1" applyAlignment="1">
      <alignment vertical="center"/>
    </xf>
    <xf numFmtId="0" fontId="0" fillId="0" borderId="80" xfId="0" applyBorder="1" applyAlignment="1">
      <alignment vertical="center"/>
    </xf>
    <xf numFmtId="0" fontId="0" fillId="25" borderId="89" xfId="0" applyFill="1" applyBorder="1" applyAlignment="1">
      <alignment vertical="center" wrapText="1"/>
    </xf>
    <xf numFmtId="0" fontId="0" fillId="0" borderId="80" xfId="0" applyBorder="1"/>
    <xf numFmtId="0" fontId="0" fillId="25" borderId="90" xfId="0" applyFill="1" applyBorder="1" applyAlignment="1">
      <alignment horizontal="left" vertical="center" wrapText="1"/>
    </xf>
    <xf numFmtId="0" fontId="0" fillId="0" borderId="80" xfId="0" applyBorder="1" applyAlignment="1">
      <alignment horizontal="left" vertical="center" wrapText="1"/>
    </xf>
    <xf numFmtId="0" fontId="0" fillId="25" borderId="90" xfId="0" applyFill="1" applyBorder="1" applyAlignment="1">
      <alignment vertical="center"/>
    </xf>
    <xf numFmtId="0" fontId="0" fillId="21" borderId="20" xfId="0" applyFill="1" applyBorder="1" applyAlignment="1">
      <alignment horizontal="center" vertical="center"/>
    </xf>
    <xf numFmtId="0" fontId="0" fillId="10" borderId="15" xfId="0" applyFill="1" applyBorder="1" applyAlignment="1">
      <alignment horizontal="center" vertical="center" wrapText="1"/>
    </xf>
    <xf numFmtId="0" fontId="0" fillId="25" borderId="90" xfId="0" applyFill="1" applyBorder="1" applyAlignment="1">
      <alignment vertical="center" wrapText="1"/>
    </xf>
    <xf numFmtId="2" fontId="0" fillId="14" borderId="15" xfId="0" applyNumberFormat="1" applyFill="1" applyBorder="1" applyAlignment="1">
      <alignment vertical="center"/>
    </xf>
    <xf numFmtId="0" fontId="0" fillId="26" borderId="15" xfId="0" applyFill="1" applyBorder="1" applyAlignment="1">
      <alignment horizontal="center" vertical="center" wrapText="1"/>
    </xf>
    <xf numFmtId="0" fontId="0" fillId="14" borderId="15" xfId="0" applyFill="1" applyBorder="1" applyAlignment="1">
      <alignment horizontal="center" vertical="center"/>
    </xf>
    <xf numFmtId="2" fontId="0" fillId="14" borderId="15" xfId="0" applyNumberFormat="1" applyFill="1" applyBorder="1" applyAlignment="1">
      <alignment horizontal="center" vertical="center"/>
    </xf>
    <xf numFmtId="0" fontId="0" fillId="14" borderId="74" xfId="0" applyFill="1" applyBorder="1" applyAlignment="1">
      <alignment horizontal="center" vertical="center"/>
    </xf>
    <xf numFmtId="0" fontId="0" fillId="25" borderId="91" xfId="0" applyFill="1" applyBorder="1" applyAlignment="1">
      <alignment vertical="center"/>
    </xf>
    <xf numFmtId="0" fontId="0" fillId="0" borderId="77" xfId="0" applyBorder="1" applyAlignment="1">
      <alignment vertical="center" wrapText="1"/>
    </xf>
    <xf numFmtId="11" fontId="0" fillId="0" borderId="77" xfId="0" applyNumberFormat="1" applyBorder="1" applyAlignment="1">
      <alignment vertical="center"/>
    </xf>
    <xf numFmtId="0" fontId="0" fillId="21" borderId="77" xfId="0" applyFill="1" applyBorder="1" applyAlignment="1">
      <alignment horizontal="center" vertical="center"/>
    </xf>
    <xf numFmtId="11" fontId="0" fillId="0" borderId="77" xfId="0" applyNumberFormat="1" applyBorder="1" applyAlignment="1">
      <alignment horizontal="center" vertical="center"/>
    </xf>
    <xf numFmtId="0" fontId="1" fillId="24" borderId="21" xfId="0" applyFont="1" applyFill="1" applyBorder="1" applyAlignment="1">
      <alignment horizontal="center"/>
    </xf>
    <xf numFmtId="0" fontId="0" fillId="6" borderId="6" xfId="0" applyFill="1" applyBorder="1" applyAlignment="1">
      <alignment horizontal="center" vertical="center"/>
    </xf>
    <xf numFmtId="0" fontId="0" fillId="6" borderId="0" xfId="0" applyFill="1" applyAlignment="1">
      <alignment horizontal="center" vertical="center"/>
    </xf>
    <xf numFmtId="0" fontId="0" fillId="7" borderId="11" xfId="0" applyFill="1" applyBorder="1" applyAlignment="1">
      <alignment horizontal="center"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10" xfId="0" applyBorder="1" applyAlignment="1">
      <alignment horizontal="left" vertical="center"/>
    </xf>
    <xf numFmtId="0" fontId="0" fillId="0" borderId="7" xfId="0" applyBorder="1" applyAlignment="1">
      <alignment horizontal="right" vertical="center"/>
    </xf>
    <xf numFmtId="0" fontId="0" fillId="0" borderId="9" xfId="0" applyBorder="1" applyAlignment="1">
      <alignment horizontal="right" vertical="center"/>
    </xf>
    <xf numFmtId="0" fontId="55" fillId="0" borderId="9" xfId="0" applyFont="1" applyBorder="1" applyAlignment="1">
      <alignment horizontal="right" vertical="center"/>
    </xf>
    <xf numFmtId="0" fontId="55" fillId="0" borderId="12" xfId="0" applyFont="1" applyBorder="1" applyAlignment="1">
      <alignment horizontal="right" vertical="center"/>
    </xf>
    <xf numFmtId="2" fontId="0" fillId="0" borderId="7" xfId="0" applyNumberFormat="1" applyBorder="1"/>
    <xf numFmtId="2" fontId="0" fillId="0" borderId="9" xfId="0" applyNumberFormat="1" applyBorder="1"/>
    <xf numFmtId="0" fontId="0" fillId="0" borderId="49" xfId="0" applyBorder="1"/>
    <xf numFmtId="164" fontId="0" fillId="0" borderId="49" xfId="0" applyNumberFormat="1" applyBorder="1"/>
    <xf numFmtId="0" fontId="0" fillId="0" borderId="20" xfId="0" applyBorder="1"/>
    <xf numFmtId="164" fontId="0" fillId="0" borderId="20" xfId="0" applyNumberFormat="1" applyBorder="1"/>
    <xf numFmtId="0" fontId="0" fillId="0" borderId="95" xfId="0" applyBorder="1"/>
    <xf numFmtId="164" fontId="0" fillId="0" borderId="95" xfId="0" applyNumberFormat="1" applyBorder="1"/>
    <xf numFmtId="0" fontId="2" fillId="0" borderId="51" xfId="0" applyFont="1" applyBorder="1"/>
    <xf numFmtId="2" fontId="0" fillId="0" borderId="28" xfId="0" applyNumberFormat="1" applyBorder="1"/>
    <xf numFmtId="0" fontId="0" fillId="7" borderId="0" xfId="0" applyFill="1"/>
    <xf numFmtId="2" fontId="0" fillId="0" borderId="49" xfId="0" applyNumberFormat="1" applyBorder="1"/>
    <xf numFmtId="0" fontId="2" fillId="0" borderId="22" xfId="0" applyFont="1" applyBorder="1" applyAlignment="1">
      <alignment horizontal="center" vertical="center"/>
    </xf>
    <xf numFmtId="164" fontId="0" fillId="0" borderId="22" xfId="0" applyNumberFormat="1" applyBorder="1" applyAlignment="1">
      <alignment horizontal="center" vertical="center"/>
    </xf>
    <xf numFmtId="2" fontId="0" fillId="0" borderId="20" xfId="0" applyNumberFormat="1" applyBorder="1"/>
    <xf numFmtId="0" fontId="2" fillId="0" borderId="23" xfId="0" applyFont="1" applyBorder="1"/>
    <xf numFmtId="0" fontId="2" fillId="10" borderId="21" xfId="0" applyFont="1" applyFill="1" applyBorder="1" applyAlignment="1">
      <alignment horizontal="center" vertical="center" wrapText="1"/>
    </xf>
    <xf numFmtId="0" fontId="0" fillId="7" borderId="21" xfId="0" applyFill="1" applyBorder="1" applyAlignment="1">
      <alignment horizontal="center" vertical="center"/>
    </xf>
    <xf numFmtId="0" fontId="0" fillId="7" borderId="15" xfId="0" applyFill="1" applyBorder="1" applyAlignment="1">
      <alignment horizontal="center" vertical="center"/>
    </xf>
    <xf numFmtId="0" fontId="55" fillId="10" borderId="2" xfId="0" applyFont="1" applyFill="1" applyBorder="1" applyAlignment="1" applyProtection="1">
      <alignment horizontal="center" vertical="top" wrapText="1"/>
      <protection locked="0"/>
    </xf>
    <xf numFmtId="14" fontId="12" fillId="10" borderId="0" xfId="0" applyNumberFormat="1" applyFont="1" applyFill="1" applyAlignment="1">
      <alignment vertical="center"/>
    </xf>
    <xf numFmtId="0" fontId="12" fillId="10" borderId="0" xfId="0" applyFont="1" applyFill="1" applyAlignment="1">
      <alignment vertical="center"/>
    </xf>
    <xf numFmtId="14" fontId="12" fillId="11" borderId="0" xfId="0" applyNumberFormat="1" applyFont="1" applyFill="1" applyAlignment="1">
      <alignment horizontal="left" vertical="center"/>
    </xf>
    <xf numFmtId="0" fontId="12" fillId="10" borderId="0" xfId="0" applyFont="1" applyFill="1" applyAlignment="1">
      <alignment vertical="center" wrapText="1"/>
    </xf>
    <xf numFmtId="0" fontId="83" fillId="0" borderId="70" xfId="0" applyFont="1" applyBorder="1" applyAlignment="1">
      <alignment horizontal="center" vertical="center"/>
    </xf>
    <xf numFmtId="0" fontId="83" fillId="0" borderId="71" xfId="0" applyFont="1" applyBorder="1" applyAlignment="1">
      <alignment horizontal="center" vertical="center"/>
    </xf>
    <xf numFmtId="0" fontId="83" fillId="0" borderId="72" xfId="0" applyFont="1" applyBorder="1" applyAlignment="1">
      <alignment horizontal="center" vertical="center"/>
    </xf>
    <xf numFmtId="0" fontId="83" fillId="0" borderId="81" xfId="0" applyFont="1" applyBorder="1" applyAlignment="1">
      <alignment horizontal="center" vertical="center"/>
    </xf>
    <xf numFmtId="0" fontId="83" fillId="0" borderId="92" xfId="0" applyFont="1" applyBorder="1" applyAlignment="1">
      <alignment horizontal="center" vertical="center"/>
    </xf>
    <xf numFmtId="0" fontId="83" fillId="0" borderId="93" xfId="0" applyFont="1" applyBorder="1" applyAlignment="1">
      <alignment horizontal="center" vertical="center"/>
    </xf>
    <xf numFmtId="0" fontId="0" fillId="0" borderId="23" xfId="0" applyBorder="1" applyAlignment="1">
      <alignment horizontal="center"/>
    </xf>
    <xf numFmtId="0" fontId="0" fillId="0" borderId="24" xfId="0" applyBorder="1" applyAlignment="1">
      <alignment horizontal="center"/>
    </xf>
    <xf numFmtId="0" fontId="65" fillId="0" borderId="24" xfId="0" applyFont="1" applyBorder="1" applyAlignment="1" applyProtection="1">
      <alignment horizontal="center" vertical="center"/>
      <protection locked="0"/>
    </xf>
    <xf numFmtId="0" fontId="65" fillId="0" borderId="25" xfId="0" applyFont="1" applyBorder="1" applyAlignment="1" applyProtection="1">
      <alignment horizontal="center" vertical="center"/>
      <protection locked="0"/>
    </xf>
    <xf numFmtId="0" fontId="80" fillId="0" borderId="23" xfId="0" applyFont="1" applyBorder="1" applyAlignment="1" applyProtection="1">
      <alignment horizontal="center" vertical="center" wrapText="1"/>
      <protection locked="0"/>
    </xf>
    <xf numFmtId="0" fontId="80" fillId="0" borderId="24"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28" fillId="9" borderId="17" xfId="0" applyFont="1" applyFill="1" applyBorder="1" applyAlignment="1">
      <alignment horizontal="center"/>
    </xf>
    <xf numFmtId="0" fontId="2" fillId="9" borderId="18" xfId="0" applyFont="1" applyFill="1" applyBorder="1" applyAlignment="1">
      <alignment horizontal="center"/>
    </xf>
    <xf numFmtId="0" fontId="2" fillId="9" borderId="19" xfId="0" applyFont="1" applyFill="1" applyBorder="1" applyAlignment="1">
      <alignment horizontal="center"/>
    </xf>
    <xf numFmtId="0" fontId="28" fillId="9" borderId="17" xfId="0" applyFont="1" applyFill="1" applyBorder="1" applyAlignment="1" applyProtection="1">
      <alignment horizontal="center"/>
      <protection locked="0"/>
    </xf>
    <xf numFmtId="0" fontId="28" fillId="9" borderId="18" xfId="0" applyFont="1" applyFill="1" applyBorder="1" applyAlignment="1" applyProtection="1">
      <alignment horizontal="center"/>
      <protection locked="0"/>
    </xf>
    <xf numFmtId="0" fontId="28" fillId="9" borderId="42" xfId="0" applyFont="1" applyFill="1" applyBorder="1" applyAlignment="1" applyProtection="1">
      <alignment horizontal="center"/>
      <protection locked="0"/>
    </xf>
    <xf numFmtId="0" fontId="28" fillId="9" borderId="19" xfId="0" applyFont="1" applyFill="1" applyBorder="1" applyAlignment="1" applyProtection="1">
      <alignment horizontal="center"/>
      <protection locked="0"/>
    </xf>
    <xf numFmtId="0" fontId="66" fillId="0" borderId="0" xfId="0" applyFont="1" applyAlignment="1" applyProtection="1">
      <alignment horizontal="left" vertical="center"/>
      <protection locked="0"/>
    </xf>
    <xf numFmtId="0" fontId="64" fillId="0" borderId="50" xfId="0" applyFont="1" applyBorder="1" applyAlignment="1">
      <alignment horizontal="center"/>
    </xf>
    <xf numFmtId="0" fontId="64" fillId="0" borderId="0" xfId="0" applyFont="1" applyAlignment="1">
      <alignment horizontal="center"/>
    </xf>
    <xf numFmtId="0" fontId="9" fillId="2" borderId="0" xfId="0" applyFont="1" applyFill="1" applyAlignment="1" applyProtection="1">
      <alignment horizontal="center" vertical="center"/>
      <protection locked="0"/>
    </xf>
    <xf numFmtId="0" fontId="9" fillId="2" borderId="52" xfId="0" applyFont="1" applyFill="1" applyBorder="1" applyAlignment="1" applyProtection="1">
      <alignment horizontal="center" vertical="center"/>
      <protection locked="0"/>
    </xf>
    <xf numFmtId="0" fontId="9" fillId="2" borderId="0" xfId="0" applyFont="1" applyFill="1" applyAlignment="1" applyProtection="1">
      <alignment horizontal="center" vertical="center" wrapText="1"/>
      <protection locked="0"/>
    </xf>
    <xf numFmtId="0" fontId="9" fillId="2" borderId="52" xfId="0" applyFont="1" applyFill="1" applyBorder="1" applyAlignment="1" applyProtection="1">
      <alignment horizontal="center" vertical="center" wrapText="1"/>
      <protection locked="0"/>
    </xf>
    <xf numFmtId="0" fontId="1" fillId="2" borderId="0" xfId="0" applyFont="1" applyFill="1" applyAlignment="1" applyProtection="1">
      <alignment horizontal="center" vertical="center" wrapText="1"/>
      <protection locked="0"/>
    </xf>
    <xf numFmtId="0" fontId="1" fillId="2" borderId="52" xfId="0" applyFont="1" applyFill="1" applyBorder="1" applyAlignment="1" applyProtection="1">
      <alignment horizontal="center" vertical="center" wrapText="1"/>
      <protection locked="0"/>
    </xf>
    <xf numFmtId="0" fontId="49" fillId="0" borderId="0" xfId="3" applyFill="1" applyAlignment="1">
      <alignment horizontal="center" vertical="center" wrapText="1"/>
    </xf>
    <xf numFmtId="0" fontId="49" fillId="0" borderId="52" xfId="3" applyFill="1" applyBorder="1" applyAlignment="1">
      <alignment horizontal="center" vertical="center" wrapText="1"/>
    </xf>
    <xf numFmtId="14" fontId="1" fillId="2" borderId="0" xfId="0" applyNumberFormat="1" applyFont="1" applyFill="1" applyAlignment="1" applyProtection="1">
      <alignment horizontal="center" vertical="center"/>
      <protection locked="0"/>
    </xf>
    <xf numFmtId="14" fontId="1" fillId="2" borderId="52" xfId="0" applyNumberFormat="1" applyFont="1" applyFill="1" applyBorder="1" applyAlignment="1" applyProtection="1">
      <alignment horizontal="center" vertical="center"/>
      <protection locked="0"/>
    </xf>
    <xf numFmtId="0" fontId="1" fillId="2" borderId="0" xfId="0" applyFont="1" applyFill="1" applyAlignment="1" applyProtection="1">
      <alignment horizontal="center" vertical="center"/>
      <protection locked="0"/>
    </xf>
    <xf numFmtId="0" fontId="1" fillId="2" borderId="52" xfId="0" applyFont="1" applyFill="1" applyBorder="1" applyAlignment="1" applyProtection="1">
      <alignment horizontal="center" vertical="center"/>
      <protection locked="0"/>
    </xf>
    <xf numFmtId="0" fontId="2" fillId="0" borderId="23" xfId="0" applyFont="1" applyBorder="1" applyAlignment="1">
      <alignment horizontal="center" vertical="center"/>
    </xf>
    <xf numFmtId="0" fontId="2" fillId="0" borderId="94" xfId="0" applyFont="1" applyBorder="1" applyAlignment="1">
      <alignment horizontal="center" vertical="center"/>
    </xf>
    <xf numFmtId="0" fontId="0" fillId="0" borderId="15" xfId="0" applyBorder="1" applyAlignment="1">
      <alignment horizontal="center"/>
    </xf>
    <xf numFmtId="0" fontId="78" fillId="0" borderId="23" xfId="0" applyFont="1" applyBorder="1" applyAlignment="1">
      <alignment horizontal="center" vertical="center"/>
    </xf>
    <xf numFmtId="0" fontId="78" fillId="0" borderId="24" xfId="0" applyFont="1" applyBorder="1" applyAlignment="1">
      <alignment horizontal="center" vertical="center"/>
    </xf>
    <xf numFmtId="0" fontId="78" fillId="0" borderId="25" xfId="0" applyFont="1" applyBorder="1" applyAlignment="1">
      <alignment horizontal="center" vertical="center"/>
    </xf>
    <xf numFmtId="0" fontId="2" fillId="10" borderId="54" xfId="0" applyFont="1" applyFill="1" applyBorder="1" applyAlignment="1">
      <alignment horizontal="center" vertical="center" wrapText="1"/>
    </xf>
    <xf numFmtId="0" fontId="2" fillId="10" borderId="21" xfId="0" applyFont="1" applyFill="1" applyBorder="1" applyAlignment="1">
      <alignment horizontal="center" vertical="center" wrapText="1"/>
    </xf>
    <xf numFmtId="0" fontId="2" fillId="10" borderId="96" xfId="0" applyFont="1" applyFill="1" applyBorder="1" applyAlignment="1">
      <alignment horizontal="center" vertical="center" wrapText="1"/>
    </xf>
    <xf numFmtId="0" fontId="2" fillId="10" borderId="97" xfId="0" applyFont="1" applyFill="1" applyBorder="1" applyAlignment="1">
      <alignment horizontal="center" vertical="center" wrapText="1"/>
    </xf>
    <xf numFmtId="0" fontId="2" fillId="10" borderId="10" xfId="0" applyFont="1" applyFill="1" applyBorder="1" applyAlignment="1">
      <alignment horizontal="center" vertical="center" wrapText="1"/>
    </xf>
    <xf numFmtId="0" fontId="2" fillId="10" borderId="12" xfId="0" applyFont="1" applyFill="1" applyBorder="1" applyAlignment="1">
      <alignment horizontal="center" vertical="center" wrapText="1"/>
    </xf>
    <xf numFmtId="165" fontId="0" fillId="0" borderId="15" xfId="0" applyNumberFormat="1" applyBorder="1" applyAlignment="1">
      <alignment horizontal="center" vertical="center"/>
    </xf>
    <xf numFmtId="0" fontId="28" fillId="10" borderId="17" xfId="0" applyFont="1" applyFill="1" applyBorder="1" applyAlignment="1">
      <alignment horizontal="center"/>
    </xf>
    <xf numFmtId="0" fontId="28" fillId="10" borderId="18" xfId="0" applyFont="1" applyFill="1" applyBorder="1" applyAlignment="1">
      <alignment horizontal="center"/>
    </xf>
    <xf numFmtId="0" fontId="28" fillId="10" borderId="19" xfId="0" applyFont="1" applyFill="1" applyBorder="1" applyAlignment="1">
      <alignment horizontal="center"/>
    </xf>
    <xf numFmtId="0" fontId="28" fillId="9" borderId="64" xfId="0" applyFont="1" applyFill="1" applyBorder="1" applyAlignment="1" applyProtection="1">
      <alignment horizontal="center"/>
      <protection locked="0"/>
    </xf>
    <xf numFmtId="0" fontId="28" fillId="9" borderId="65" xfId="0" applyFont="1" applyFill="1" applyBorder="1" applyAlignment="1" applyProtection="1">
      <alignment horizontal="center"/>
      <protection locked="0"/>
    </xf>
    <xf numFmtId="0" fontId="0" fillId="0" borderId="23" xfId="0" applyBorder="1" applyAlignment="1">
      <alignment horizontal="center" vertical="top" wrapText="1"/>
    </xf>
    <xf numFmtId="0" fontId="0" fillId="0" borderId="24" xfId="0" applyBorder="1" applyAlignment="1">
      <alignment horizontal="center" vertical="top" wrapText="1"/>
    </xf>
    <xf numFmtId="0" fontId="0" fillId="0" borderId="25" xfId="0" applyBorder="1" applyAlignment="1">
      <alignment horizontal="center" vertical="top" wrapText="1"/>
    </xf>
    <xf numFmtId="0" fontId="50" fillId="0" borderId="23" xfId="0" applyFont="1" applyBorder="1" applyAlignment="1">
      <alignment horizontal="center" vertical="center"/>
    </xf>
    <xf numFmtId="0" fontId="50" fillId="0" borderId="24" xfId="0" applyFont="1" applyBorder="1" applyAlignment="1">
      <alignment horizontal="center" vertical="center"/>
    </xf>
    <xf numFmtId="0" fontId="50" fillId="0" borderId="25" xfId="0" applyFont="1" applyBorder="1" applyAlignment="1">
      <alignment horizontal="center" vertical="center"/>
    </xf>
    <xf numFmtId="0" fontId="53" fillId="0" borderId="31" xfId="0" applyFont="1" applyBorder="1" applyAlignment="1">
      <alignment horizontal="center" vertical="center"/>
    </xf>
    <xf numFmtId="0" fontId="53" fillId="0" borderId="35" xfId="0" applyFont="1" applyBorder="1" applyAlignment="1">
      <alignment horizontal="center" vertical="center"/>
    </xf>
    <xf numFmtId="0" fontId="53" fillId="0" borderId="36" xfId="0" applyFont="1" applyBorder="1" applyAlignment="1">
      <alignment horizontal="center" vertical="center"/>
    </xf>
    <xf numFmtId="0" fontId="53" fillId="0" borderId="26" xfId="0" applyFont="1" applyBorder="1" applyAlignment="1">
      <alignment horizontal="center" vertical="center"/>
    </xf>
    <xf numFmtId="0" fontId="53" fillId="0" borderId="41" xfId="0" applyFont="1" applyBorder="1" applyAlignment="1">
      <alignment horizontal="center" vertical="center"/>
    </xf>
    <xf numFmtId="0" fontId="53" fillId="0" borderId="28" xfId="0" applyFont="1" applyBorder="1" applyAlignment="1">
      <alignment horizontal="center" vertical="center"/>
    </xf>
    <xf numFmtId="0" fontId="2" fillId="10" borderId="32" xfId="0" applyFont="1" applyFill="1" applyBorder="1" applyAlignment="1">
      <alignment horizontal="center"/>
    </xf>
    <xf numFmtId="0" fontId="2" fillId="10" borderId="39" xfId="0" applyFont="1" applyFill="1" applyBorder="1" applyAlignment="1">
      <alignment horizontal="center"/>
    </xf>
    <xf numFmtId="0" fontId="2" fillId="10" borderId="33" xfId="0" applyFont="1" applyFill="1" applyBorder="1" applyAlignment="1">
      <alignment horizontal="center"/>
    </xf>
    <xf numFmtId="0" fontId="2" fillId="10" borderId="14" xfId="0" applyFont="1" applyFill="1" applyBorder="1" applyAlignment="1">
      <alignment horizontal="center"/>
    </xf>
    <xf numFmtId="0" fontId="2" fillId="10" borderId="34" xfId="0" applyFont="1" applyFill="1" applyBorder="1" applyAlignment="1">
      <alignment horizontal="center" vertical="center"/>
    </xf>
    <xf numFmtId="0" fontId="2" fillId="10" borderId="40" xfId="0" applyFont="1" applyFill="1" applyBorder="1" applyAlignment="1">
      <alignment horizontal="center" vertical="center"/>
    </xf>
    <xf numFmtId="0" fontId="28" fillId="10" borderId="61" xfId="0" applyFont="1" applyFill="1" applyBorder="1" applyAlignment="1">
      <alignment horizontal="center"/>
    </xf>
    <xf numFmtId="0" fontId="28" fillId="10" borderId="62" xfId="0" applyFont="1" applyFill="1" applyBorder="1" applyAlignment="1">
      <alignment horizontal="center"/>
    </xf>
    <xf numFmtId="0" fontId="28" fillId="10" borderId="63" xfId="0" applyFont="1" applyFill="1" applyBorder="1" applyAlignment="1">
      <alignment horizontal="center"/>
    </xf>
    <xf numFmtId="0" fontId="28" fillId="9" borderId="61" xfId="0" applyFont="1" applyFill="1" applyBorder="1" applyAlignment="1">
      <alignment horizontal="center"/>
    </xf>
    <xf numFmtId="0" fontId="28" fillId="9" borderId="62" xfId="0" applyFont="1" applyFill="1" applyBorder="1" applyAlignment="1">
      <alignment horizontal="center"/>
    </xf>
    <xf numFmtId="0" fontId="28" fillId="9" borderId="66" xfId="0" applyFont="1" applyFill="1" applyBorder="1" applyAlignment="1">
      <alignment horizontal="center"/>
    </xf>
    <xf numFmtId="0" fontId="9" fillId="2" borderId="0" xfId="0" applyFont="1" applyFill="1" applyAlignment="1" applyProtection="1">
      <alignment horizontal="center" wrapText="1"/>
      <protection locked="0"/>
    </xf>
    <xf numFmtId="0" fontId="9" fillId="2" borderId="52" xfId="0" applyFont="1" applyFill="1" applyBorder="1" applyAlignment="1" applyProtection="1">
      <alignment horizontal="center" wrapText="1"/>
      <protection locked="0"/>
    </xf>
    <xf numFmtId="0" fontId="28" fillId="10" borderId="67" xfId="0" applyFont="1" applyFill="1" applyBorder="1" applyAlignment="1">
      <alignment horizontal="center"/>
    </xf>
    <xf numFmtId="0" fontId="1" fillId="2" borderId="0" xfId="0" applyFont="1" applyFill="1" applyAlignment="1" applyProtection="1">
      <alignment horizontal="center"/>
      <protection locked="0"/>
    </xf>
    <xf numFmtId="0" fontId="1" fillId="2" borderId="52" xfId="0" applyFont="1" applyFill="1" applyBorder="1" applyAlignment="1" applyProtection="1">
      <alignment horizontal="center"/>
      <protection locked="0"/>
    </xf>
    <xf numFmtId="0" fontId="49" fillId="0" borderId="0" xfId="3" applyFill="1" applyAlignment="1">
      <alignment horizontal="center" wrapText="1"/>
    </xf>
    <xf numFmtId="0" fontId="0" fillId="0" borderId="52" xfId="0" applyBorder="1" applyAlignment="1">
      <alignment horizontal="center" wrapText="1"/>
    </xf>
    <xf numFmtId="0" fontId="53" fillId="0" borderId="23" xfId="0" applyFont="1" applyBorder="1" applyAlignment="1">
      <alignment horizontal="center" vertical="center"/>
    </xf>
    <xf numFmtId="0" fontId="53" fillId="0" borderId="24" xfId="0" applyFont="1" applyBorder="1" applyAlignment="1">
      <alignment horizontal="center" vertical="center"/>
    </xf>
    <xf numFmtId="0" fontId="53" fillId="0" borderId="25" xfId="0" applyFont="1" applyBorder="1" applyAlignment="1">
      <alignment horizontal="center" vertical="center"/>
    </xf>
    <xf numFmtId="0" fontId="78" fillId="10" borderId="23" xfId="0" applyFont="1" applyFill="1" applyBorder="1" applyAlignment="1">
      <alignment horizontal="center" vertical="center" wrapText="1"/>
    </xf>
    <xf numFmtId="0" fontId="78" fillId="10" borderId="24" xfId="0" applyFont="1" applyFill="1" applyBorder="1" applyAlignment="1">
      <alignment horizontal="center" vertical="center" wrapText="1"/>
    </xf>
    <xf numFmtId="0" fontId="78" fillId="10" borderId="25" xfId="0" applyFont="1" applyFill="1" applyBorder="1" applyAlignment="1">
      <alignment horizontal="center" vertical="center" wrapText="1"/>
    </xf>
    <xf numFmtId="0" fontId="0" fillId="0" borderId="0" xfId="0" applyAlignment="1">
      <alignment horizontal="center"/>
    </xf>
    <xf numFmtId="0" fontId="0" fillId="0" borderId="52" xfId="0" applyBorder="1" applyAlignment="1">
      <alignment horizontal="center"/>
    </xf>
    <xf numFmtId="0" fontId="34" fillId="2" borderId="0" xfId="0" applyFont="1" applyFill="1" applyAlignment="1" applyProtection="1">
      <alignment horizontal="center" wrapText="1"/>
      <protection locked="0"/>
    </xf>
    <xf numFmtId="0" fontId="34" fillId="2" borderId="52" xfId="0" applyFont="1" applyFill="1" applyBorder="1" applyAlignment="1" applyProtection="1">
      <alignment horizontal="center" wrapText="1"/>
      <protection locked="0"/>
    </xf>
    <xf numFmtId="0" fontId="52" fillId="23" borderId="79" xfId="0" applyFont="1" applyFill="1" applyBorder="1" applyAlignment="1">
      <alignment horizontal="center" vertical="center"/>
    </xf>
    <xf numFmtId="0" fontId="52" fillId="23" borderId="80" xfId="0" applyFont="1" applyFill="1" applyBorder="1" applyAlignment="1">
      <alignment horizontal="center" vertical="center"/>
    </xf>
    <xf numFmtId="0" fontId="52" fillId="23" borderId="81" xfId="0" applyFont="1" applyFill="1" applyBorder="1" applyAlignment="1">
      <alignment horizontal="center" vertical="center"/>
    </xf>
    <xf numFmtId="0" fontId="52" fillId="0" borderId="82" xfId="0" applyFont="1" applyBorder="1" applyAlignment="1">
      <alignment horizontal="center" vertical="center" textRotation="255"/>
    </xf>
    <xf numFmtId="0" fontId="52" fillId="0" borderId="69" xfId="0" applyFont="1" applyBorder="1" applyAlignment="1">
      <alignment horizontal="center" vertical="center" textRotation="255"/>
    </xf>
    <xf numFmtId="0" fontId="52" fillId="0" borderId="75" xfId="0" applyFont="1" applyBorder="1" applyAlignment="1">
      <alignment horizontal="center" vertical="center" textRotation="255"/>
    </xf>
    <xf numFmtId="0" fontId="0" fillId="25" borderId="7" xfId="0" applyFill="1" applyBorder="1" applyAlignment="1">
      <alignment horizontal="center" vertical="center"/>
    </xf>
    <xf numFmtId="0" fontId="0" fillId="25" borderId="9" xfId="0" applyFill="1" applyBorder="1" applyAlignment="1">
      <alignment horizontal="center" vertical="center"/>
    </xf>
    <xf numFmtId="0" fontId="0" fillId="25" borderId="12" xfId="0" applyFill="1" applyBorder="1" applyAlignment="1">
      <alignment horizontal="center" vertical="center"/>
    </xf>
    <xf numFmtId="0" fontId="0" fillId="25" borderId="7" xfId="0" applyFill="1" applyBorder="1" applyAlignment="1">
      <alignment horizontal="left" vertical="center" wrapText="1"/>
    </xf>
    <xf numFmtId="0" fontId="0" fillId="25" borderId="12" xfId="0" applyFill="1" applyBorder="1" applyAlignment="1">
      <alignment horizontal="left" vertical="center" wrapText="1"/>
    </xf>
    <xf numFmtId="0" fontId="0" fillId="25" borderId="9" xfId="0" applyFill="1" applyBorder="1" applyAlignment="1">
      <alignment horizontal="left" vertical="center" wrapText="1"/>
    </xf>
    <xf numFmtId="0" fontId="0" fillId="25" borderId="76" xfId="0" applyFill="1" applyBorder="1" applyAlignment="1">
      <alignment horizontal="left" vertical="center" wrapText="1"/>
    </xf>
    <xf numFmtId="0" fontId="51" fillId="0" borderId="82" xfId="0" applyFont="1" applyBorder="1" applyAlignment="1">
      <alignment horizontal="center" vertical="center" textRotation="255"/>
    </xf>
    <xf numFmtId="0" fontId="51" fillId="0" borderId="69" xfId="0" applyFont="1" applyBorder="1" applyAlignment="1">
      <alignment horizontal="center" vertical="center" textRotation="255"/>
    </xf>
    <xf numFmtId="0" fontId="51" fillId="0" borderId="75" xfId="0" applyFont="1" applyBorder="1" applyAlignment="1">
      <alignment horizontal="center" vertical="center" textRotation="255"/>
    </xf>
    <xf numFmtId="0" fontId="81" fillId="0" borderId="13" xfId="0" applyFont="1" applyBorder="1" applyAlignment="1">
      <alignment horizontal="left"/>
    </xf>
    <xf numFmtId="0" fontId="81" fillId="0" borderId="14" xfId="0" applyFont="1" applyBorder="1" applyAlignment="1">
      <alignment horizontal="left"/>
    </xf>
    <xf numFmtId="0" fontId="1" fillId="24" borderId="15" xfId="0" applyFont="1" applyFill="1" applyBorder="1" applyAlignment="1">
      <alignment horizontal="center"/>
    </xf>
  </cellXfs>
  <cellStyles count="4">
    <cellStyle name="Good" xfId="1" builtinId="26"/>
    <cellStyle name="Hyperlink" xfId="3" builtinId="8"/>
    <cellStyle name="Neutral" xfId="2" builtinId="28"/>
    <cellStyle name="Normal" xfId="0" builtinId="0"/>
  </cellStyles>
  <dxfs count="356">
    <dxf>
      <font>
        <b/>
        <i val="0"/>
        <color auto="1"/>
      </font>
      <fill>
        <patternFill>
          <bgColor rgb="FF00B050"/>
        </patternFill>
      </fill>
    </dxf>
    <dxf>
      <font>
        <b/>
        <i val="0"/>
      </font>
      <fill>
        <patternFill>
          <bgColor rgb="FFFF0000"/>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b/>
        <i val="0"/>
        <color theme="0"/>
      </font>
      <fill>
        <patternFill>
          <bgColor rgb="FF00B050"/>
        </patternFill>
      </fill>
    </dxf>
    <dxf>
      <font>
        <b/>
        <i val="0"/>
        <color theme="0"/>
      </font>
      <fill>
        <patternFill>
          <bgColor rgb="FFFF0000"/>
        </patternFill>
      </fill>
    </dxf>
    <dxf>
      <font>
        <color auto="1"/>
      </font>
      <fill>
        <patternFill>
          <bgColor theme="9" tint="0.59996337778862885"/>
        </patternFill>
      </fill>
    </dxf>
    <dxf>
      <fill>
        <patternFill>
          <bgColor theme="5" tint="0.3999450666829432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ont>
        <strike/>
        <u val="none"/>
        <color theme="2"/>
      </font>
      <fill>
        <patternFill patternType="lightDown">
          <bgColor theme="2"/>
        </patternFill>
      </fill>
    </dxf>
    <dxf>
      <fill>
        <patternFill>
          <bgColor rgb="FF00B050"/>
        </patternFill>
      </fill>
    </dxf>
    <dxf>
      <font>
        <color rgb="FF006100"/>
      </font>
      <fill>
        <patternFill>
          <bgColor rgb="FFC6EFCE"/>
        </patternFill>
      </fill>
    </dxf>
    <dxf>
      <font>
        <color rgb="FF9C5700"/>
      </font>
      <fill>
        <patternFill>
          <bgColor theme="9" tint="0.79998168889431442"/>
        </patternFill>
      </fill>
    </dxf>
    <dxf>
      <fill>
        <patternFill>
          <fgColor rgb="FFFF7C80"/>
          <bgColor theme="5" tint="-0.24994659260841701"/>
        </patternFill>
      </fill>
    </dxf>
    <dxf>
      <font>
        <color theme="1"/>
      </font>
      <fill>
        <patternFill>
          <bgColor rgb="FFC00000"/>
        </patternFill>
      </fill>
    </dxf>
    <dxf>
      <fill>
        <patternFill>
          <bgColor rgb="FF00B050"/>
        </patternFill>
      </fill>
    </dxf>
    <dxf>
      <font>
        <color rgb="FF006100"/>
      </font>
      <fill>
        <patternFill>
          <bgColor rgb="FFC6EFCE"/>
        </patternFill>
      </fill>
    </dxf>
    <dxf>
      <font>
        <color rgb="FF9C5700"/>
      </font>
      <fill>
        <patternFill>
          <bgColor theme="9" tint="0.79998168889431442"/>
        </patternFill>
      </fill>
    </dxf>
    <dxf>
      <fill>
        <patternFill>
          <fgColor rgb="FFFF7C80"/>
          <bgColor theme="5" tint="-0.24994659260841701"/>
        </patternFill>
      </fill>
    </dxf>
    <dxf>
      <font>
        <color theme="1"/>
      </font>
      <fill>
        <patternFill>
          <bgColor rgb="FFC00000"/>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rgb="FF006100"/>
      </font>
      <fill>
        <patternFill>
          <bgColor rgb="FFC6EFCE"/>
        </patternFill>
      </fill>
    </dxf>
    <dxf>
      <fill>
        <patternFill>
          <bgColor rgb="FF00B050"/>
        </patternFill>
      </fill>
    </dxf>
    <dxf>
      <font>
        <u/>
        <color theme="9" tint="-0.24994659260841701"/>
      </font>
    </dxf>
    <dxf>
      <font>
        <u/>
        <color rgb="FFFF0000"/>
      </font>
    </dxf>
    <dxf>
      <font>
        <u/>
        <color theme="9" tint="-0.24994659260841701"/>
      </font>
    </dxf>
    <dxf>
      <font>
        <u/>
        <color rgb="FFFF0000"/>
      </font>
    </dxf>
    <dxf>
      <fill>
        <patternFill>
          <bgColor theme="9" tint="0.79998168889431442"/>
        </patternFill>
      </fill>
    </dxf>
    <dxf>
      <font>
        <color rgb="FF9C5700"/>
      </font>
      <fill>
        <patternFill>
          <bgColor rgb="FFFFEB9C"/>
        </patternFill>
      </fill>
    </dxf>
    <dxf>
      <fill>
        <patternFill>
          <bgColor rgb="FFFFC000"/>
        </patternFill>
      </fill>
    </dxf>
    <dxf>
      <fill>
        <patternFill>
          <bgColor rgb="FFC00000"/>
        </patternFill>
      </fill>
    </dxf>
    <dxf>
      <font>
        <color auto="1"/>
      </font>
      <fill>
        <patternFill>
          <bgColor rgb="FF00B050"/>
        </patternFill>
      </fill>
    </dxf>
    <dxf>
      <fill>
        <patternFill>
          <bgColor rgb="FFC00000"/>
        </patternFill>
      </fill>
    </dxf>
    <dxf>
      <fill>
        <patternFill>
          <bgColor rgb="FF00B050"/>
        </patternFill>
      </fill>
    </dxf>
    <dxf>
      <font>
        <color rgb="FF006100"/>
      </font>
      <fill>
        <patternFill>
          <bgColor rgb="FFC6EFCE"/>
        </patternFill>
      </fill>
    </dxf>
    <dxf>
      <font>
        <color rgb="FF9C5700"/>
      </font>
      <fill>
        <patternFill>
          <bgColor rgb="FFFFEB9C"/>
        </patternFill>
      </fill>
    </dxf>
    <dxf>
      <fill>
        <patternFill>
          <bgColor rgb="FFFFC000"/>
        </patternFill>
      </fill>
    </dxf>
    <dxf>
      <fill>
        <patternFill>
          <bgColor rgb="FFC00000"/>
        </patternFill>
      </fill>
    </dxf>
    <dxf>
      <fill>
        <patternFill>
          <bgColor rgb="FFFFC000"/>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theme="0"/>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rgb="FF006100"/>
      </font>
      <fill>
        <patternFill>
          <bgColor rgb="FFC6EFCE"/>
        </patternFill>
      </fill>
    </dxf>
    <dxf>
      <fill>
        <patternFill>
          <bgColor rgb="FF00B050"/>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rgb="FF006100"/>
      </font>
      <fill>
        <patternFill>
          <bgColor rgb="FFC6EFCE"/>
        </patternFill>
      </fill>
    </dxf>
    <dxf>
      <fill>
        <patternFill>
          <bgColor rgb="FF00B050"/>
        </patternFill>
      </fill>
    </dxf>
    <dxf>
      <fill>
        <patternFill>
          <bgColor rgb="FFC00000"/>
        </patternFill>
      </fill>
    </dxf>
    <dxf>
      <font>
        <color auto="1"/>
      </font>
      <fill>
        <patternFill>
          <bgColor theme="5" tint="-0.24994659260841701"/>
        </patternFill>
      </fill>
    </dxf>
    <dxf>
      <font>
        <color rgb="FF9C5700"/>
      </font>
      <fill>
        <patternFill>
          <bgColor theme="9" tint="0.79998168889431442"/>
        </patternFill>
      </fill>
    </dxf>
    <dxf>
      <font>
        <color rgb="FF00B050"/>
      </font>
      <fill>
        <patternFill>
          <bgColor rgb="FFC6EFCE"/>
        </patternFill>
      </fill>
    </dxf>
    <dxf>
      <fill>
        <patternFill>
          <bgColor rgb="FF00B050"/>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rgb="FF006100"/>
      </font>
      <fill>
        <patternFill>
          <bgColor rgb="FFC6EFCE"/>
        </patternFill>
      </fill>
    </dxf>
    <dxf>
      <fill>
        <patternFill>
          <bgColor rgb="FF00B050"/>
        </patternFill>
      </fill>
    </dxf>
    <dxf>
      <font>
        <color rgb="FF9C5700"/>
      </font>
      <fill>
        <patternFill>
          <bgColor theme="9" tint="0.79998168889431442"/>
        </patternFill>
      </fill>
    </dxf>
    <dxf>
      <font>
        <color theme="1"/>
      </font>
      <fill>
        <patternFill>
          <bgColor rgb="FFC00000"/>
        </patternFill>
      </fill>
    </dxf>
    <dxf>
      <fill>
        <patternFill>
          <fgColor rgb="FFFF7C80"/>
          <bgColor theme="5" tint="-0.24994659260841701"/>
        </patternFill>
      </fill>
    </dxf>
    <dxf>
      <font>
        <color rgb="FF006100"/>
      </font>
      <fill>
        <patternFill>
          <bgColor rgb="FFC6EFCE"/>
        </patternFill>
      </fill>
    </dxf>
    <dxf>
      <fill>
        <patternFill>
          <bgColor rgb="FF00B050"/>
        </patternFill>
      </fill>
    </dxf>
    <dxf>
      <fill>
        <patternFill>
          <fgColor rgb="FFFF7C80"/>
          <bgColor theme="5" tint="-0.24994659260841701"/>
        </patternFill>
      </fill>
    </dxf>
    <dxf>
      <font>
        <color rgb="FF006100"/>
      </font>
      <fill>
        <patternFill>
          <bgColor rgb="FFC6EFCE"/>
        </patternFill>
      </fill>
    </dxf>
    <dxf>
      <fill>
        <patternFill>
          <bgColor theme="0"/>
        </patternFill>
      </fill>
    </dxf>
    <dxf>
      <fill>
        <patternFill>
          <bgColor rgb="FF00B050"/>
        </patternFill>
      </fill>
    </dxf>
    <dxf>
      <font>
        <color theme="1"/>
      </font>
      <fill>
        <patternFill>
          <bgColor rgb="FFC00000"/>
        </patternFill>
      </fill>
    </dxf>
    <dxf>
      <font>
        <color rgb="FF9C5700"/>
      </font>
      <fill>
        <patternFill>
          <bgColor theme="9" tint="0.79998168889431442"/>
        </patternFill>
      </fill>
    </dxf>
    <dxf>
      <fill>
        <patternFill>
          <bgColor rgb="FF00B050"/>
        </patternFill>
      </fill>
    </dxf>
    <dxf>
      <font>
        <color rgb="FF006100"/>
      </font>
      <fill>
        <patternFill>
          <bgColor rgb="FFC6EFCE"/>
        </patternFill>
      </fill>
    </dxf>
    <dxf>
      <font>
        <color rgb="FF9C5700"/>
      </font>
      <fill>
        <patternFill>
          <bgColor theme="9" tint="0.79998168889431442"/>
        </patternFill>
      </fill>
    </dxf>
    <dxf>
      <fill>
        <patternFill>
          <fgColor rgb="FFFF7C80"/>
          <bgColor theme="5" tint="-0.24994659260841701"/>
        </patternFill>
      </fill>
    </dxf>
    <dxf>
      <fill>
        <patternFill>
          <bgColor theme="0"/>
        </patternFill>
      </fill>
    </dxf>
    <dxf>
      <font>
        <color theme="1"/>
      </font>
      <fill>
        <patternFill>
          <bgColor rgb="FFC00000"/>
        </patternFill>
      </fill>
    </dxf>
    <dxf>
      <fill>
        <patternFill>
          <fgColor rgb="FFFF7C80"/>
          <bgColor theme="5" tint="-0.24994659260841701"/>
        </patternFill>
      </fill>
    </dxf>
    <dxf>
      <font>
        <color theme="1"/>
      </font>
      <fill>
        <patternFill>
          <bgColor rgb="FFC00000"/>
        </patternFill>
      </fill>
    </dxf>
    <dxf>
      <fill>
        <patternFill>
          <bgColor theme="0"/>
        </patternFill>
      </fill>
    </dxf>
    <dxf>
      <font>
        <color rgb="FF006100"/>
      </font>
      <fill>
        <patternFill>
          <bgColor rgb="FFC6EFCE"/>
        </patternFill>
      </fill>
    </dxf>
    <dxf>
      <font>
        <color rgb="FF9C5700"/>
      </font>
      <fill>
        <patternFill>
          <bgColor theme="9" tint="0.79998168889431442"/>
        </patternFill>
      </fill>
    </dxf>
    <dxf>
      <fill>
        <patternFill>
          <bgColor rgb="FF00B050"/>
        </patternFill>
      </fill>
    </dxf>
    <dxf>
      <fill>
        <patternFill>
          <bgColor theme="0"/>
        </patternFill>
      </fill>
    </dxf>
    <dxf>
      <fill>
        <patternFill>
          <bgColor rgb="FF00B050"/>
        </patternFill>
      </fill>
    </dxf>
    <dxf>
      <font>
        <color rgb="FF006100"/>
      </font>
      <fill>
        <patternFill>
          <bgColor rgb="FFC6EFCE"/>
        </patternFill>
      </fill>
    </dxf>
    <dxf>
      <font>
        <color rgb="FF9C5700"/>
      </font>
      <fill>
        <patternFill>
          <bgColor theme="9" tint="0.79998168889431442"/>
        </patternFill>
      </fill>
    </dxf>
    <dxf>
      <font>
        <color theme="1"/>
      </font>
      <fill>
        <patternFill>
          <bgColor rgb="FFC00000"/>
        </patternFill>
      </fill>
    </dxf>
    <dxf>
      <fill>
        <patternFill>
          <fgColor rgb="FFFF7C80"/>
          <bgColor theme="5" tint="-0.24994659260841701"/>
        </patternFill>
      </fill>
    </dxf>
    <dxf>
      <fill>
        <patternFill>
          <bgColor theme="0"/>
        </patternFill>
      </fill>
    </dxf>
    <dxf>
      <fill>
        <patternFill>
          <bgColor rgb="FF00B050"/>
        </patternFill>
      </fill>
    </dxf>
    <dxf>
      <font>
        <color rgb="FF006100"/>
      </font>
      <fill>
        <patternFill>
          <bgColor rgb="FFC6EFCE"/>
        </patternFill>
      </fill>
    </dxf>
    <dxf>
      <fill>
        <patternFill>
          <fgColor rgb="FFFF7C80"/>
          <bgColor theme="5" tint="-0.24994659260841701"/>
        </patternFill>
      </fill>
    </dxf>
    <dxf>
      <font>
        <color theme="1"/>
      </font>
      <fill>
        <patternFill>
          <bgColor rgb="FFC00000"/>
        </patternFill>
      </fill>
    </dxf>
    <dxf>
      <font>
        <color rgb="FF9C5700"/>
      </font>
      <fill>
        <patternFill>
          <bgColor theme="9" tint="0.79998168889431442"/>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rgb="FF006100"/>
      </font>
      <fill>
        <patternFill>
          <bgColor rgb="FFC6EFCE"/>
        </patternFill>
      </fill>
    </dxf>
    <dxf>
      <fill>
        <patternFill>
          <bgColor rgb="FF00B050"/>
        </patternFill>
      </fill>
    </dxf>
    <dxf>
      <fill>
        <patternFill>
          <bgColor theme="0"/>
        </patternFill>
      </fill>
    </dxf>
    <dxf>
      <fill>
        <patternFill>
          <fgColor rgb="FFFF7C80"/>
          <bgColor theme="5" tint="-0.24994659260841701"/>
        </patternFill>
      </fill>
    </dxf>
    <dxf>
      <font>
        <color rgb="FF9C5700"/>
      </font>
      <fill>
        <patternFill>
          <bgColor theme="9" tint="0.79998168889431442"/>
        </patternFill>
      </fill>
    </dxf>
    <dxf>
      <font>
        <color theme="1"/>
      </font>
      <fill>
        <patternFill>
          <bgColor rgb="FFC00000"/>
        </patternFill>
      </fill>
    </dxf>
    <dxf>
      <fill>
        <patternFill>
          <bgColor rgb="FF00B050"/>
        </patternFill>
      </fill>
    </dxf>
    <dxf>
      <font>
        <color rgb="FF006100"/>
      </font>
      <fill>
        <patternFill>
          <bgColor rgb="FFC6EFCE"/>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rgb="FF006100"/>
      </font>
      <fill>
        <patternFill>
          <bgColor rgb="FFC6EFCE"/>
        </patternFill>
      </fill>
    </dxf>
    <dxf>
      <fill>
        <patternFill>
          <bgColor rgb="FF00B050"/>
        </patternFill>
      </fill>
    </dxf>
    <dxf>
      <font>
        <color rgb="FF9C5700"/>
      </font>
      <fill>
        <patternFill>
          <bgColor theme="9" tint="0.79998168889431442"/>
        </patternFill>
      </fill>
    </dxf>
    <dxf>
      <font>
        <color theme="1"/>
      </font>
      <fill>
        <patternFill>
          <bgColor rgb="FFC00000"/>
        </patternFill>
      </fill>
    </dxf>
    <dxf>
      <font>
        <color rgb="FF006100"/>
      </font>
      <fill>
        <patternFill>
          <bgColor rgb="FFC6EFCE"/>
        </patternFill>
      </fill>
    </dxf>
    <dxf>
      <fill>
        <patternFill>
          <bgColor rgb="FF00B050"/>
        </patternFill>
      </fill>
    </dxf>
    <dxf>
      <fill>
        <patternFill>
          <bgColor theme="0"/>
        </patternFill>
      </fill>
    </dxf>
    <dxf>
      <fill>
        <patternFill>
          <fgColor rgb="FFFF7C80"/>
          <bgColor theme="5" tint="-0.24994659260841701"/>
        </patternFill>
      </fill>
    </dxf>
    <dxf>
      <font>
        <color theme="1"/>
      </font>
      <fill>
        <patternFill>
          <bgColor rgb="FFC00000"/>
        </patternFill>
      </fill>
    </dxf>
    <dxf>
      <fill>
        <patternFill>
          <fgColor rgb="FFFF7C80"/>
          <bgColor theme="5" tint="-0.24994659260841701"/>
        </patternFill>
      </fill>
    </dxf>
    <dxf>
      <font>
        <color rgb="FF9C5700"/>
      </font>
      <fill>
        <patternFill>
          <bgColor theme="9" tint="0.79998168889431442"/>
        </patternFill>
      </fill>
    </dxf>
    <dxf>
      <font>
        <color rgb="FF006100"/>
      </font>
      <fill>
        <patternFill>
          <bgColor rgb="FFC6EFCE"/>
        </patternFill>
      </fill>
    </dxf>
    <dxf>
      <fill>
        <patternFill>
          <bgColor rgb="FF00B050"/>
        </patternFill>
      </fill>
    </dxf>
    <dxf>
      <fill>
        <patternFill>
          <bgColor theme="0"/>
        </patternFill>
      </fill>
    </dxf>
    <dxf>
      <font>
        <color rgb="FF006100"/>
      </font>
      <fill>
        <patternFill>
          <bgColor rgb="FFC6EFCE"/>
        </patternFill>
      </fill>
    </dxf>
    <dxf>
      <fill>
        <patternFill>
          <bgColor rgb="FF00B050"/>
        </patternFill>
      </fill>
    </dxf>
    <dxf>
      <fill>
        <patternFill>
          <bgColor theme="0"/>
        </patternFill>
      </fill>
    </dxf>
    <dxf>
      <fill>
        <patternFill>
          <fgColor rgb="FFFF7C80"/>
          <bgColor theme="5" tint="-0.24994659260841701"/>
        </patternFill>
      </fill>
    </dxf>
    <dxf>
      <font>
        <color rgb="FF9C5700"/>
      </font>
      <fill>
        <patternFill>
          <bgColor theme="9" tint="0.79998168889431442"/>
        </patternFill>
      </fill>
    </dxf>
    <dxf>
      <font>
        <color theme="1"/>
      </font>
      <fill>
        <patternFill>
          <bgColor rgb="FFC00000"/>
        </patternFill>
      </fill>
    </dxf>
    <dxf>
      <font>
        <color theme="1"/>
      </font>
      <fill>
        <patternFill>
          <bgColor rgb="FFC00000"/>
        </patternFill>
      </fill>
    </dxf>
    <dxf>
      <fill>
        <patternFill>
          <bgColor theme="0"/>
        </patternFill>
      </fill>
    </dxf>
    <dxf>
      <fill>
        <patternFill>
          <bgColor rgb="FF00B050"/>
        </patternFill>
      </fill>
    </dxf>
    <dxf>
      <font>
        <color rgb="FF9C5700"/>
      </font>
      <fill>
        <patternFill>
          <bgColor theme="9" tint="0.79998168889431442"/>
        </patternFill>
      </fill>
    </dxf>
    <dxf>
      <fill>
        <patternFill>
          <fgColor rgb="FFFF7C80"/>
          <bgColor theme="5" tint="-0.24994659260841701"/>
        </patternFill>
      </fill>
    </dxf>
    <dxf>
      <font>
        <color rgb="FF006100"/>
      </font>
      <fill>
        <patternFill>
          <bgColor rgb="FFC6EFCE"/>
        </patternFill>
      </fill>
    </dxf>
    <dxf>
      <fill>
        <patternFill>
          <fgColor rgb="FFFF7C80"/>
          <bgColor theme="5" tint="-0.24994659260841701"/>
        </patternFill>
      </fill>
    </dxf>
    <dxf>
      <fill>
        <patternFill>
          <bgColor theme="0"/>
        </patternFill>
      </fill>
    </dxf>
    <dxf>
      <fill>
        <patternFill>
          <bgColor rgb="FF00B050"/>
        </patternFill>
      </fill>
    </dxf>
    <dxf>
      <font>
        <color rgb="FF006100"/>
      </font>
      <fill>
        <patternFill>
          <bgColor rgb="FFC6EFCE"/>
        </patternFill>
      </fill>
    </dxf>
    <dxf>
      <font>
        <color rgb="FF9C5700"/>
      </font>
      <fill>
        <patternFill>
          <bgColor theme="9" tint="0.79998168889431442"/>
        </patternFill>
      </fill>
    </dxf>
    <dxf>
      <font>
        <color theme="1"/>
      </font>
      <fill>
        <patternFill>
          <bgColor rgb="FFC00000"/>
        </patternFill>
      </fill>
    </dxf>
    <dxf>
      <fill>
        <patternFill>
          <bgColor theme="0"/>
        </patternFill>
      </fill>
    </dxf>
    <dxf>
      <fill>
        <patternFill>
          <bgColor rgb="FF00B050"/>
        </patternFill>
      </fill>
    </dxf>
    <dxf>
      <font>
        <color rgb="FF006100"/>
      </font>
      <fill>
        <patternFill>
          <bgColor rgb="FFC6EFCE"/>
        </patternFill>
      </fill>
    </dxf>
    <dxf>
      <font>
        <color rgb="FF9C5700"/>
      </font>
      <fill>
        <patternFill>
          <bgColor theme="9" tint="0.79998168889431442"/>
        </patternFill>
      </fill>
    </dxf>
    <dxf>
      <fill>
        <patternFill>
          <fgColor rgb="FFFF7C80"/>
          <bgColor theme="5" tint="-0.24994659260841701"/>
        </patternFill>
      </fill>
    </dxf>
    <dxf>
      <font>
        <color theme="1"/>
      </font>
      <fill>
        <patternFill>
          <bgColor rgb="FFC00000"/>
        </patternFill>
      </fill>
    </dxf>
    <dxf>
      <fill>
        <patternFill>
          <bgColor rgb="FF00B050"/>
        </patternFill>
      </fill>
    </dxf>
    <dxf>
      <font>
        <color rgb="FF006100"/>
      </font>
      <fill>
        <patternFill>
          <bgColor rgb="FFC6EFCE"/>
        </patternFill>
      </fill>
    </dxf>
    <dxf>
      <font>
        <color rgb="FF9C5700"/>
      </font>
      <fill>
        <patternFill>
          <bgColor theme="9" tint="0.79998168889431442"/>
        </patternFill>
      </fill>
    </dxf>
    <dxf>
      <fill>
        <patternFill>
          <fgColor rgb="FFFF7C80"/>
          <bgColor theme="5" tint="-0.24994659260841701"/>
        </patternFill>
      </fill>
    </dxf>
    <dxf>
      <font>
        <color theme="1"/>
      </font>
      <fill>
        <patternFill>
          <bgColor rgb="FFC00000"/>
        </patternFill>
      </fill>
    </dxf>
    <dxf>
      <fill>
        <patternFill>
          <bgColor rgb="FFC00000"/>
        </patternFill>
      </fill>
    </dxf>
    <dxf>
      <fill>
        <patternFill>
          <bgColor rgb="FF00B050"/>
        </patternFill>
      </fill>
    </dxf>
    <dxf>
      <font>
        <color rgb="FF00B050"/>
      </font>
      <fill>
        <patternFill>
          <bgColor rgb="FFC6EFCE"/>
        </patternFill>
      </fill>
    </dxf>
    <dxf>
      <font>
        <color rgb="FF9C5700"/>
      </font>
      <fill>
        <patternFill>
          <bgColor theme="9" tint="0.79998168889431442"/>
        </patternFill>
      </fill>
    </dxf>
    <dxf>
      <font>
        <color auto="1"/>
      </font>
      <fill>
        <patternFill>
          <bgColor theme="5" tint="-0.24994659260841701"/>
        </patternFill>
      </fill>
    </dxf>
    <dxf>
      <font>
        <color theme="1"/>
      </font>
      <fill>
        <patternFill>
          <bgColor rgb="FFC00000"/>
        </patternFill>
      </fill>
    </dxf>
    <dxf>
      <fill>
        <patternFill>
          <fgColor rgb="FFFF7C80"/>
          <bgColor theme="5" tint="-0.24994659260841701"/>
        </patternFill>
      </fill>
    </dxf>
    <dxf>
      <font>
        <color rgb="FF006100"/>
      </font>
      <fill>
        <patternFill>
          <bgColor rgb="FFC6EFCE"/>
        </patternFill>
      </fill>
    </dxf>
    <dxf>
      <font>
        <color rgb="FF9C5700"/>
      </font>
      <fill>
        <patternFill>
          <bgColor theme="9" tint="0.79998168889431442"/>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b val="0"/>
        <i val="0"/>
        <strike val="0"/>
        <condense val="0"/>
        <extend val="0"/>
        <outline val="0"/>
        <shadow val="0"/>
        <u val="none"/>
        <vertAlign val="baseline"/>
        <sz val="11"/>
        <color rgb="FF2F75B5"/>
        <name val="Calibri"/>
        <family val="2"/>
        <scheme val="none"/>
      </font>
      <fill>
        <patternFill patternType="solid">
          <fgColor rgb="FFDDEBF7"/>
          <bgColor theme="0" tint="-4.9989318521683403E-2"/>
        </patternFill>
      </fill>
      <alignment horizontal="general" vertical="bottom" textRotation="0" wrapText="1" indent="0" justifyLastLine="0" shrinkToFit="0" readingOrder="0"/>
    </dxf>
    <dxf>
      <fill>
        <patternFill>
          <bgColor theme="0" tint="-4.9989318521683403E-2"/>
        </patternFill>
      </fill>
    </dxf>
    <dxf>
      <font>
        <b val="0"/>
        <i val="0"/>
        <strike val="0"/>
        <condense val="0"/>
        <extend val="0"/>
        <outline val="0"/>
        <shadow val="0"/>
        <u val="none"/>
        <vertAlign val="baseline"/>
        <sz val="11"/>
        <color rgb="FF2F75B5"/>
        <name val="Calibri"/>
        <family val="2"/>
        <scheme val="none"/>
      </font>
      <fill>
        <patternFill patternType="solid">
          <fgColor rgb="FFDDEBF7"/>
          <bgColor theme="0" tint="-4.9989318521683403E-2"/>
        </patternFill>
      </fill>
      <alignment horizontal="general" vertical="bottom" textRotation="0" wrapText="0" indent="0" justifyLastLine="0" shrinkToFit="0" readingOrder="0"/>
    </dxf>
    <dxf>
      <fill>
        <patternFill>
          <bgColor theme="0" tint="-4.9989318521683403E-2"/>
        </patternFill>
      </fill>
    </dxf>
    <dxf>
      <border outline="0">
        <top style="thin">
          <color rgb="FF5B9BD5"/>
        </top>
      </border>
    </dxf>
    <dxf>
      <fill>
        <patternFill>
          <bgColor theme="0" tint="-4.9989318521683403E-2"/>
        </patternFill>
      </fill>
    </dxf>
    <dxf>
      <border outline="0">
        <bottom style="thin">
          <color rgb="FF5B9BD5"/>
        </bottom>
      </border>
    </dxf>
    <dxf>
      <font>
        <b/>
        <i val="0"/>
        <strike val="0"/>
        <condense val="0"/>
        <extend val="0"/>
        <outline val="0"/>
        <shadow val="0"/>
        <u val="none"/>
        <vertAlign val="baseline"/>
        <sz val="11"/>
        <color rgb="FF2F75B5"/>
        <name val="Calibri"/>
        <family val="2"/>
        <scheme val="none"/>
      </font>
      <fill>
        <patternFill patternType="none">
          <fgColor indexed="64"/>
          <bgColor indexed="65"/>
        </patternFill>
      </fill>
      <alignment horizontal="general" vertical="bottom" textRotation="0" wrapText="0" indent="0" justifyLastLine="0" shrinkToFit="0" readingOrder="0"/>
    </dxf>
    <dxf>
      <font>
        <strike val="0"/>
        <outline val="0"/>
        <shadow val="0"/>
        <u val="none"/>
        <vertAlign val="baseline"/>
        <sz val="12"/>
        <color theme="4" tint="-0.24994659260841701"/>
        <name val="Luscinda"/>
        <scheme val="none"/>
      </font>
      <alignment vertical="top" textRotation="0" indent="0" justifyLastLine="0" shrinkToFit="0" readingOrder="0"/>
      <border diagonalUp="0" diagonalDown="0">
        <left/>
        <right style="thin">
          <color theme="4"/>
        </right>
        <top/>
        <bottom/>
        <vertical/>
        <horizontal/>
      </border>
    </dxf>
    <dxf>
      <font>
        <strike val="0"/>
        <outline val="0"/>
        <shadow val="0"/>
        <u val="none"/>
        <vertAlign val="baseline"/>
        <sz val="12"/>
        <color theme="4" tint="-0.24994659260841701"/>
        <name val="Luscinda"/>
        <scheme val="none"/>
      </font>
      <alignment vertical="top" textRotation="0" indent="0" justifyLastLine="0" shrinkToFit="0" readingOrder="0"/>
    </dxf>
    <dxf>
      <font>
        <strike val="0"/>
        <outline val="0"/>
        <shadow val="0"/>
        <u val="none"/>
        <vertAlign val="baseline"/>
        <sz val="12"/>
        <color theme="4" tint="-0.24994659260841701"/>
        <name val="Luscinda"/>
        <scheme val="none"/>
      </font>
      <alignment vertical="top" textRotation="0" indent="0" justifyLastLine="0" shrinkToFit="0" readingOrder="0"/>
    </dxf>
    <dxf>
      <font>
        <b/>
        <strike val="0"/>
        <outline val="0"/>
        <shadow val="0"/>
        <u val="none"/>
        <vertAlign val="baseline"/>
        <sz val="12"/>
        <color theme="1"/>
        <name val="Luscinda"/>
        <scheme val="none"/>
      </font>
      <alignment horizontal="left" vertical="top" textRotation="0" wrapText="1" indent="0" justifyLastLine="0" shrinkToFit="0" readingOrder="0"/>
      <protection locked="0" hidden="1"/>
    </dxf>
    <dxf>
      <font>
        <outline val="0"/>
        <shadow val="0"/>
        <u val="none"/>
        <vertAlign val="baseline"/>
        <sz val="12"/>
        <name val="Luscinda"/>
        <scheme val="none"/>
      </font>
      <alignment vertical="top" textRotation="0" indent="0" justifyLastLine="0" shrinkToFit="0" readingOrder="0"/>
    </dxf>
    <dxf>
      <font>
        <b/>
        <strike val="0"/>
        <sz val="10"/>
        <color theme="0"/>
        <name val="Lucida Sans"/>
      </font>
      <fill>
        <patternFill patternType="solid">
          <fgColor indexed="64"/>
          <bgColor theme="0" tint="-4.9989318521683403E-2"/>
        </patternFill>
      </fill>
      <alignment horizontal="center" vertical="center"/>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patternType="none">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fill>
        <patternFill>
          <fgColor indexed="64"/>
          <bgColor indexed="65"/>
        </patternFill>
      </fill>
      <alignment horizontal="left" vertical="top" textRotation="0" wrapText="1" indent="0" justifyLastLine="0" shrinkToFit="0" readingOrder="0"/>
    </dxf>
    <dxf>
      <font>
        <b val="0"/>
      </font>
      <alignment horizontal="left" vertical="top" textRotation="0" indent="0" justifyLastLine="0" shrinkToFit="0" readingOrder="0"/>
    </dxf>
    <dxf>
      <alignment horizontal="left" vertical="top" textRotation="0" indent="0" justifyLastLine="0" shrinkToFit="0" readingOrder="0"/>
      <protection locked="0" hidden="0"/>
    </dxf>
    <dxf>
      <fill>
        <patternFill>
          <fgColor indexed="64"/>
          <bgColor indexed="65"/>
        </patternFill>
      </fill>
      <alignment horizontal="left" vertical="top" textRotation="0" indent="0" justifyLastLine="0" shrinkToFit="0" readingOrder="0"/>
      <protection locked="0" hidden="0"/>
    </dxf>
    <dxf>
      <alignment horizontal="left" vertical="top" textRotation="0" indent="0" justifyLastLine="0" shrinkToFit="0" readingOrder="0"/>
    </dxf>
    <dxf>
      <font>
        <strike val="0"/>
        <condense val="0"/>
        <extend val="0"/>
        <outline val="0"/>
        <shadow val="0"/>
        <vertAlign val="baseline"/>
        <sz val="10"/>
        <color rgb="FF305496"/>
        <name val="Calibri"/>
        <family val="2"/>
        <scheme val="minor"/>
      </font>
      <fill>
        <patternFill patternType="solid">
          <fgColor indexed="64"/>
          <bgColor theme="4" tint="0.79995117038483843"/>
        </patternFill>
      </fill>
      <alignment horizontal="center" vertical="center" wrapText="1"/>
    </dxf>
    <dxf>
      <fill>
        <patternFill patternType="solid">
          <bgColor theme="0" tint="-4.9989318521683403E-2"/>
        </patternFill>
      </fill>
      <alignment horizontal="center" vertical="center" wrapText="1"/>
      <border outline="0">
        <right style="thin">
          <color rgb="FF000000"/>
        </right>
      </border>
    </dxf>
    <dxf>
      <fill>
        <patternFill patternType="solid">
          <bgColor theme="0" tint="-4.9989318521683403E-2"/>
        </patternFill>
      </fill>
      <alignment horizontal="center" vertical="center" wrapText="1"/>
    </dxf>
    <dxf>
      <fill>
        <patternFill patternType="solid">
          <bgColor theme="0" tint="-4.9989318521683403E-2"/>
        </patternFill>
      </fill>
      <alignment horizontal="center" vertical="center" wrapText="1"/>
    </dxf>
    <dxf>
      <font>
        <strike val="0"/>
        <sz val="10"/>
        <color theme="1"/>
        <name val="Lucida Sans"/>
      </font>
      <fill>
        <patternFill patternType="solid">
          <bgColor theme="0" tint="-4.9989318521683403E-2"/>
        </patternFill>
      </fill>
      <alignment horizontal="left" vertical="center" indent="2"/>
      <protection locked="0" hidden="1"/>
    </dxf>
    <dxf>
      <fill>
        <patternFill patternType="solid">
          <bgColor rgb="FFF2F2F2"/>
        </patternFill>
      </fill>
      <alignment horizontal="center" vertical="center" wrapText="1"/>
    </dxf>
    <dxf>
      <font>
        <strike val="0"/>
        <sz val="11"/>
        <color theme="0"/>
        <name val="Calibri"/>
      </font>
      <alignment horizontal="center" vertical="center" wrapText="1"/>
    </dxf>
    <dxf>
      <font>
        <strike val="0"/>
        <outline val="0"/>
        <shadow val="0"/>
        <u val="none"/>
        <vertAlign val="baseline"/>
        <sz val="14"/>
        <color theme="4" tint="-0.24994659260841701"/>
        <name val="Luscinda"/>
        <scheme val="none"/>
      </font>
      <alignment horizontal="left" vertical="center" textRotation="0" indent="0" justifyLastLine="0" shrinkToFit="0" readingOrder="0"/>
      <border outline="0">
        <left/>
        <right style="thin">
          <color rgb="FF000000"/>
        </right>
      </border>
    </dxf>
    <dxf>
      <font>
        <strike val="0"/>
        <outline val="0"/>
        <shadow val="0"/>
        <u val="none"/>
        <vertAlign val="baseline"/>
        <sz val="12"/>
        <color theme="4" tint="-0.24994659260841701"/>
        <name val="Luscinda"/>
        <scheme val="none"/>
      </font>
      <alignment horizontal="left" vertical="center" textRotation="0" indent="0" justifyLastLine="0" shrinkToFit="0" readingOrder="0"/>
    </dxf>
    <dxf>
      <font>
        <strike val="0"/>
        <outline val="0"/>
        <shadow val="0"/>
        <u val="none"/>
        <vertAlign val="baseline"/>
        <sz val="14"/>
        <color theme="4" tint="-0.24994659260841701"/>
        <name val="Luscinda"/>
        <scheme val="none"/>
      </font>
      <alignment horizontal="left" vertical="center" textRotation="0" indent="0" justifyLastLine="0" shrinkToFit="0" readingOrder="0"/>
    </dxf>
    <dxf>
      <font>
        <b/>
        <strike val="0"/>
        <outline val="0"/>
        <shadow val="0"/>
        <u val="none"/>
        <vertAlign val="baseline"/>
        <sz val="12"/>
        <color theme="1"/>
        <name val="Luscinda"/>
        <scheme val="none"/>
      </font>
      <alignment horizontal="left" vertical="center" textRotation="0" wrapText="1" indent="0" justifyLastLine="0" shrinkToFit="0" readingOrder="0"/>
      <protection locked="0" hidden="1"/>
    </dxf>
    <dxf>
      <font>
        <outline val="0"/>
        <shadow val="0"/>
        <u val="none"/>
        <vertAlign val="baseline"/>
        <sz val="14"/>
        <name val="Luscinda"/>
        <scheme val="none"/>
      </font>
      <alignment horizontal="left" vertical="center" textRotation="0" indent="0" justifyLastLine="0" shrinkToFit="0" readingOrder="0"/>
    </dxf>
    <dxf>
      <font>
        <b/>
        <strike val="0"/>
        <outline val="0"/>
        <shadow val="0"/>
        <u val="none"/>
        <vertAlign val="baseline"/>
        <sz val="14"/>
        <color theme="0"/>
        <name val="Lucida Sans"/>
      </font>
      <fill>
        <patternFill patternType="solid">
          <fgColor indexed="64"/>
          <bgColor theme="0" tint="-4.9989318521683403E-2"/>
        </patternFill>
      </fill>
      <alignment horizontal="center" vertical="center"/>
    </dxf>
    <dxf>
      <numFmt numFmtId="19" formatCode="dd/mm/yyyy"/>
      <fill>
        <patternFill>
          <fgColor indexed="64"/>
          <bgColor theme="0" tint="-4.9989318521683403E-2"/>
        </patternFill>
      </fill>
      <alignment horizontal="center" vertical="center" textRotation="0" wrapText="0" indent="0" justifyLastLine="0" shrinkToFit="0" readingOrder="0"/>
    </dxf>
    <dxf>
      <fill>
        <patternFill>
          <fgColor indexed="64"/>
          <bgColor theme="0" tint="-4.9989318521683403E-2"/>
        </patternFill>
      </fill>
      <alignment horizontal="center" vertical="center" textRotation="0" wrapText="0" indent="0" justifyLastLine="0" shrinkToFit="0" readingOrder="0"/>
    </dxf>
    <dxf>
      <fill>
        <patternFill patternType="none">
          <fgColor indexed="64"/>
          <bgColor theme="0" tint="-4.9989318521683403E-2"/>
        </patternFill>
      </fill>
      <alignment horizontal="center" vertical="center" textRotation="0" wrapText="0" indent="0" justifyLastLine="0" shrinkToFit="0" readingOrder="0"/>
    </dxf>
    <dxf>
      <fill>
        <patternFill>
          <fgColor indexed="64"/>
          <bgColor theme="0" tint="-4.9989318521683403E-2"/>
        </patternFill>
      </fill>
      <alignment horizontal="center" vertical="center" textRotation="0" wrapText="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center" vertical="center" textRotation="0" wrapText="0" indent="0" justifyLastLine="0" shrinkToFit="0" readingOrder="0"/>
    </dxf>
    <dxf>
      <fill>
        <patternFill>
          <fgColor indexed="64"/>
          <bgColor theme="0" tint="-4.9989318521683403E-2"/>
        </patternFill>
      </fill>
      <alignment horizontal="left" vertical="top" textRotation="0" indent="0" justifyLastLine="0" shrinkToFit="0" readingOrder="0"/>
      <border outline="0">
        <left style="thin">
          <color theme="4" tint="0.39997558519241921"/>
        </left>
      </border>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font>
        <strike val="0"/>
        <outline val="0"/>
        <shadow val="0"/>
        <u val="none"/>
        <vertAlign val="baseline"/>
        <sz val="16"/>
        <color theme="1"/>
        <name val="Calibri"/>
        <family val="2"/>
        <scheme val="minor"/>
      </font>
      <alignment horizontal="center" vertical="center" textRotation="0" wrapText="1"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fill>
        <patternFill>
          <fgColor indexed="64"/>
          <bgColor indexed="65"/>
        </patternFill>
      </fill>
      <alignment horizontal="left" vertical="top" textRotation="0" wrapText="1" indent="0" justifyLastLine="0" shrinkToFit="0" readingOrder="0"/>
    </dxf>
    <dxf>
      <font>
        <b val="0"/>
      </font>
      <alignment horizontal="left" vertical="top" textRotation="0" indent="0" justifyLastLine="0" shrinkToFit="0" readingOrder="0"/>
    </dxf>
    <dxf>
      <alignment horizontal="left" vertical="top" textRotation="0" indent="0" justifyLastLine="0" shrinkToFit="0" readingOrder="0"/>
      <protection locked="0" hidden="0"/>
    </dxf>
    <dxf>
      <fill>
        <patternFill>
          <fgColor indexed="64"/>
          <bgColor indexed="65"/>
        </patternFill>
      </fill>
      <alignment horizontal="left" vertical="top" textRotation="0" indent="0" justifyLastLine="0" shrinkToFit="0" readingOrder="0"/>
      <protection locked="0" hidden="0"/>
    </dxf>
    <dxf>
      <alignment horizontal="left" vertical="top" textRotation="0" indent="0" justifyLastLine="0" shrinkToFit="0" readingOrder="0"/>
    </dxf>
    <dxf>
      <font>
        <strike val="0"/>
        <condense val="0"/>
        <extend val="0"/>
        <outline val="0"/>
        <shadow val="0"/>
        <vertAlign val="baseline"/>
        <sz val="10"/>
        <color rgb="FF305496"/>
        <name val="Calibri"/>
        <family val="2"/>
        <scheme val="minor"/>
      </font>
      <fill>
        <patternFill patternType="solid">
          <fgColor indexed="64"/>
          <bgColor theme="4" tint="0.79995117038483843"/>
        </patternFill>
      </fill>
      <alignment horizontal="center" vertical="center" wrapText="1"/>
    </dxf>
    <dxf>
      <fill>
        <patternFill patternType="solid">
          <bgColor theme="0" tint="-4.9989318521683403E-2"/>
        </patternFill>
      </fill>
      <alignment horizontal="center" vertical="center" wrapText="1"/>
      <border diagonalUp="0" diagonalDown="0">
        <left/>
        <right style="thin">
          <color theme="4"/>
        </right>
        <top/>
        <bottom/>
        <vertical/>
        <horizontal/>
      </border>
    </dxf>
    <dxf>
      <fill>
        <patternFill patternType="solid">
          <bgColor theme="0" tint="-4.9989318521683403E-2"/>
        </patternFill>
      </fill>
      <alignment horizontal="center" vertical="center" wrapText="1"/>
    </dxf>
    <dxf>
      <fill>
        <patternFill patternType="solid">
          <bgColor theme="0" tint="-4.9989318521683403E-2"/>
        </patternFill>
      </fill>
      <alignment horizontal="center" vertical="center" wrapText="1"/>
    </dxf>
    <dxf>
      <font>
        <strike val="0"/>
        <sz val="10"/>
        <color theme="1"/>
        <name val="Lucida Sans"/>
      </font>
      <fill>
        <patternFill patternType="solid">
          <bgColor theme="0" tint="-4.9989318521683403E-2"/>
        </patternFill>
      </fill>
      <alignment horizontal="left" vertical="center" indent="2"/>
      <protection locked="0" hidden="1"/>
    </dxf>
    <dxf>
      <fill>
        <patternFill patternType="solid">
          <bgColor rgb="FFF2F2F2"/>
        </patternFill>
      </fill>
      <alignment horizontal="center" vertical="center" wrapText="1"/>
    </dxf>
    <dxf>
      <font>
        <strike val="0"/>
        <sz val="11"/>
        <color theme="0"/>
        <name val="Calibri"/>
      </font>
      <alignment horizontal="center" vertical="center" wrapText="1"/>
    </dxf>
    <dxf>
      <font>
        <strike val="0"/>
        <outline val="0"/>
        <shadow val="0"/>
        <u val="none"/>
        <vertAlign val="baseline"/>
        <sz val="14"/>
        <color theme="4" tint="-0.24994659260841701"/>
        <name val="Luscinda"/>
        <scheme val="none"/>
      </font>
      <alignment horizontal="left" vertical="center" textRotation="0" indent="0" justifyLastLine="0" shrinkToFit="0" readingOrder="0"/>
      <border outline="0">
        <left/>
        <right style="thin">
          <color rgb="FF000000"/>
        </right>
      </border>
    </dxf>
    <dxf>
      <font>
        <strike val="0"/>
        <outline val="0"/>
        <shadow val="0"/>
        <u val="none"/>
        <vertAlign val="baseline"/>
        <sz val="12"/>
        <color theme="4" tint="-0.24994659260841701"/>
        <name val="Luscinda"/>
        <scheme val="none"/>
      </font>
      <alignment horizontal="left" vertical="center" textRotation="0" indent="0" justifyLastLine="0" shrinkToFit="0" readingOrder="0"/>
    </dxf>
    <dxf>
      <font>
        <strike val="0"/>
        <outline val="0"/>
        <shadow val="0"/>
        <u val="none"/>
        <vertAlign val="baseline"/>
        <sz val="14"/>
        <color theme="4" tint="-0.24994659260841701"/>
        <name val="Luscinda"/>
        <scheme val="none"/>
      </font>
      <alignment horizontal="left" vertical="center" textRotation="0" indent="0" justifyLastLine="0" shrinkToFit="0" readingOrder="0"/>
    </dxf>
    <dxf>
      <font>
        <b/>
        <strike val="0"/>
        <outline val="0"/>
        <shadow val="0"/>
        <u val="none"/>
        <vertAlign val="baseline"/>
        <sz val="12"/>
        <color theme="1"/>
        <name val="Luscinda"/>
        <scheme val="none"/>
      </font>
      <alignment horizontal="left" vertical="center" textRotation="0" wrapText="1" indent="0" justifyLastLine="0" shrinkToFit="0" readingOrder="0"/>
      <protection locked="0" hidden="1"/>
    </dxf>
    <dxf>
      <font>
        <outline val="0"/>
        <shadow val="0"/>
        <u val="none"/>
        <vertAlign val="baseline"/>
        <sz val="14"/>
        <name val="Luscinda"/>
        <scheme val="none"/>
      </font>
      <alignment horizontal="left" vertical="center" textRotation="0" indent="0" justifyLastLine="0" shrinkToFit="0" readingOrder="0"/>
    </dxf>
    <dxf>
      <font>
        <b/>
        <strike val="0"/>
        <outline val="0"/>
        <shadow val="0"/>
        <u val="none"/>
        <vertAlign val="baseline"/>
        <sz val="14"/>
        <color theme="0"/>
        <name val="Lucida Sans"/>
      </font>
      <fill>
        <patternFill patternType="solid">
          <fgColor indexed="64"/>
          <bgColor theme="0" tint="-4.9989318521683403E-2"/>
        </patternFill>
      </fill>
      <alignment horizontal="center" vertical="center"/>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numFmt numFmtId="0" formatCode="General"/>
      <fill>
        <patternFill patternType="solid">
          <fgColor indexed="64"/>
          <bgColor theme="0" tint="-4.9989318521683403E-2"/>
        </patternFill>
      </fill>
      <alignment horizontal="left" vertical="top" textRotation="0" wrapText="0" indent="0" justifyLastLine="0" shrinkToFit="0" readingOrder="0"/>
    </dxf>
    <dxf>
      <numFmt numFmtId="0" formatCode="General"/>
      <fill>
        <patternFill patternType="none">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patternType="none">
          <fgColor indexed="64"/>
          <bgColor indexed="65"/>
        </patternFill>
      </fill>
      <alignment horizontal="left" vertical="top" textRotation="0" wrapText="0" indent="0" justifyLastLine="0" shrinkToFit="0" readingOrder="0"/>
      <border diagonalUp="0" diagonalDown="0">
        <left/>
        <right style="thin">
          <color theme="4" tint="0.39997558519241921"/>
        </right>
        <top/>
        <bottom/>
        <vertical/>
        <horizontal/>
      </border>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fill>
        <patternFill>
          <fgColor indexed="64"/>
          <bgColor indexed="65"/>
        </patternFill>
      </fill>
      <alignment horizontal="left" vertical="top" textRotation="0" wrapText="1" indent="0" justifyLastLine="0" shrinkToFit="0" readingOrder="0"/>
    </dxf>
    <dxf>
      <font>
        <b val="0"/>
      </font>
      <alignment horizontal="left" vertical="top" textRotation="0" indent="0" justifyLastLine="0" shrinkToFit="0" readingOrder="0"/>
    </dxf>
    <dxf>
      <alignment horizontal="left" vertical="top" textRotation="0" indent="0" justifyLastLine="0" shrinkToFit="0" readingOrder="0"/>
      <protection locked="0" hidden="0"/>
    </dxf>
    <dxf>
      <fill>
        <patternFill>
          <fgColor indexed="64"/>
          <bgColor indexed="65"/>
        </patternFill>
      </fill>
      <alignment horizontal="left" vertical="top" textRotation="0" indent="0" justifyLastLine="0" shrinkToFit="0" readingOrder="0"/>
      <protection locked="0" hidden="0"/>
    </dxf>
    <dxf>
      <alignment horizontal="left" vertical="top" textRotation="0" indent="0" justifyLastLine="0" shrinkToFit="0" readingOrder="0"/>
    </dxf>
    <dxf>
      <font>
        <strike val="0"/>
        <condense val="0"/>
        <extend val="0"/>
        <outline val="0"/>
        <shadow val="0"/>
        <vertAlign val="baseline"/>
        <sz val="10"/>
        <color rgb="FF305496"/>
        <name val="Calibri"/>
        <family val="2"/>
        <scheme val="minor"/>
      </font>
      <fill>
        <patternFill patternType="solid">
          <fgColor indexed="64"/>
          <bgColor theme="4" tint="0.79995117038483843"/>
        </patternFill>
      </fill>
      <alignment horizontal="center" vertical="center" wrapText="1"/>
    </dxf>
    <dxf>
      <fill>
        <patternFill patternType="solid">
          <bgColor theme="0" tint="-4.9989318521683403E-2"/>
        </patternFill>
      </fill>
      <alignment horizontal="center" vertical="center" wrapText="1"/>
      <border outline="0">
        <right style="thin">
          <color rgb="FF000000"/>
        </right>
      </border>
    </dxf>
    <dxf>
      <fill>
        <patternFill patternType="solid">
          <bgColor theme="0" tint="-4.9989318521683403E-2"/>
        </patternFill>
      </fill>
      <alignment horizontal="center" vertical="center" wrapText="1"/>
    </dxf>
    <dxf>
      <fill>
        <patternFill patternType="solid">
          <bgColor theme="0" tint="-4.9989318521683403E-2"/>
        </patternFill>
      </fill>
      <alignment horizontal="center" vertical="center" wrapText="1"/>
    </dxf>
    <dxf>
      <font>
        <strike val="0"/>
        <sz val="10"/>
        <color theme="1"/>
        <name val="Lucida Sans"/>
      </font>
      <fill>
        <patternFill patternType="solid">
          <bgColor theme="0" tint="-4.9989318521683403E-2"/>
        </patternFill>
      </fill>
      <alignment horizontal="left" vertical="center" indent="2"/>
      <protection locked="0" hidden="1"/>
    </dxf>
    <dxf>
      <fill>
        <patternFill patternType="solid">
          <bgColor rgb="FFF2F2F2"/>
        </patternFill>
      </fill>
      <alignment horizontal="center" vertical="center" wrapText="1"/>
    </dxf>
    <dxf>
      <font>
        <strike val="0"/>
        <sz val="11"/>
        <color theme="0"/>
        <name val="Calibri"/>
      </font>
      <alignment horizontal="center" vertical="center" wrapText="1"/>
    </dxf>
    <dxf>
      <font>
        <strike val="0"/>
        <outline val="0"/>
        <shadow val="0"/>
        <u val="none"/>
        <vertAlign val="baseline"/>
        <sz val="14"/>
        <color theme="4" tint="-0.24994659260841701"/>
        <name val="Luscinda"/>
        <scheme val="none"/>
      </font>
      <alignment horizontal="left" vertical="center" textRotation="0" indent="0" justifyLastLine="0" shrinkToFit="0" readingOrder="0"/>
      <border outline="0">
        <left/>
        <right style="thin">
          <color rgb="FF000000"/>
        </right>
      </border>
    </dxf>
    <dxf>
      <font>
        <strike val="0"/>
        <outline val="0"/>
        <shadow val="0"/>
        <u val="none"/>
        <vertAlign val="baseline"/>
        <sz val="12"/>
        <color theme="4" tint="-0.24994659260841701"/>
        <name val="Luscinda"/>
        <scheme val="none"/>
      </font>
      <alignment horizontal="left" vertical="center" textRotation="0" indent="0" justifyLastLine="0" shrinkToFit="0" readingOrder="0"/>
    </dxf>
    <dxf>
      <font>
        <strike val="0"/>
        <outline val="0"/>
        <shadow val="0"/>
        <u val="none"/>
        <vertAlign val="baseline"/>
        <sz val="14"/>
        <color theme="4" tint="-0.24994659260841701"/>
        <name val="Luscinda"/>
        <scheme val="none"/>
      </font>
      <alignment horizontal="left" vertical="center" textRotation="0" indent="0" justifyLastLine="0" shrinkToFit="0" readingOrder="0"/>
    </dxf>
    <dxf>
      <font>
        <b/>
        <strike val="0"/>
        <outline val="0"/>
        <shadow val="0"/>
        <u val="none"/>
        <vertAlign val="baseline"/>
        <sz val="12"/>
        <color theme="1"/>
        <name val="Luscinda"/>
        <scheme val="none"/>
      </font>
      <alignment horizontal="left" vertical="center" textRotation="0" wrapText="1" indent="0" justifyLastLine="0" shrinkToFit="0" readingOrder="0"/>
      <protection locked="0" hidden="1"/>
    </dxf>
    <dxf>
      <font>
        <outline val="0"/>
        <shadow val="0"/>
        <u val="none"/>
        <vertAlign val="baseline"/>
        <sz val="14"/>
        <name val="Luscinda"/>
        <scheme val="none"/>
      </font>
      <alignment horizontal="left" vertical="center" textRotation="0" indent="0" justifyLastLine="0" shrinkToFit="0" readingOrder="0"/>
    </dxf>
    <dxf>
      <font>
        <b/>
        <strike val="0"/>
        <outline val="0"/>
        <shadow val="0"/>
        <u val="none"/>
        <vertAlign val="baseline"/>
        <sz val="14"/>
        <color theme="0"/>
        <name val="Lucida Sans"/>
      </font>
      <fill>
        <patternFill patternType="solid">
          <fgColor indexed="64"/>
          <bgColor theme="0" tint="-4.9989318521683403E-2"/>
        </patternFill>
      </fill>
      <alignment horizontal="center" vertical="center"/>
    </dxf>
    <dxf>
      <fill>
        <patternFill>
          <fgColor indexed="64"/>
          <bgColor theme="0" tint="-4.9989318521683403E-2"/>
        </patternFill>
      </fill>
      <alignment horizontal="left" vertical="top" textRotation="0" indent="0" justifyLastLine="0" shrinkToFit="0" readingOrder="0"/>
    </dxf>
    <dxf>
      <fill>
        <patternFill patternType="solid">
          <fgColor indexed="64"/>
          <bgColor theme="0" tint="-4.9989318521683403E-2"/>
        </patternFill>
      </fill>
      <alignment horizontal="left" vertical="top" textRotation="0" wrapText="0" indent="0" justifyLastLine="0" shrinkToFit="0" readingOrder="0"/>
    </dxf>
    <dxf>
      <fill>
        <patternFill patternType="none">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fill>
        <patternFill>
          <fgColor indexed="64"/>
          <bgColor theme="0" tint="-4.9989318521683403E-2"/>
        </patternFill>
      </fill>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indent="0" justifyLastLine="0" shrinkToFit="0" readingOrder="0"/>
    </dxf>
    <dxf>
      <alignment horizontal="left" vertical="top" textRotation="0" wrapText="1" indent="0" justifyLastLine="0" shrinkToFit="0" readingOrder="0"/>
    </dxf>
    <dxf>
      <fill>
        <patternFill>
          <fgColor indexed="64"/>
          <bgColor indexed="65"/>
        </patternFill>
      </fill>
      <alignment horizontal="left" vertical="top" textRotation="0" wrapText="1" indent="0" justifyLastLine="0" shrinkToFit="0" readingOrder="0"/>
    </dxf>
    <dxf>
      <font>
        <b val="0"/>
      </font>
      <alignment horizontal="left" vertical="top" textRotation="0" indent="0" justifyLastLine="0" shrinkToFit="0" readingOrder="0"/>
    </dxf>
    <dxf>
      <alignment horizontal="left" vertical="top" textRotation="0" indent="0" justifyLastLine="0" shrinkToFit="0" readingOrder="0"/>
      <protection locked="0" hidden="0"/>
    </dxf>
    <dxf>
      <fill>
        <patternFill>
          <fgColor indexed="64"/>
          <bgColor indexed="65"/>
        </patternFill>
      </fill>
      <alignment horizontal="left" vertical="top" textRotation="0" indent="0" justifyLastLine="0" shrinkToFit="0" readingOrder="0"/>
      <protection locked="0" hidden="0"/>
    </dxf>
    <dxf>
      <alignment horizontal="left" vertical="top" textRotation="0" indent="0" justifyLastLine="0" shrinkToFit="0" readingOrder="0"/>
    </dxf>
    <dxf>
      <font>
        <strike val="0"/>
        <condense val="0"/>
        <extend val="0"/>
        <outline val="0"/>
        <shadow val="0"/>
        <vertAlign val="baseline"/>
        <sz val="10"/>
        <color rgb="FF305496"/>
        <name val="Calibri"/>
        <family val="2"/>
        <scheme val="minor"/>
      </font>
      <fill>
        <patternFill patternType="solid">
          <fgColor indexed="64"/>
          <bgColor theme="4" tint="0.79995117038483843"/>
        </patternFill>
      </fill>
      <alignment horizontal="center" vertical="center" wrapText="1"/>
    </dxf>
    <dxf>
      <fill>
        <patternFill patternType="solid">
          <bgColor theme="0" tint="-4.9989318521683403E-2"/>
        </patternFill>
      </fill>
      <alignment horizontal="center" vertical="center" wrapText="1"/>
      <border outline="0">
        <right style="thin">
          <color rgb="FF000000"/>
        </right>
      </border>
    </dxf>
    <dxf>
      <fill>
        <patternFill patternType="solid">
          <bgColor theme="0" tint="-4.9989318521683403E-2"/>
        </patternFill>
      </fill>
      <alignment horizontal="center" vertical="center" wrapText="1"/>
    </dxf>
    <dxf>
      <fill>
        <patternFill patternType="solid">
          <bgColor theme="0" tint="-4.9989318521683403E-2"/>
        </patternFill>
      </fill>
      <alignment horizontal="center" vertical="center" wrapText="1"/>
    </dxf>
    <dxf>
      <font>
        <strike val="0"/>
        <sz val="10"/>
        <color theme="1"/>
        <name val="Lucida Sans"/>
      </font>
      <fill>
        <patternFill patternType="solid">
          <bgColor theme="0" tint="-4.9989318521683403E-2"/>
        </patternFill>
      </fill>
      <alignment horizontal="left" vertical="center" indent="2"/>
      <protection locked="0" hidden="1"/>
    </dxf>
    <dxf>
      <fill>
        <patternFill patternType="solid">
          <bgColor theme="0" tint="-4.9989318521683403E-2"/>
        </patternFill>
      </fill>
      <alignment horizontal="center" vertical="center" wrapText="1"/>
    </dxf>
    <dxf>
      <font>
        <strike val="0"/>
        <sz val="11"/>
        <color theme="0"/>
        <name val="Calibri"/>
      </font>
      <alignment horizontal="center" vertical="center" wrapText="1"/>
    </dxf>
  </dxfs>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1649270585362"/>
          <c:y val="0.11152777777777778"/>
          <c:w val="0.76833407451975477"/>
          <c:h val="0.74403579760863225"/>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xVal>
            <c:numRef>
              <c:f>Lista_CISUSSP!$J$16</c:f>
              <c:numCache>
                <c:formatCode>0.000</c:formatCode>
                <c:ptCount val="1"/>
                <c:pt idx="0">
                  <c:v>0.21477272727272728</c:v>
                </c:pt>
              </c:numCache>
            </c:numRef>
          </c:xVal>
          <c:yVal>
            <c:numRef>
              <c:f>Lista_CISUSSP!$J$17</c:f>
              <c:numCache>
                <c:formatCode>0.000</c:formatCode>
                <c:ptCount val="1"/>
                <c:pt idx="0">
                  <c:v>0.86634080903132216</c:v>
                </c:pt>
              </c:numCache>
            </c:numRef>
          </c:yVal>
          <c:smooth val="0"/>
          <c:extLst>
            <c:ext xmlns:c16="http://schemas.microsoft.com/office/drawing/2014/chart" uri="{C3380CC4-5D6E-409C-BE32-E72D297353CC}">
              <c16:uniqueId val="{00000000-D141-4A7C-95B1-F2E6B61C2213}"/>
            </c:ext>
          </c:extLst>
        </c:ser>
        <c:dLbls>
          <c:showLegendKey val="0"/>
          <c:showVal val="0"/>
          <c:showCatName val="0"/>
          <c:showSerName val="0"/>
          <c:showPercent val="0"/>
          <c:showBubbleSize val="0"/>
        </c:dLbls>
        <c:axId val="366058159"/>
        <c:axId val="478727775"/>
      </c:scatterChart>
      <c:valAx>
        <c:axId val="366058159"/>
        <c:scaling>
          <c:orientation val="minMax"/>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Risco (%)</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478727775"/>
        <c:crossesAt val="0"/>
        <c:crossBetween val="midCat"/>
        <c:majorUnit val="0.25"/>
      </c:valAx>
      <c:valAx>
        <c:axId val="478727775"/>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Desempenho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366058159"/>
        <c:crosses val="autoZero"/>
        <c:crossBetween val="midCat"/>
        <c:majorUnit val="0.25"/>
      </c:valAx>
      <c:spPr>
        <a:blipFill>
          <a:blip xmlns:r="http://schemas.openxmlformats.org/officeDocument/2006/relationships" r:embed="rId3"/>
          <a:stretch>
            <a:fillRect/>
          </a:stretch>
        </a:blip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1649270585362"/>
          <c:y val="0.11152777777777778"/>
          <c:w val="0.76833407451975477"/>
          <c:h val="0.74403579760863225"/>
        </c:manualLayout>
      </c:layout>
      <c:scatterChart>
        <c:scatterStyle val="lineMarker"/>
        <c:varyColors val="0"/>
        <c:ser>
          <c:idx val="0"/>
          <c:order val="0"/>
          <c:spPr>
            <a:ln w="25400" cap="rnd">
              <a:noFill/>
              <a:round/>
            </a:ln>
            <a:effectLst/>
          </c:spPr>
          <c:marker>
            <c:symbol val="circle"/>
            <c:size val="11"/>
            <c:spPr>
              <a:solidFill>
                <a:schemeClr val="accent1"/>
              </a:solidFill>
              <a:ln w="31750">
                <a:solidFill>
                  <a:schemeClr val="accent1"/>
                </a:solidFill>
              </a:ln>
              <a:effectLst/>
            </c:spPr>
          </c:marker>
          <c:xVal>
            <c:numRef>
              <c:f>ListaOR_ATMANS!$N$20</c:f>
              <c:numCache>
                <c:formatCode>0.00</c:formatCode>
                <c:ptCount val="1"/>
                <c:pt idx="0">
                  <c:v>0.91379310344827591</c:v>
                </c:pt>
              </c:numCache>
            </c:numRef>
          </c:xVal>
          <c:yVal>
            <c:numRef>
              <c:f>ListaOR_ATMANS!$O$20</c:f>
              <c:numCache>
                <c:formatCode>0.00</c:formatCode>
                <c:ptCount val="1"/>
                <c:pt idx="0">
                  <c:v>0.44458292629474894</c:v>
                </c:pt>
              </c:numCache>
            </c:numRef>
          </c:yVal>
          <c:smooth val="0"/>
          <c:extLst>
            <c:ext xmlns:c16="http://schemas.microsoft.com/office/drawing/2014/chart" uri="{C3380CC4-5D6E-409C-BE32-E72D297353CC}">
              <c16:uniqueId val="{00000000-4387-49E6-8496-2156A69EDD9E}"/>
            </c:ext>
          </c:extLst>
        </c:ser>
        <c:dLbls>
          <c:showLegendKey val="0"/>
          <c:showVal val="0"/>
          <c:showCatName val="0"/>
          <c:showSerName val="0"/>
          <c:showPercent val="0"/>
          <c:showBubbleSize val="0"/>
        </c:dLbls>
        <c:axId val="366058159"/>
        <c:axId val="478727775"/>
      </c:scatterChart>
      <c:valAx>
        <c:axId val="366058159"/>
        <c:scaling>
          <c:orientation val="maxMin"/>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Conformidade (%) </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478727775"/>
        <c:crossesAt val="0"/>
        <c:crossBetween val="midCat"/>
        <c:majorUnit val="0.25"/>
      </c:valAx>
      <c:valAx>
        <c:axId val="478727775"/>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Maturidade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366058159"/>
        <c:crosses val="max"/>
        <c:crossBetween val="midCat"/>
        <c:majorUnit val="0.25"/>
      </c:valAx>
      <c:spPr>
        <a:blipFill>
          <a:blip xmlns:r="http://schemas.openxmlformats.org/officeDocument/2006/relationships" r:embed="rId3"/>
          <a:stretch>
            <a:fillRect/>
          </a:stretch>
        </a:blip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Função Exponencial Maturidade</a:t>
            </a:r>
          </a:p>
        </c:rich>
      </c:tx>
      <c:layout>
        <c:manualLayout>
          <c:xMode val="edge"/>
          <c:yMode val="edge"/>
          <c:x val="0.15466898491495523"/>
          <c:y val="5.135207166496946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scatterChart>
        <c:scatterStyle val="smoothMarker"/>
        <c:varyColors val="0"/>
        <c:ser>
          <c:idx val="0"/>
          <c:order val="0"/>
          <c:tx>
            <c:v>Função Exponencial</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ListaOR_ATMANS!$X$10:$X$14</c:f>
              <c:numCache>
                <c:formatCode>General</c:formatCode>
                <c:ptCount val="4"/>
                <c:pt idx="0">
                  <c:v>1</c:v>
                </c:pt>
                <c:pt idx="1">
                  <c:v>2</c:v>
                </c:pt>
                <c:pt idx="2">
                  <c:v>3</c:v>
                </c:pt>
                <c:pt idx="3">
                  <c:v>4</c:v>
                </c:pt>
              </c:numCache>
            </c:numRef>
          </c:xVal>
          <c:yVal>
            <c:numRef>
              <c:f>ListaOR_ATMANS!$Y$10:$Y$14</c:f>
              <c:numCache>
                <c:formatCode>0.00</c:formatCode>
                <c:ptCount val="4"/>
                <c:pt idx="0">
                  <c:v>0.2998386770365235</c:v>
                </c:pt>
                <c:pt idx="1">
                  <c:v>0.56365275022536798</c:v>
                </c:pt>
                <c:pt idx="2">
                  <c:v>0.79577045398648538</c:v>
                </c:pt>
                <c:pt idx="3">
                  <c:v>1</c:v>
                </c:pt>
              </c:numCache>
            </c:numRef>
          </c:yVal>
          <c:smooth val="1"/>
          <c:extLst>
            <c:ext xmlns:c16="http://schemas.microsoft.com/office/drawing/2014/chart" uri="{C3380CC4-5D6E-409C-BE32-E72D297353CC}">
              <c16:uniqueId val="{00000002-CF1E-4093-A224-C65233A05FA9}"/>
            </c:ext>
          </c:extLst>
        </c:ser>
        <c:dLbls>
          <c:showLegendKey val="0"/>
          <c:showVal val="0"/>
          <c:showCatName val="0"/>
          <c:showSerName val="0"/>
          <c:showPercent val="0"/>
          <c:showBubbleSize val="0"/>
        </c:dLbls>
        <c:axId val="148910992"/>
        <c:axId val="37164976"/>
      </c:scatterChart>
      <c:valAx>
        <c:axId val="148910992"/>
        <c:scaling>
          <c:orientation val="minMax"/>
          <c:max val="4"/>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crossAx val="37164976"/>
        <c:crosses val="autoZero"/>
        <c:crossBetween val="midCat"/>
        <c:majorUnit val="1"/>
        <c:minorUnit val="1"/>
      </c:valAx>
      <c:valAx>
        <c:axId val="3716497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crossAx val="14891099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PT"/>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1649270585362"/>
          <c:y val="0.11152777777777778"/>
          <c:w val="0.76833407451975477"/>
          <c:h val="0.74403579760863225"/>
        </c:manualLayout>
      </c:layout>
      <c:scatterChart>
        <c:scatterStyle val="lineMarker"/>
        <c:varyColors val="0"/>
        <c:ser>
          <c:idx val="0"/>
          <c:order val="0"/>
          <c:spPr>
            <a:ln w="25400" cap="rnd">
              <a:noFill/>
              <a:round/>
            </a:ln>
            <a:effectLst/>
          </c:spPr>
          <c:marker>
            <c:symbol val="circle"/>
            <c:size val="11"/>
            <c:spPr>
              <a:solidFill>
                <a:schemeClr val="accent1"/>
              </a:solidFill>
              <a:ln w="31750">
                <a:solidFill>
                  <a:schemeClr val="accent1"/>
                </a:solidFill>
              </a:ln>
              <a:effectLst/>
            </c:spPr>
          </c:marker>
          <c:xVal>
            <c:strRef>
              <c:f>'ListaParte-IS'!$N$20</c:f>
              <c:strCache>
                <c:ptCount val="1"/>
                <c:pt idx="0">
                  <c:v>Por avaliar</c:v>
                </c:pt>
              </c:strCache>
            </c:strRef>
          </c:xVal>
          <c:yVal>
            <c:numRef>
              <c:f>'ListaParte-IS'!$O$20</c:f>
              <c:numCache>
                <c:formatCode>0.00</c:formatCode>
                <c:ptCount val="1"/>
                <c:pt idx="0">
                  <c:v>0.56365275022536798</c:v>
                </c:pt>
              </c:numCache>
            </c:numRef>
          </c:yVal>
          <c:smooth val="0"/>
          <c:extLst>
            <c:ext xmlns:c16="http://schemas.microsoft.com/office/drawing/2014/chart" uri="{C3380CC4-5D6E-409C-BE32-E72D297353CC}">
              <c16:uniqueId val="{00000000-44D6-4EA6-8D46-F3297E5C3D3D}"/>
            </c:ext>
          </c:extLst>
        </c:ser>
        <c:dLbls>
          <c:showLegendKey val="0"/>
          <c:showVal val="0"/>
          <c:showCatName val="0"/>
          <c:showSerName val="0"/>
          <c:showPercent val="0"/>
          <c:showBubbleSize val="0"/>
        </c:dLbls>
        <c:axId val="366058159"/>
        <c:axId val="478727775"/>
      </c:scatterChart>
      <c:valAx>
        <c:axId val="366058159"/>
        <c:scaling>
          <c:orientation val="maxMin"/>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Conformidade (%) </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478727775"/>
        <c:crossesAt val="0"/>
        <c:crossBetween val="midCat"/>
        <c:majorUnit val="0.25"/>
      </c:valAx>
      <c:valAx>
        <c:axId val="478727775"/>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Maturidade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366058159"/>
        <c:crosses val="max"/>
        <c:crossBetween val="midCat"/>
        <c:majorUnit val="0.25"/>
      </c:valAx>
      <c:spPr>
        <a:blipFill>
          <a:blip xmlns:r="http://schemas.openxmlformats.org/officeDocument/2006/relationships" r:embed="rId3"/>
          <a:stretch>
            <a:fillRect/>
          </a:stretch>
        </a:blip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1649270585362"/>
          <c:y val="0.11152777777777778"/>
          <c:w val="0.76833407451975477"/>
          <c:h val="0.74403579760863225"/>
        </c:manualLayout>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xVal>
            <c:strRef>
              <c:f>ListaSW!$N$16</c:f>
              <c:strCache>
                <c:ptCount val="1"/>
                <c:pt idx="0">
                  <c:v>Por avaliar</c:v>
                </c:pt>
              </c:strCache>
            </c:strRef>
          </c:xVal>
          <c:yVal>
            <c:numRef>
              <c:f>ListaSW!$M$16</c:f>
              <c:numCache>
                <c:formatCode>General</c:formatCode>
                <c:ptCount val="1"/>
                <c:pt idx="0">
                  <c:v>0</c:v>
                </c:pt>
              </c:numCache>
            </c:numRef>
          </c:yVal>
          <c:smooth val="0"/>
          <c:extLst>
            <c:ext xmlns:c16="http://schemas.microsoft.com/office/drawing/2014/chart" uri="{C3380CC4-5D6E-409C-BE32-E72D297353CC}">
              <c16:uniqueId val="{00000000-9742-452B-A8A3-3D94AA5E84F9}"/>
            </c:ext>
          </c:extLst>
        </c:ser>
        <c:dLbls>
          <c:showLegendKey val="0"/>
          <c:showVal val="0"/>
          <c:showCatName val="0"/>
          <c:showSerName val="0"/>
          <c:showPercent val="0"/>
          <c:showBubbleSize val="0"/>
        </c:dLbls>
        <c:axId val="366058159"/>
        <c:axId val="478727775"/>
      </c:scatterChart>
      <c:valAx>
        <c:axId val="366058159"/>
        <c:scaling>
          <c:orientation val="maxMin"/>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Risco (DAL/SWAL</a:t>
                </a:r>
                <a:r>
                  <a:rPr lang="pt-PT" sz="1200" baseline="0"/>
                  <a:t> -</a:t>
                </a:r>
                <a:r>
                  <a:rPr lang="pt-PT" sz="1200"/>
                  <a:t> %)</a:t>
                </a:r>
              </a:p>
            </c:rich>
          </c:tx>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478727775"/>
        <c:crossesAt val="0"/>
        <c:crossBetween val="midCat"/>
        <c:majorUnit val="0.25"/>
      </c:valAx>
      <c:valAx>
        <c:axId val="478727775"/>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pt-PT" sz="1200"/>
                  <a:t>Conformidade (%)</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pt-PT"/>
          </a:p>
        </c:txPr>
        <c:crossAx val="366058159"/>
        <c:crosses val="max"/>
        <c:crossBetween val="midCat"/>
        <c:majorUnit val="0.25"/>
      </c:valAx>
      <c:spPr>
        <a:blipFill>
          <a:blip xmlns:r="http://schemas.openxmlformats.org/officeDocument/2006/relationships" r:embed="rId3"/>
          <a:stretch>
            <a:fillRect/>
          </a:stretch>
        </a:blip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428686</xdr:colOff>
      <xdr:row>0</xdr:row>
      <xdr:rowOff>266984</xdr:rowOff>
    </xdr:from>
    <xdr:to>
      <xdr:col>1</xdr:col>
      <xdr:colOff>1787582</xdr:colOff>
      <xdr:row>0</xdr:row>
      <xdr:rowOff>1838252</xdr:rowOff>
    </xdr:to>
    <xdr:pic>
      <xdr:nvPicPr>
        <xdr:cNvPr id="2" name="image3.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8686" y="266984"/>
          <a:ext cx="3653179" cy="1571268"/>
        </a:xfrm>
        <a:prstGeom prst="rect">
          <a:avLst/>
        </a:prstGeom>
      </xdr:spPr>
    </xdr:pic>
    <xdr:clientData/>
  </xdr:twoCellAnchor>
  <xdr:twoCellAnchor>
    <xdr:from>
      <xdr:col>8</xdr:col>
      <xdr:colOff>68036</xdr:colOff>
      <xdr:row>2</xdr:row>
      <xdr:rowOff>27213</xdr:rowOff>
    </xdr:from>
    <xdr:to>
      <xdr:col>9</xdr:col>
      <xdr:colOff>2898322</xdr:colOff>
      <xdr:row>14</xdr:row>
      <xdr:rowOff>108859</xdr:rowOff>
    </xdr:to>
    <xdr:graphicFrame macro="">
      <xdr:nvGraphicFramePr>
        <xdr:cNvPr id="3" name="Gráfico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49695</xdr:colOff>
      <xdr:row>11</xdr:row>
      <xdr:rowOff>8283</xdr:rowOff>
    </xdr:from>
    <xdr:to>
      <xdr:col>6</xdr:col>
      <xdr:colOff>4273826</xdr:colOff>
      <xdr:row>19</xdr:row>
      <xdr:rowOff>132522</xdr:rowOff>
    </xdr:to>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7992717" y="5184913"/>
          <a:ext cx="11164957" cy="37106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PT" sz="1100"/>
            <a:t>A presente lista tem remissões  nos requisitospara as listas OR ATM/ANS,  Parte-IS ,</a:t>
          </a:r>
          <a:r>
            <a:rPr lang="pt-PT" sz="1100" baseline="0"/>
            <a:t> SW assurance e MSAT. Esta lista deve ser utilizada na certificação inicial e durante o RBO.</a:t>
          </a:r>
        </a:p>
        <a:p>
          <a:endParaRPr lang="pt-PT"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371891</xdr:colOff>
      <xdr:row>0</xdr:row>
      <xdr:rowOff>340937</xdr:rowOff>
    </xdr:from>
    <xdr:to>
      <xdr:col>1</xdr:col>
      <xdr:colOff>1736112</xdr:colOff>
      <xdr:row>0</xdr:row>
      <xdr:rowOff>1912205</xdr:rowOff>
    </xdr:to>
    <xdr:pic>
      <xdr:nvPicPr>
        <xdr:cNvPr id="2" name="image3.pn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1891" y="340937"/>
          <a:ext cx="3663828" cy="1571268"/>
        </a:xfrm>
        <a:prstGeom prst="rect">
          <a:avLst/>
        </a:prstGeom>
      </xdr:spPr>
    </xdr:pic>
    <xdr:clientData/>
  </xdr:twoCellAnchor>
  <xdr:twoCellAnchor>
    <xdr:from>
      <xdr:col>8</xdr:col>
      <xdr:colOff>1416503</xdr:colOff>
      <xdr:row>6</xdr:row>
      <xdr:rowOff>122464</xdr:rowOff>
    </xdr:from>
    <xdr:to>
      <xdr:col>10</xdr:col>
      <xdr:colOff>1728107</xdr:colOff>
      <xdr:row>19</xdr:row>
      <xdr:rowOff>612322</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68036</xdr:colOff>
      <xdr:row>11</xdr:row>
      <xdr:rowOff>299357</xdr:rowOff>
    </xdr:from>
    <xdr:to>
      <xdr:col>6</xdr:col>
      <xdr:colOff>4259036</xdr:colOff>
      <xdr:row>20</xdr:row>
      <xdr:rowOff>81642</xdr:rowOff>
    </xdr:to>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8205107" y="5211536"/>
          <a:ext cx="11117036" cy="35922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PT" sz="1100"/>
            <a:t>Aplicabilidade:</a:t>
          </a:r>
          <a:r>
            <a:rPr lang="pt-PT" sz="1100" baseline="0"/>
            <a:t> CIS e PSE-U têm de implementar :</a:t>
          </a:r>
        </a:p>
        <a:p>
          <a:r>
            <a:rPr lang="pt-PT" sz="1100" baseline="0"/>
            <a:t>- um sistema de gestão  de gestão de acordo com a subparte b do Anexo  III do Regulamento de Execução (UE) 2017/373</a:t>
          </a:r>
        </a:p>
        <a:p>
          <a:r>
            <a:rPr lang="pt-PT" sz="1100" baseline="0"/>
            <a:t>- um sistema de gestão de alterações (utilizar a circular e o processo ATM)</a:t>
          </a:r>
        </a:p>
        <a:p>
          <a:r>
            <a:rPr lang="pt-PT" sz="1100" baseline="0"/>
            <a:t>- um sistema de  gestão de segurança contra atos ilícitos ATM/ANS.OR.D.010  (DFS)</a:t>
          </a:r>
          <a:endParaRPr lang="pt-PT" sz="1100"/>
        </a:p>
      </xdr:txBody>
    </xdr:sp>
    <xdr:clientData/>
  </xdr:twoCellAnchor>
  <xdr:twoCellAnchor>
    <xdr:from>
      <xdr:col>21</xdr:col>
      <xdr:colOff>1619253</xdr:colOff>
      <xdr:row>0</xdr:row>
      <xdr:rowOff>802821</xdr:rowOff>
    </xdr:from>
    <xdr:to>
      <xdr:col>25</xdr:col>
      <xdr:colOff>13606</xdr:colOff>
      <xdr:row>7</xdr:row>
      <xdr:rowOff>27213</xdr:rowOff>
    </xdr:to>
    <xdr:graphicFrame macro="">
      <xdr:nvGraphicFramePr>
        <xdr:cNvPr id="7" name="Gráfico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509563</xdr:colOff>
      <xdr:row>0</xdr:row>
      <xdr:rowOff>344938</xdr:rowOff>
    </xdr:from>
    <xdr:to>
      <xdr:col>1</xdr:col>
      <xdr:colOff>1871383</xdr:colOff>
      <xdr:row>0</xdr:row>
      <xdr:rowOff>1916206</xdr:rowOff>
    </xdr:to>
    <xdr:pic>
      <xdr:nvPicPr>
        <xdr:cNvPr id="2" name="image3.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9563" y="344938"/>
          <a:ext cx="3659026" cy="1571268"/>
        </a:xfrm>
        <a:prstGeom prst="rect">
          <a:avLst/>
        </a:prstGeom>
      </xdr:spPr>
    </xdr:pic>
    <xdr:clientData/>
  </xdr:twoCellAnchor>
  <xdr:twoCellAnchor>
    <xdr:from>
      <xdr:col>3</xdr:col>
      <xdr:colOff>112058</xdr:colOff>
      <xdr:row>12</xdr:row>
      <xdr:rowOff>11206</xdr:rowOff>
    </xdr:from>
    <xdr:to>
      <xdr:col>6</xdr:col>
      <xdr:colOff>4269441</xdr:colOff>
      <xdr:row>21</xdr:row>
      <xdr:rowOff>134471</xdr:rowOff>
    </xdr:to>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8057029" y="5277971"/>
          <a:ext cx="11082618" cy="40565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PT" sz="1100"/>
            <a:t>Aplicabilidade: Art.º 2 (1) (i) (i) Prestadores de serviços no espaço «U» e prestadores únicos de serviços de informação comum abrangidos pelo Regulamento de Execução (UE) 2021/664;</a:t>
          </a:r>
        </a:p>
        <a:p>
          <a:r>
            <a:rPr lang="pt-PT"/>
            <a:t>AMC1 IS.I.OR.260(a) Continuous improvement </a:t>
          </a:r>
          <a:endParaRPr lang="pt-PT" sz="1100"/>
        </a:p>
        <a:p>
          <a:r>
            <a:rPr lang="pt-PT"/>
            <a:t>(b) ISMS MATURITY ASSESSMENT The organisation should assess the maturity of its ISMS using a suitable maturity model in order to identify areas for improvement to the ISMS. To do so, the organisation should: (1) define or adopt a maturity model which represents a set of important and relevant processes and capabilities that are expected to be implemented and maintained; (2) for each assessed process or capability, ensure that the model defines criteria against which specific aspects, characteristics and effectiveness should be assessed and evaluated when determining a maturity level; (3) define for each assessed process or capability its desired target maturity level.</a:t>
          </a:r>
        </a:p>
        <a:p>
          <a:endParaRPr lang="pt-PT" sz="1100"/>
        </a:p>
        <a:p>
          <a:r>
            <a:rPr lang="pt-PT" sz="1100"/>
            <a:t>AMC/GM</a:t>
          </a:r>
        </a:p>
        <a:p>
          <a:r>
            <a:rPr lang="pt-PT" sz="1100"/>
            <a:t>Appendix I — Examples of threat scenarios with a potential harmful impact on safety</a:t>
          </a:r>
        </a:p>
        <a:p>
          <a:r>
            <a:rPr lang="pt-PT"/>
            <a:t>Appendix II — Main tasks stemming from the implementation of Part-IS, including mapping to NIST CSF 1.1 competencies and ISO/IEC 27001 clauses and controls </a:t>
          </a:r>
        </a:p>
        <a:p>
          <a:r>
            <a:rPr lang="pt-PT"/>
            <a:t>Appendix III — Examples of aviation services</a:t>
          </a:r>
        </a:p>
        <a:p>
          <a:endParaRPr lang="pt-PT" sz="1100"/>
        </a:p>
        <a:p>
          <a:r>
            <a:rPr lang="pt-PT" sz="1100"/>
            <a:t>Para organizações com </a:t>
          </a:r>
          <a:r>
            <a:rPr lang="pt-PT" sz="1100" baseline="0"/>
            <a:t> sistema s ICT compelxos utilizar ISO/IEC 27001 Annex A</a:t>
          </a:r>
        </a:p>
        <a:p>
          <a:endParaRPr lang="pt-PT" sz="1100" baseline="0"/>
        </a:p>
        <a:p>
          <a:r>
            <a:rPr lang="pt-PT" sz="1100" baseline="0"/>
            <a:t>Utilizar na análise o documento de orientação da EASA:  </a:t>
          </a:r>
          <a:r>
            <a:rPr lang="pt-PT" sz="1100" i="1" baseline="0"/>
            <a:t>Guidelines  Part-IS oversight approach  - Guidelines for Competent Authorities for the conduct of oversight activities of organisations implementing Part-IS1 , Part-IS TF G-03  March 2025 </a:t>
          </a:r>
        </a:p>
      </xdr:txBody>
    </xdr:sp>
    <xdr:clientData/>
  </xdr:twoCellAnchor>
  <xdr:twoCellAnchor>
    <xdr:from>
      <xdr:col>8</xdr:col>
      <xdr:colOff>1347107</xdr:colOff>
      <xdr:row>6</xdr:row>
      <xdr:rowOff>108857</xdr:rowOff>
    </xdr:from>
    <xdr:to>
      <xdr:col>10</xdr:col>
      <xdr:colOff>1658711</xdr:colOff>
      <xdr:row>20</xdr:row>
      <xdr:rowOff>503465</xdr:rowOff>
    </xdr:to>
    <xdr:graphicFrame macro="">
      <xdr:nvGraphicFramePr>
        <xdr:cNvPr id="7" name="Gráfico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603211</xdr:colOff>
      <xdr:row>0</xdr:row>
      <xdr:rowOff>136829</xdr:rowOff>
    </xdr:from>
    <xdr:to>
      <xdr:col>1</xdr:col>
      <xdr:colOff>1850572</xdr:colOff>
      <xdr:row>0</xdr:row>
      <xdr:rowOff>1986643</xdr:rowOff>
    </xdr:to>
    <xdr:pic>
      <xdr:nvPicPr>
        <xdr:cNvPr id="2" name="image3.pn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3211" y="136829"/>
          <a:ext cx="3546968" cy="1849814"/>
        </a:xfrm>
        <a:prstGeom prst="rect">
          <a:avLst/>
        </a:prstGeom>
      </xdr:spPr>
    </xdr:pic>
    <xdr:clientData/>
  </xdr:twoCellAnchor>
  <xdr:twoCellAnchor>
    <xdr:from>
      <xdr:col>9</xdr:col>
      <xdr:colOff>624121</xdr:colOff>
      <xdr:row>2</xdr:row>
      <xdr:rowOff>80389</xdr:rowOff>
    </xdr:from>
    <xdr:to>
      <xdr:col>10</xdr:col>
      <xdr:colOff>2139838</xdr:colOff>
      <xdr:row>14</xdr:row>
      <xdr:rowOff>113521</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81643</xdr:colOff>
      <xdr:row>11</xdr:row>
      <xdr:rowOff>40821</xdr:rowOff>
    </xdr:from>
    <xdr:to>
      <xdr:col>6</xdr:col>
      <xdr:colOff>4259036</xdr:colOff>
      <xdr:row>18</xdr:row>
      <xdr:rowOff>149679</xdr:rowOff>
    </xdr:to>
    <xdr:sp macro="" textlink="">
      <xdr:nvSpPr>
        <xdr:cNvPr id="4" name="TextBox 3">
          <a:extLst>
            <a:ext uri="{FF2B5EF4-FFF2-40B4-BE49-F238E27FC236}">
              <a16:creationId xmlns:a16="http://schemas.microsoft.com/office/drawing/2014/main" id="{00000000-0008-0000-0300-000004000000}"/>
            </a:ext>
          </a:extLst>
        </xdr:cNvPr>
        <xdr:cNvSpPr txBox="1"/>
      </xdr:nvSpPr>
      <xdr:spPr>
        <a:xfrm>
          <a:off x="8028214" y="5238750"/>
          <a:ext cx="11103429" cy="2952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PT" sz="1100"/>
            <a:t>Racional: Para satisfazer o Art 15 de (EU) 2021/664, devemos avaliar os processos/atividades de software dos novos prestadores de serviços (s-CISP e PSE-U). </a:t>
          </a:r>
        </a:p>
        <a:p>
          <a:r>
            <a:rPr lang="pt-PT" sz="1100"/>
            <a:t>A estrutura infra é principalmente herdada do domínio ATM/ ANS (AMC/ GM para (UE) 2019/373). Contudo, existem grandes diferenças comparativamente com os sistemas convencionais introduzidos no domínio do ATM, tais como:</a:t>
          </a:r>
        </a:p>
        <a:p>
          <a:r>
            <a:rPr lang="pt-PT" sz="1100"/>
            <a:t>• No ambiente do U-space, as técnicas e os métodos são principalmente baseados em tecnologias de informação (p. ex., Cloud, Devops);</a:t>
          </a:r>
        </a:p>
        <a:p>
          <a:r>
            <a:rPr lang="pt-PT" sz="1100"/>
            <a:t>• As atividades não são conduzidas de forma normalizada/standards (p. ex., sem ligação para o EUROCAE ED-12, ED-109 etc…);</a:t>
          </a:r>
        </a:p>
        <a:p>
          <a:r>
            <a:rPr lang="pt-PT" sz="1100"/>
            <a:t>• Nesta fase, o objetivo é pelo menos atingir um nível baixo de risco/segurança; </a:t>
          </a:r>
        </a:p>
        <a:p>
          <a:r>
            <a:rPr lang="pt-PT" sz="1100"/>
            <a:t>As boas práticas e as principais atividades de software são domínios cruzados (entre os vários domínios).</a:t>
          </a:r>
        </a:p>
        <a:p>
          <a:r>
            <a:rPr lang="pt-PT" sz="1100"/>
            <a:t>Para a consciencialização dos stakeholders (candidatos ao certificado) sobre o âmbito mais apropriado e a profundidade das atividades de certificação, é necessário já ter alguma linha de orientação / material técnico. Para apoiar as investigações de software, é disponibilizada uma lista de verificação abrangente para abordar os vários processos e atividades (ex. requisitos, arquitetura, testes, CM, QA,...) visando atingir um nível equivalente de segurança  menor (ex. DAL D ou SWAL 4). Contudo, pese embora se rum ponto de partida, todas as atividades necessárias não são abordadas (especialmente os níveis de projeto/codificação), nomeadamente as do GM1 Artigo 15(1)(b).</a:t>
          </a:r>
        </a:p>
        <a:p>
          <a:endParaRPr lang="pt-PT" sz="1100"/>
        </a:p>
        <a:p>
          <a:r>
            <a:rPr lang="pt-PT" sz="1100"/>
            <a:t>Objetivo: O objetivo da lista de verificação do software é apoiar a avaliação e gestão do ciclo de vida do software do candidato ao certificado. A maioria das perguntas requer uma resposta positiva, fundamentada por evidências (p. ex., procedimentos, registos, amostra de SW). Exemplos ou amostras podem não responder a todas as perguntas/ respostas. Amostras específicas podem ser selecionadas para apoiar as investigações e validar as atividades do candidato ao certificado.   </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218515</xdr:colOff>
      <xdr:row>0</xdr:row>
      <xdr:rowOff>135591</xdr:rowOff>
    </xdr:from>
    <xdr:to>
      <xdr:col>1</xdr:col>
      <xdr:colOff>680197</xdr:colOff>
      <xdr:row>0</xdr:row>
      <xdr:rowOff>811866</xdr:rowOff>
    </xdr:to>
    <xdr:pic>
      <xdr:nvPicPr>
        <xdr:cNvPr id="2" name="image3.png">
          <a:extLst>
            <a:ext uri="{FF2B5EF4-FFF2-40B4-BE49-F238E27FC236}">
              <a16:creationId xmlns:a16="http://schemas.microsoft.com/office/drawing/2014/main" id="{3C217CE9-71F3-4242-97FA-35923AF9016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8515" y="135591"/>
          <a:ext cx="1524000" cy="6762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418540</xdr:colOff>
      <xdr:row>0</xdr:row>
      <xdr:rowOff>78442</xdr:rowOff>
    </xdr:from>
    <xdr:to>
      <xdr:col>2</xdr:col>
      <xdr:colOff>152400</xdr:colOff>
      <xdr:row>0</xdr:row>
      <xdr:rowOff>828676</xdr:rowOff>
    </xdr:to>
    <xdr:pic>
      <xdr:nvPicPr>
        <xdr:cNvPr id="2" name="image3.png">
          <a:extLst>
            <a:ext uri="{FF2B5EF4-FFF2-40B4-BE49-F238E27FC236}">
              <a16:creationId xmlns:a16="http://schemas.microsoft.com/office/drawing/2014/main" id="{2982545B-6A8F-4450-868B-BE5F8E0FF7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8540" y="78442"/>
          <a:ext cx="1381685" cy="750234"/>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D10:G20" totalsRowShown="0" headerRowDxfId="355" dataDxfId="354">
  <tableColumns count="4">
    <tableColumn id="1" xr3:uid="{00000000-0010-0000-0000-000001000000}" name="Column1" dataDxfId="353"/>
    <tableColumn id="2" xr3:uid="{00000000-0010-0000-0000-000002000000}" name="Coordenador" dataDxfId="352"/>
    <tableColumn id="3" xr3:uid="{00000000-0010-0000-0000-000003000000}" name="Column2" dataDxfId="351"/>
    <tableColumn id="4" xr3:uid="{00000000-0010-0000-0000-000004000000}" name="Column3" dataDxfId="350"/>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7" displayName="Table7" ref="A22:W180" totalsRowShown="0" headerRowDxfId="349" dataDxfId="348">
  <autoFilter ref="A22:W180" xr:uid="{00000000-0009-0000-0100-000003000000}">
    <filterColumn colId="2">
      <filters>
        <filter val="15 Condições de obtenção de um certificado (sCIS+PSE-U)"/>
      </filters>
    </filterColumn>
  </autoFilter>
  <tableColumns count="23">
    <tableColumn id="1" xr3:uid="{00000000-0010-0000-0200-000001000000}" name="Âmbito aplicabilidade" dataDxfId="347"/>
    <tableColumn id="20" xr3:uid="{899BB5DB-F7D7-40E7-A1FD-DDF10ACE6218}" name="Regulamento" dataDxfId="346"/>
    <tableColumn id="2" xr3:uid="{00000000-0010-0000-0200-000002000000}" name="Artigo/Norma" dataDxfId="345"/>
    <tableColumn id="3" xr3:uid="{00000000-0010-0000-0200-000003000000}" name="Número" dataDxfId="344"/>
    <tableColumn id="4" xr3:uid="{00000000-0010-0000-0200-000004000000}" name="Alinea" dataDxfId="343" dataCellStyle="Normal"/>
    <tableColumn id="5" xr3:uid="{00000000-0010-0000-0200-000005000000}" name="Sub-alínea" dataDxfId="342" dataCellStyle="Normal"/>
    <tableColumn id="6" xr3:uid="{00000000-0010-0000-0200-000006000000}" name="Requisito" dataDxfId="341" dataCellStyle="Normal"/>
    <tableColumn id="23" xr3:uid="{DF23D25F-37F2-4318-8AD0-B67D7A1C6FD6}" name="Risco req." dataDxfId="340"/>
    <tableColumn id="7" xr3:uid="{00000000-0010-0000-0200-000007000000}" name="AMC" dataDxfId="339"/>
    <tableColumn id="21" xr3:uid="{9255CDE5-B48A-41EC-B10E-30E480B81944}" name="GM" dataDxfId="338"/>
    <tableColumn id="8" xr3:uid="{00000000-0010-0000-0200-000008000000}" name="Questões protocolo" dataDxfId="337"/>
    <tableColumn id="9" xr3:uid="{00000000-0010-0000-0200-000009000000}" name="Como atinge a conformidade?" dataDxfId="336" dataCellStyle="Normal"/>
    <tableColumn id="10" xr3:uid="{48D1E360-F01A-4F7C-9DAA-7BAED83B3B28}" name="N-º Evidência" dataDxfId="335" dataCellStyle="Normal"/>
    <tableColumn id="17" xr3:uid="{89921964-52A0-4450-9AD2-2C2D5407E106}" name="Data de abertura" dataDxfId="334"/>
    <tableColumn id="18" xr3:uid="{0C8584FB-BA7B-459C-8C01-500E9FBE35FE}" name="Data de encerramento" dataDxfId="333"/>
    <tableColumn id="11" xr3:uid="{B8243DAB-F381-493D-B53A-15304E9FAFF6}" name="Estado" dataDxfId="332" dataCellStyle="Normal"/>
    <tableColumn id="12" xr3:uid="{78B96AFA-602C-4AF3-A8F0-87127D55DB90}" name="Clarificação da ANAC" dataDxfId="331" dataCellStyle="Normal"/>
    <tableColumn id="13" xr3:uid="{AF816773-87D4-4503-AF7E-B1C40BE1CB9B}" name="Avaliação ANAC" dataDxfId="330" dataCellStyle="Normal"/>
    <tableColumn id="14" xr3:uid="{9E228544-4E90-43CD-ADB3-75C5FEE769F0}" name="Comentário interno" dataDxfId="329" dataCellStyle="Normal"/>
    <tableColumn id="15" xr3:uid="{7F055AC6-75D0-4525-8B81-DB28EFCB77C2}" name="Colaborador" dataDxfId="328" dataCellStyle="Normal"/>
    <tableColumn id="19" xr3:uid="{3728C97A-F997-4117-9A3A-F0AE215050EF}" name="Estado interno" dataDxfId="327"/>
    <tableColumn id="22" xr3:uid="{335E51F1-9807-4346-890F-C6B3237FD399}" name="Grau de conclusão" dataDxfId="326"/>
    <tableColumn id="16" xr3:uid="{12204493-A7A7-43C4-B31E-00605F673D78}" name="Data encerrramento" dataDxfId="325" dataCellStyle="Normal"/>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D2:G9" totalsRowShown="0" headerRowDxfId="324" dataDxfId="323">
  <tableColumns count="4">
    <tableColumn id="1" xr3:uid="{00000000-0010-0000-0100-000001000000}" name="Data do Pedido" dataDxfId="322"/>
    <tableColumn id="2" xr3:uid="{00000000-0010-0000-0100-000002000000}" name="aa/mm/dd" dataDxfId="321"/>
    <tableColumn id="3" xr3:uid="{00000000-0010-0000-0100-000003000000}" name=" " dataDxfId="320"/>
    <tableColumn id="4" xr3:uid="{00000000-0010-0000-0100-000004000000}" name="  " dataDxfId="319"/>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A35CB58-6822-496D-848B-5676698D79B1}" name="Table112" displayName="Table112" ref="D11:G21" totalsRowShown="0" headerRowDxfId="318" dataDxfId="317">
  <tableColumns count="4">
    <tableColumn id="1" xr3:uid="{0C232415-7AFF-4A8E-9DC9-B2D52773295C}" name="Column1" dataDxfId="316"/>
    <tableColumn id="2" xr3:uid="{89EEFEAA-6E37-4857-BDCC-D686B684FD79}" name="Coordenador" dataDxfId="315"/>
    <tableColumn id="3" xr3:uid="{F5ECEC06-648F-4B56-BF9F-60A18F28D92A}" name="Column2" dataDxfId="314"/>
    <tableColumn id="4" xr3:uid="{FF451B8C-5FF3-43A3-A880-5E5598C7896B}" name="Column3" dataDxfId="313"/>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19F4197-F395-4FEA-9FE9-49BA7DAEF9A4}" name="Table713" displayName="Table713" ref="A23:AA566" totalsRowShown="0" headerRowDxfId="312" dataDxfId="311">
  <autoFilter ref="A23:AA566" xr:uid="{00000000-0009-0000-0100-000003000000}"/>
  <tableColumns count="27">
    <tableColumn id="1" xr3:uid="{711B27E7-0102-473B-8947-1670BE9BE515}" name="Âmbito aplicabilidade" dataDxfId="310"/>
    <tableColumn id="20" xr3:uid="{F79C94F0-0EE6-48DD-8D6A-5893DA96E098}" name="Regulamento" dataDxfId="309"/>
    <tableColumn id="2" xr3:uid="{E30C0A4B-C571-40B9-97D2-4DFD8B5EF040}" name="Artigo/Norma" dataDxfId="308"/>
    <tableColumn id="3" xr3:uid="{7232BAE6-1585-46D3-A95F-AA3B8D30E321}" name="Número/Alínea" dataDxfId="307"/>
    <tableColumn id="4" xr3:uid="{1BCAB7AE-615C-4E80-907F-2C178E44DCBA}" name="Alinea" dataDxfId="306" dataCellStyle="Normal"/>
    <tableColumn id="5" xr3:uid="{9934EFB9-852F-4CF5-8CC9-AF45CB6D01D7}" name="Sub-alínea" dataDxfId="305" dataCellStyle="Normal"/>
    <tableColumn id="6" xr3:uid="{AEE14787-7A74-4487-931E-FF4B82DDE5A5}" name="Requisito" dataDxfId="304" dataCellStyle="Normal"/>
    <tableColumn id="23" xr3:uid="{B2EA1A68-F51F-48D4-93FD-05D48D4A6F12}" name="Risco req." dataDxfId="303"/>
    <tableColumn id="7" xr3:uid="{71587403-D36A-4912-BCB6-ABDFD586DBD2}" name="AMC" dataDxfId="302"/>
    <tableColumn id="21" xr3:uid="{A45E6EA6-FEAF-44F8-9573-B4A2FB20CD4B}" name="GM" dataDxfId="301"/>
    <tableColumn id="8" xr3:uid="{D2E2D9D7-6D58-406D-85BE-FB6A3DAB5F1C}" name="Questões protocolo" dataDxfId="300"/>
    <tableColumn id="9" xr3:uid="{24626153-7892-421F-9B56-7E9E0066A141}" name="Como atinge a conformidade?" dataDxfId="299" dataCellStyle="Normal"/>
    <tableColumn id="10" xr3:uid="{F1F97DCD-9E79-4699-99CA-B7558345C5C6}" name="N-º Evidência" dataDxfId="298" dataCellStyle="Normal"/>
    <tableColumn id="17" xr3:uid="{1A1E1452-8A1B-4394-BD9C-367884D41735}" name="Data de abertura" dataDxfId="297"/>
    <tableColumn id="18" xr3:uid="{20855B61-A3CD-4F18-BF23-8A9B422EFE36}" name="Data de encerramento" dataDxfId="296"/>
    <tableColumn id="11" xr3:uid="{F2A2626B-11C2-4FCE-8995-35A29823184B}" name="Estado" dataDxfId="295" dataCellStyle="Normal"/>
    <tableColumn id="12" xr3:uid="{77158BA6-BCED-4A58-B028-8DCDD81524BB}" name="Avaliação Maturidade (MSAT)" dataDxfId="294" dataCellStyle="Normal"/>
    <tableColumn id="13" xr3:uid="{2040EB8E-6A37-472D-AB39-EDCAAF705EF7}" name="Clarificação da ANAC" dataDxfId="293" dataCellStyle="Normal"/>
    <tableColumn id="14" xr3:uid="{33E12BFF-AD59-4818-8E25-35B8479926EE}" name="Avaliação ANAC" dataDxfId="292" dataCellStyle="Normal"/>
    <tableColumn id="15" xr3:uid="{0E932909-72A0-44C8-92F8-B0A622B05F39}" name="MSAT" dataDxfId="291" dataCellStyle="Normal"/>
    <tableColumn id="19" xr3:uid="{CAF427DE-77F2-477F-9EDD-48FC13A4C924}" name="Classificação Maturidade" dataDxfId="290">
      <calculatedColumnFormula>IF(U24="n.a.","n.a.",IF(Table713[[#This Row],[MSAT]]="Not Available",0,IF(Table713[[#This Row],[MSAT]]="Present",(1 - EXP(-0.128 * 1)) / (1 - EXP(-0.512)),IF(Table713[[#This Row],[MSAT]]="Suitable",(1 - EXP(-0.128 * 2)) / (1 - EXP(-0.512)),IF(Table713[[#This Row],[MSAT]]="Operating",(1 - EXP(-0.128 * 3)) / (1 - EXP(-0.512)),IF(Table713[[#This Row],[MSAT]]="Effective",(1 - EXP(-0.128 * 4)) / (1 - EXP(-0.512)),""))))))</calculatedColumnFormula>
    </tableColumn>
    <tableColumn id="22" xr3:uid="{F1252AAE-AED9-4970-B57C-20521561665D}" name="Contribuição Maturidade" dataDxfId="289">
      <calculatedColumnFormula>IF(Table713[[#This Row],[Classificação Maturidade]]="Por avaliar","Por avaliar",IF(Table713[[#This Row],[MSAT]]="Mesmo que acima","Mesmo que acima",IF(U24="n.a.","n.a.",IF(U24="Not Available",0,IF(U24="Present",(1 - EXP(-0.128 * 1)) / (1 - EXP(-0.512)),IF(U24="Suitable",(1 - EXP(-0.128 * 2)) / (1 - EXP(-0.512)),IF(U24="Operating",(1 - EXP(-0.128 * 3)) / (1 - EXP(-0.512)),IF(U24="Effective",(1 - EXP(-0.128 * 4)) / (1 - EXP(-0.512)),""))))))))</calculatedColumnFormula>
    </tableColumn>
    <tableColumn id="16" xr3:uid="{4292D314-1CFF-4C68-AD50-079AC29C6BB3}" name="Comentário interno" dataDxfId="288" dataCellStyle="Normal"/>
    <tableColumn id="24" xr3:uid="{7FF8D76C-32D9-414D-9A1E-6C99A75B891F}" name="Colaborador" dataDxfId="287" dataCellStyle="Normal"/>
    <tableColumn id="25" xr3:uid="{0110F931-48CE-4DD3-B7FE-1D7F684EF6E0}" name="Estado interno" dataDxfId="286" dataCellStyle="Normal"/>
    <tableColumn id="26" xr3:uid="{A9430387-47AC-4D19-86B0-1E85F564A89D}" name="Grau de conclusão" dataDxfId="285" dataCellStyle="Normal"/>
    <tableColumn id="27" xr3:uid="{A5D57BF0-E8DC-428F-B614-45A9C9DFFDC6}" name="Data encerrramento" dataDxfId="284" dataCellStyle="Normal"/>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6BCCAD62-D224-400A-8C5C-5855076A481F}" name="Table215" displayName="Table215" ref="D2:G9" totalsRowShown="0" headerRowDxfId="283" dataDxfId="282">
  <tableColumns count="4">
    <tableColumn id="1" xr3:uid="{7F12036C-3F20-4989-912A-A49A8E8C7010}" name="Data do Pedido" dataDxfId="281"/>
    <tableColumn id="2" xr3:uid="{D50C2B79-44BF-451D-B3F8-0F8EE3BBC3C8}" name="aa/mm/dd" dataDxfId="280"/>
    <tableColumn id="3" xr3:uid="{5A9D2A34-A1DD-4166-9BEA-BA38490F278A}" name="  " dataDxfId="279"/>
    <tableColumn id="4" xr3:uid="{3EE1FCAC-4CB2-48B0-80AB-7F33EA62F786}" name="    " dataDxfId="278"/>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AF342E7-F41D-4331-9BB6-1A5AF80791FE}" name="Table169" displayName="Table169" ref="D11:G22" totalsRowShown="0" headerRowDxfId="277" dataDxfId="276">
  <tableColumns count="4">
    <tableColumn id="1" xr3:uid="{87F242A4-B806-44C7-A8FB-1F9DA6E14219}" name="Column1" dataDxfId="275"/>
    <tableColumn id="2" xr3:uid="{882F6742-25F8-40A3-99FC-3912833AE837}" name="Coordenador" dataDxfId="274"/>
    <tableColumn id="3" xr3:uid="{0CD0BAAC-4DD1-4FDB-8803-AEDAEE66BD9A}" name="Column2" dataDxfId="273"/>
    <tableColumn id="4" xr3:uid="{2FC377AB-7739-4E17-BAE2-8A3A1EA69F84}" name="Column3" dataDxfId="272"/>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A67DEFB-0CBB-485B-A126-C829B555DE66}" name="Table7710" displayName="Table7710" ref="A24:X135" totalsRowShown="0" headerRowDxfId="271" dataDxfId="270">
  <autoFilter ref="A24:X135" xr:uid="{00000000-0009-0000-0100-000003000000}">
    <filterColumn colId="2">
      <filters>
        <filter val="_x000a_IS.I.OR.200 Sistema de gestão da segurança da informação (SGSI)"/>
      </filters>
    </filterColumn>
    <filterColumn colId="4">
      <filters>
        <filter val="13"/>
      </filters>
    </filterColumn>
  </autoFilter>
  <tableColumns count="24">
    <tableColumn id="1" xr3:uid="{FFB2BD83-46F6-42C3-87DE-A3FE84F8825E}" name="Âmbito" dataDxfId="269"/>
    <tableColumn id="20" xr3:uid="{96755C72-1E78-40C7-97F4-476B681553A4}" name="Regulamento" dataDxfId="268"/>
    <tableColumn id="2" xr3:uid="{BF824361-6186-4390-87EC-7D77D7247EBD}" name="Artigo/Norma" dataDxfId="267"/>
    <tableColumn id="3" xr3:uid="{152B7A94-D55E-40D8-AB31-4D8EF0246A27}" name="Número/Alínea" dataDxfId="266"/>
    <tableColumn id="4" xr3:uid="{AB82A927-84ED-4984-8FE0-79DC7C466761}" name="Sub-número/Alinea" dataDxfId="265" dataCellStyle="Normal"/>
    <tableColumn id="5" xr3:uid="{D8C78341-936F-4812-8A97-200AB1F56AE2}" name="Sub-alínea" dataDxfId="264" dataCellStyle="Normal"/>
    <tableColumn id="6" xr3:uid="{90519465-2D49-4F79-8AB9-7C0671373C31}" name="Requisito" dataDxfId="263" dataCellStyle="Normal"/>
    <tableColumn id="23" xr3:uid="{A3D3E572-EA43-48AB-AFC9-AB8EF7270FCD}" name="Risco req." dataDxfId="262"/>
    <tableColumn id="7" xr3:uid="{416505D6-F950-40B8-AEA7-B0EA860BC388}" name="AMC" dataDxfId="261"/>
    <tableColumn id="21" xr3:uid="{C9201838-B95C-4D87-BF37-F300F86E8CD8}" name="GM" dataDxfId="260"/>
    <tableColumn id="22" xr3:uid="{CAC47237-2CAD-4E68-A401-BDB30D61BFD4}" name="Questões protocolo" dataDxfId="259"/>
    <tableColumn id="8" xr3:uid="{84E713A7-A9FE-4711-A75F-05294AE2B1D7}" name="Como atinge a conformidade" dataDxfId="258"/>
    <tableColumn id="9" xr3:uid="{5E5DD44F-0847-4F90-ABD0-DA0C1B819253}" name="Como atinge a conformidade?" dataDxfId="257" dataCellStyle="Normal"/>
    <tableColumn id="10" xr3:uid="{3E7FC4DE-637B-4FA2-BDA3-7737700A7908}" name="N-º Evidência" dataDxfId="256" dataCellStyle="Normal"/>
    <tableColumn id="17" xr3:uid="{7C2BFC2D-3615-4AFE-909B-642E31C088E2}" name="Data de abertura" dataDxfId="255"/>
    <tableColumn id="18" xr3:uid="{B8FB008A-55C7-4FCB-B922-C4D61EEBACB5}" name="Data de encerramento" dataDxfId="254"/>
    <tableColumn id="11" xr3:uid="{CE1D55EB-5B63-421B-89EF-A36011FAA24E}" name="Estado" dataDxfId="253" dataCellStyle="Normal"/>
    <tableColumn id="12" xr3:uid="{8DA18F78-81EB-49FA-B0F9-F66A310A3DEC}" name="Clarificação da ANAC" dataDxfId="252" dataCellStyle="Normal"/>
    <tableColumn id="13" xr3:uid="{4B97D4A7-D9AB-4EEA-9093-A550FC31BA1E}" name="Avaliação ANAC" dataDxfId="251" dataCellStyle="Normal"/>
    <tableColumn id="14" xr3:uid="{8C1EE807-FDF8-4EE8-8454-DE79C073551A}" name="Comentário interno" dataDxfId="250" dataCellStyle="Normal"/>
    <tableColumn id="15" xr3:uid="{BE7EC627-2F4E-495B-9160-9ACCE6A20A3B}" name="Colaborador" dataDxfId="249" dataCellStyle="Normal"/>
    <tableColumn id="19" xr3:uid="{957971D5-C782-4C15-A2CF-13A208A71F5B}" name="Estado interno" dataDxfId="248"/>
    <tableColumn id="16" xr3:uid="{085DAB9D-C3F7-4DCB-9004-13523C203E90}" name="Grau de conclusão" dataDxfId="247" dataCellStyle="Normal"/>
    <tableColumn id="24" xr3:uid="{2FF13632-3BEB-4E9B-A9DC-E0A94AA3721D}" name="Data encerrramento" dataDxfId="246" dataCellStyle="Normal"/>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BE08924-2AD5-4AA5-ADAA-2477909F050B}" name="Table21516" displayName="Table21516" ref="D3:G10" totalsRowShown="0" headerRowDxfId="245" dataDxfId="244">
  <tableColumns count="4">
    <tableColumn id="1" xr3:uid="{BF76DADD-7D99-4406-A8D8-8EC05DF7C812}" name="Data do Pedido" dataDxfId="243"/>
    <tableColumn id="2" xr3:uid="{B49BD0A2-8D74-46F1-998E-0B0BDA5CD091}" name="aa/mm/dd" dataDxfId="242"/>
    <tableColumn id="3" xr3:uid="{5541C5A9-B88A-488D-8334-ABACF51020CC}" name="  " dataDxfId="241"/>
    <tableColumn id="4" xr3:uid="{6A7A5BC0-7ACC-4919-8D6C-7B12276282F5}" name="   " dataDxfId="240"/>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BB70B42-81B0-42FB-820E-9C61AFA37B9E}" name="Table16" displayName="Table16" ref="D10:G19" totalsRowShown="0" headerRowDxfId="239" dataDxfId="238">
  <tableColumns count="4">
    <tableColumn id="1" xr3:uid="{6015D8FA-854A-42CC-8D8D-529FA9C77E1C}" name="Column1" dataDxfId="237"/>
    <tableColumn id="2" xr3:uid="{B9983DD7-7EA2-45D2-A94F-F4A2A845430F}" name="Coordenador" dataDxfId="236"/>
    <tableColumn id="3" xr3:uid="{8636626F-23E6-4DBC-80CB-7B010B5547A3}" name="Column2" dataDxfId="235"/>
    <tableColumn id="4" xr3:uid="{404C33B4-BD30-4F6B-8030-840F400D6EFE}" name="Column3" dataDxfId="234"/>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05A6DAA-8A9F-44A5-BFA4-D91775EF9A46}" name="Table77" displayName="Table77" ref="A21:Y540" totalsRowShown="0" headerRowDxfId="233" dataDxfId="232">
  <autoFilter ref="A21:Y540" xr:uid="{00000000-0009-0000-0100-000003000000}"/>
  <tableColumns count="25">
    <tableColumn id="1" xr3:uid="{E9B95A1F-E4AA-4C09-891E-5644BC1CBDEB}" name="Âmbito" dataDxfId="231"/>
    <tableColumn id="20" xr3:uid="{681C58F3-7CAF-4A9E-94BE-3D9F0883328E}" name="Regulamento" dataDxfId="230"/>
    <tableColumn id="2" xr3:uid="{7C2AA5A9-B11C-47E2-993E-5CD55FC9223B}" name="Artigo/Norma" dataDxfId="229"/>
    <tableColumn id="3" xr3:uid="{36781088-15E4-4CF1-97AE-36C039E939D8}" name="Número" dataDxfId="228"/>
    <tableColumn id="4" xr3:uid="{CCA52853-95E1-401A-AB41-44821442D2EB}" name="Alinea" dataDxfId="227" dataCellStyle="Normal"/>
    <tableColumn id="5" xr3:uid="{08C26396-49C3-4812-876E-93DEA42C966A}" name="Sub-alínea" dataDxfId="226" dataCellStyle="Normal"/>
    <tableColumn id="6" xr3:uid="{EC084307-FEA0-41F3-8A4A-1BA31C7473BC}" name="Requisito" dataDxfId="225" dataCellStyle="Normal"/>
    <tableColumn id="25" xr3:uid="{DA728AF8-F850-4807-A8BD-5D4DCD4A2C9F}" name="DAL/_x000a_SWAL" dataDxfId="224"/>
    <tableColumn id="7" xr3:uid="{24E03A41-2DDF-41A6-9993-C1FB3F04254A}" name="AMC" dataDxfId="223"/>
    <tableColumn id="21" xr3:uid="{2BA33C73-44BF-4D6D-BFD8-0C83187B4353}" name="GM" dataDxfId="222"/>
    <tableColumn id="23" xr3:uid="{F1CF8694-76D3-4B60-840E-55F912077768}" name="Classificador Software (SW)" dataDxfId="221"/>
    <tableColumn id="22" xr3:uid="{19E34A0C-7532-438E-9C4C-E6311E768E20}" name="Questão SW" dataDxfId="220"/>
    <tableColumn id="8" xr3:uid="{FE8A84CF-D09F-476A-B6FC-EEA0BC44F63A}" name="Como atinge a conformidade / Meio de prova e demonstração (eletrónica)" dataDxfId="219"/>
    <tableColumn id="9" xr3:uid="{6BB26F60-B5C1-4D1A-923D-71A189CA37DE}" name="Como atinge a conformidade?" dataDxfId="218" dataCellStyle="Normal"/>
    <tableColumn id="10" xr3:uid="{8F680C4C-4CC7-424B-A06C-F90761764676}" name="N-º Evidência " dataDxfId="217" dataCellStyle="Normal"/>
    <tableColumn id="17" xr3:uid="{783A6067-D593-447E-8CF5-6F1086C9080A}" name="Data de abertura" dataDxfId="216"/>
    <tableColumn id="18" xr3:uid="{A50C4113-966D-4C12-8CAA-9429447F1061}" name="Data de encerramento" dataDxfId="215"/>
    <tableColumn id="11" xr3:uid="{E3F3343A-EEDE-4C4B-B13B-59C7473F35FF}" name="Estado" dataDxfId="214" dataCellStyle="Normal"/>
    <tableColumn id="12" xr3:uid="{3F38F5D5-48DF-4981-9DC6-4477719216A0}" name="Classificação da ANAC" dataDxfId="213" dataCellStyle="Normal"/>
    <tableColumn id="13" xr3:uid="{B29E6C82-D52C-4A4C-BA5A-D58FC521B661}" name="Avaliação ANAC" dataDxfId="212" dataCellStyle="Normal"/>
    <tableColumn id="14" xr3:uid="{9811E302-9EFC-408C-A31E-6C9F4310CE2C}" name="Comentário interno" dataDxfId="211" dataCellStyle="Normal"/>
    <tableColumn id="15" xr3:uid="{E5C5E840-760D-443A-B04E-18385DA55AF5}" name="Colaborador" dataDxfId="210" dataCellStyle="Normal"/>
    <tableColumn id="19" xr3:uid="{B2BCB3E2-A7D8-4584-A8BA-91226755FD54}" name="Estado interno" dataDxfId="209"/>
    <tableColumn id="16" xr3:uid="{1694442E-1719-458C-93E2-FBA5E6396C61}" name="Grau de conclusão" dataDxfId="208" dataCellStyle="Normal"/>
    <tableColumn id="24" xr3:uid="{969B3BA6-966F-48A3-8F88-9BE647B8FF87}" name="Data encerrramento" dataDxfId="207" dataCellStyle="Normal"/>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9F9CFED-2CE6-462C-A92A-A038D846D70E}" name="Table28" displayName="Table28" ref="D2:G9" totalsRowShown="0" headerRowDxfId="206" dataDxfId="205">
  <tableColumns count="4">
    <tableColumn id="1" xr3:uid="{1780A22A-9DF9-47CA-B207-6D3A90D56837}" name="Data do Pedido" dataDxfId="204"/>
    <tableColumn id="2" xr3:uid="{C464D991-D6CB-44C4-85BF-34F4E0C1F52D}" name="aa/mm/dd" dataDxfId="203"/>
    <tableColumn id="3" xr3:uid="{954C1E0C-C47F-4D01-BB5D-FA0CC014E764}" name="  " dataDxfId="202"/>
    <tableColumn id="4" xr3:uid="{E609A56C-DA89-417F-AAEB-9168F35C3B68}" name="   " dataDxfId="201"/>
  </tableColumns>
  <tableStyleInfo name="TableStyleLight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C7BEAEA-5357-4C60-9647-855ED85BD8F6}" name="Tabela4" displayName="Tabela4" ref="A1:D8" totalsRowShown="0" headerRowDxfId="200" dataDxfId="198" headerRowBorderDxfId="199" tableBorderDxfId="197">
  <autoFilter ref="A1:D8" xr:uid="{FC7BEAEA-5357-4C60-9647-855ED85BD8F6}"/>
  <tableColumns count="4">
    <tableColumn id="1" xr3:uid="{A4562165-4393-4BD9-A741-D7468884BF77}" name="Data de aplicabilidade" dataDxfId="196"/>
    <tableColumn id="2" xr3:uid="{13625DBD-144C-45C5-B78E-85B6BD3BBAB4}" name="Técnico que atualizou" dataDxfId="195"/>
    <tableColumn id="3" xr3:uid="{C521F0B6-1351-4395-9825-6A3EC2BD6F2D}" name="Data de Atualização do AMC/GM" dataDxfId="194"/>
    <tableColumn id="4" xr3:uid="{AE7F8D73-195D-47C4-9C56-EE797A57F1CD}" name="Notas" dataDxfId="193"/>
  </tableColumns>
  <tableStyleInfo name="TableStyleLight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3.xml"/><Relationship Id="rId3" Type="http://schemas.openxmlformats.org/officeDocument/2006/relationships/printerSettings" Target="../printerSettings/printerSettings1.bin"/><Relationship Id="rId7" Type="http://schemas.openxmlformats.org/officeDocument/2006/relationships/table" Target="../tables/table2.xml"/><Relationship Id="rId2" Type="http://schemas.openxmlformats.org/officeDocument/2006/relationships/hyperlink" Target="https://eur-lex.europa.eu/legal-content/PT/TXT/HTML/?uri=CELEX:32021R0664" TargetMode="External"/><Relationship Id="rId1" Type="http://schemas.openxmlformats.org/officeDocument/2006/relationships/hyperlink" Target="https://www.easa.europa.eu/en/document-library/easy-access-rules/easy-access-rules-u-space-regulation-eu-2021664" TargetMode="External"/><Relationship Id="rId6" Type="http://schemas.openxmlformats.org/officeDocument/2006/relationships/table" Target="../tables/table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printerSettings" Target="../printerSettings/printerSettings2.bin"/><Relationship Id="rId7" Type="http://schemas.openxmlformats.org/officeDocument/2006/relationships/table" Target="../tables/table5.xml"/><Relationship Id="rId2" Type="http://schemas.openxmlformats.org/officeDocument/2006/relationships/hyperlink" Target="https://eur-lex.europa.eu/legal-content/EN/TXT/?uri=CELEX%3A02017R0373-20231005" TargetMode="External"/><Relationship Id="rId1" Type="http://schemas.openxmlformats.org/officeDocument/2006/relationships/hyperlink" Target="https://www.easa.europa.eu/en/document-library/easy-access-rules/easy-access-rules-air-traffic-managementair-navigation-services" TargetMode="External"/><Relationship Id="rId6" Type="http://schemas.openxmlformats.org/officeDocument/2006/relationships/table" Target="../tables/table4.xml"/><Relationship Id="rId5" Type="http://schemas.openxmlformats.org/officeDocument/2006/relationships/vmlDrawing" Target="../drawings/vmlDrawing2.vml"/><Relationship Id="rId4" Type="http://schemas.openxmlformats.org/officeDocument/2006/relationships/drawing" Target="../drawings/drawing2.xml"/><Relationship Id="rId9"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table" Target="../tables/table9.xml"/><Relationship Id="rId3" Type="http://schemas.openxmlformats.org/officeDocument/2006/relationships/printerSettings" Target="../printerSettings/printerSettings3.bin"/><Relationship Id="rId7" Type="http://schemas.openxmlformats.org/officeDocument/2006/relationships/table" Target="../tables/table8.xml"/><Relationship Id="rId2" Type="http://schemas.openxmlformats.org/officeDocument/2006/relationships/hyperlink" Target="https://eur-lex.europa.eu/legal-content/PT/TXT/HTML/?uri=CELEX:02023R0203-20231005" TargetMode="External"/><Relationship Id="rId1" Type="http://schemas.openxmlformats.org/officeDocument/2006/relationships/hyperlink" Target="https://www.easa.europa.eu/en/document-library/easy-access-rules/easy-access-rules-information-security-regulations-eu-2023203" TargetMode="External"/><Relationship Id="rId6" Type="http://schemas.openxmlformats.org/officeDocument/2006/relationships/table" Target="../tables/table7.xml"/><Relationship Id="rId5" Type="http://schemas.openxmlformats.org/officeDocument/2006/relationships/vmlDrawing" Target="../drawings/vmlDrawing3.vml"/><Relationship Id="rId4" Type="http://schemas.openxmlformats.org/officeDocument/2006/relationships/drawing" Target="../drawings/drawing3.xml"/><Relationship Id="rId9"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table" Target="../tables/table12.xml"/><Relationship Id="rId4" Type="http://schemas.openxmlformats.org/officeDocument/2006/relationships/table" Target="../tables/table1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lha1">
    <pageSetUpPr fitToPage="1"/>
  </sheetPr>
  <dimension ref="A1:AC690"/>
  <sheetViews>
    <sheetView showGridLines="0" tabSelected="1" zoomScale="55" zoomScaleNormal="55" zoomScalePageLayoutView="50" workbookViewId="0"/>
  </sheetViews>
  <sheetFormatPr defaultColWidth="0" defaultRowHeight="15" zeroHeight="1"/>
  <cols>
    <col min="1" max="2" width="34.42578125" customWidth="1"/>
    <col min="3" max="3" width="50.28515625" customWidth="1"/>
    <col min="4" max="4" width="36" customWidth="1"/>
    <col min="5" max="5" width="30.28515625" customWidth="1"/>
    <col min="6" max="6" width="37.7109375" customWidth="1"/>
    <col min="7" max="7" width="65" customWidth="1"/>
    <col min="8" max="8" width="8.85546875" customWidth="1"/>
    <col min="9" max="10" width="44.7109375" customWidth="1"/>
    <col min="11" max="11" width="93" customWidth="1"/>
    <col min="12" max="12" width="40.85546875" customWidth="1"/>
    <col min="13" max="15" width="38.140625" customWidth="1"/>
    <col min="16" max="16" width="29.5703125" customWidth="1"/>
    <col min="17" max="17" width="41.7109375" bestFit="1" customWidth="1"/>
    <col min="18" max="18" width="20.28515625" customWidth="1"/>
    <col min="19" max="19" width="22.140625" customWidth="1"/>
    <col min="20" max="20" width="28.7109375" bestFit="1" customWidth="1"/>
    <col min="21" max="21" width="38" customWidth="1"/>
    <col min="22" max="22" width="27.5703125" customWidth="1"/>
    <col min="23" max="23" width="26.85546875" customWidth="1"/>
    <col min="24" max="24" width="25.7109375" bestFit="1" customWidth="1"/>
    <col min="25" max="25" width="16.140625" customWidth="1"/>
    <col min="26" max="26" width="13.85546875" customWidth="1"/>
    <col min="27" max="27" width="19.5703125" customWidth="1"/>
    <col min="28" max="28" width="14.140625" customWidth="1"/>
    <col min="29" max="29" width="1.42578125" customWidth="1"/>
    <col min="30" max="16384" width="9.140625" hidden="1"/>
  </cols>
  <sheetData>
    <row r="1" spans="1:28" ht="151.5" customHeight="1">
      <c r="A1" s="7"/>
      <c r="B1" s="7"/>
      <c r="C1" s="366" t="s">
        <v>1498</v>
      </c>
      <c r="D1" s="366"/>
      <c r="E1" s="366"/>
      <c r="F1" s="366"/>
      <c r="G1" s="366"/>
      <c r="H1" s="366"/>
      <c r="I1" s="366"/>
      <c r="J1" s="366"/>
      <c r="K1" s="366"/>
      <c r="L1" s="366"/>
      <c r="M1" s="366"/>
      <c r="N1" s="22"/>
      <c r="O1" s="22"/>
    </row>
    <row r="2" spans="1:28" ht="15" customHeight="1">
      <c r="A2" s="1"/>
      <c r="B2" s="1"/>
      <c r="C2" s="7"/>
      <c r="D2" s="139" t="s">
        <v>0</v>
      </c>
      <c r="E2" s="148" t="s">
        <v>1</v>
      </c>
      <c r="F2" s="139" t="s">
        <v>2</v>
      </c>
      <c r="G2" s="147" t="s">
        <v>3</v>
      </c>
      <c r="H2" s="131"/>
      <c r="I2" s="367" t="s">
        <v>4</v>
      </c>
      <c r="J2" s="368"/>
      <c r="K2" s="21"/>
    </row>
    <row r="3" spans="1:28" ht="23.45" customHeight="1">
      <c r="A3" s="2"/>
      <c r="B3" s="2"/>
      <c r="C3" s="36"/>
      <c r="D3" s="132" t="s">
        <v>5</v>
      </c>
      <c r="E3" s="141"/>
      <c r="F3" s="135" t="s">
        <v>7</v>
      </c>
      <c r="G3" s="141"/>
      <c r="H3" s="119"/>
      <c r="M3" s="315" t="s">
        <v>9</v>
      </c>
      <c r="N3" s="312" t="s">
        <v>10</v>
      </c>
      <c r="O3" s="318">
        <f>IF(ISBLANK(N3),"",VLOOKUP(N3,Listas_RBO!A2:B3,2,0))</f>
        <v>2</v>
      </c>
      <c r="Q3" s="315" t="s">
        <v>11</v>
      </c>
      <c r="R3" s="16">
        <v>0</v>
      </c>
      <c r="S3" s="322">
        <f>IF(ISBLANK(R3),"",IF(R3&gt;=1,1,0))</f>
        <v>0</v>
      </c>
      <c r="U3" s="326" t="s">
        <v>12</v>
      </c>
      <c r="V3" s="327" t="str">
        <f>IF(ISERROR(COUNTIF(R68:R79,"Conforme")/(COUNTIF(R68:R79,"Não Conforme")+COUNTIF(R68:R79,"Conforme"))),"Por avaliar",COUNTIF(R68:R79,"Conforme")/(COUNTIF(R68:R79,"Não Conforme")+COUNTIF(R68:R79,"Conforme")))</f>
        <v>Por avaliar</v>
      </c>
      <c r="X3" s="326" t="s">
        <v>13</v>
      </c>
      <c r="Y3" s="336">
        <f>ListaOR_ATMANS!O20</f>
        <v>0.44458292629474894</v>
      </c>
    </row>
    <row r="4" spans="1:28" ht="18" customHeight="1">
      <c r="A4" s="2"/>
      <c r="B4" s="2"/>
      <c r="C4" s="37"/>
      <c r="D4" s="134" t="s">
        <v>14</v>
      </c>
      <c r="E4" s="142"/>
      <c r="F4" s="136" t="s">
        <v>15</v>
      </c>
      <c r="G4" s="143"/>
      <c r="H4" s="120"/>
      <c r="M4" s="316" t="s">
        <v>16</v>
      </c>
      <c r="N4" s="313" t="s">
        <v>17</v>
      </c>
      <c r="O4" s="319">
        <f>IF(ISBLANK(N4),"",VLOOKUP(N4,Listas_RBO!C2:D5,2,0))</f>
        <v>4</v>
      </c>
      <c r="Q4" s="316" t="s">
        <v>18</v>
      </c>
      <c r="R4" s="150">
        <v>0</v>
      </c>
      <c r="S4" s="323">
        <f>IF(ISBLANK(R4),"",IF(R4&gt;=1,1,0))</f>
        <v>0</v>
      </c>
      <c r="U4" s="324" t="s">
        <v>19</v>
      </c>
      <c r="V4" s="325">
        <f>ListaOR_ATMANS!N20</f>
        <v>0.91379310344827591</v>
      </c>
      <c r="X4" s="324" t="s">
        <v>20</v>
      </c>
      <c r="Y4" s="333">
        <f>'ListaParte-IS'!O20</f>
        <v>0.56365275022536798</v>
      </c>
    </row>
    <row r="5" spans="1:28" ht="18" customHeight="1" thickBot="1">
      <c r="A5" s="2"/>
      <c r="B5" s="2"/>
      <c r="C5" s="37"/>
      <c r="D5" s="134" t="s">
        <v>21</v>
      </c>
      <c r="E5" s="144"/>
      <c r="F5" s="136" t="s">
        <v>22</v>
      </c>
      <c r="G5" s="142"/>
      <c r="H5" s="121"/>
      <c r="M5" s="316" t="s">
        <v>23</v>
      </c>
      <c r="N5" s="313" t="s">
        <v>24</v>
      </c>
      <c r="O5" s="319">
        <f>IF(ISBLANK(N5),"",VLOOKUP(N5,Listas_RBO!E2:F4,2,0))</f>
        <v>3</v>
      </c>
      <c r="Q5" s="316" t="s">
        <v>25</v>
      </c>
      <c r="R5" s="150">
        <v>0</v>
      </c>
      <c r="S5" s="323">
        <f>IF(ISBLANK(R5),"",IF(R5&lt;6,R5/6,1))</f>
        <v>0</v>
      </c>
      <c r="U5" s="324" t="s">
        <v>26</v>
      </c>
      <c r="V5" s="325" t="str">
        <f>'ListaParte-IS'!N20</f>
        <v>Por avaliar</v>
      </c>
      <c r="X5" s="324" t="s">
        <v>27</v>
      </c>
      <c r="Y5" s="324" t="str">
        <f>ListaSW!N16</f>
        <v>Por avaliar</v>
      </c>
    </row>
    <row r="6" spans="1:28" ht="18" customHeight="1" thickBot="1">
      <c r="A6" s="2"/>
      <c r="B6" s="2"/>
      <c r="C6" s="38"/>
      <c r="D6" s="137" t="s">
        <v>28</v>
      </c>
      <c r="E6" s="145"/>
      <c r="F6" s="138" t="s">
        <v>29</v>
      </c>
      <c r="G6" s="145"/>
      <c r="H6" s="121"/>
      <c r="M6" s="316" t="s">
        <v>30</v>
      </c>
      <c r="N6" s="313" t="s">
        <v>31</v>
      </c>
      <c r="O6" s="319">
        <f>IF(ISBLANK(N6),"",VLOOKUP(N6,Listas_RBO!G2:H3,2,0))</f>
        <v>2</v>
      </c>
      <c r="Q6" s="316" t="s">
        <v>32</v>
      </c>
      <c r="R6" s="150">
        <v>0</v>
      </c>
      <c r="S6" s="323">
        <f>IF(ISBLANK(R6),"",IF(R6&lt;3,R6/3,1))</f>
        <v>0</v>
      </c>
      <c r="U6" s="324" t="s">
        <v>33</v>
      </c>
      <c r="V6" s="325" t="str">
        <f>ListaSW!M16</f>
        <v>Por avaliar</v>
      </c>
      <c r="X6" s="337" t="s">
        <v>34</v>
      </c>
      <c r="Y6" s="219">
        <f>IF(ISERROR(AVERAGEIF(Y3:Y5,"&lt;&gt;Por avaliar")),"Por avaliar",AVERAGEIF(Y3:Y5,"&lt;&gt;Por avaliar"))</f>
        <v>0.5041178382600584</v>
      </c>
    </row>
    <row r="7" spans="1:28" ht="23.45" customHeight="1" thickBot="1">
      <c r="A7" s="2"/>
      <c r="B7" s="2"/>
      <c r="C7" s="39" t="s">
        <v>35</v>
      </c>
      <c r="D7" s="132" t="s">
        <v>36</v>
      </c>
      <c r="E7" s="140"/>
      <c r="F7" s="132" t="s">
        <v>37</v>
      </c>
      <c r="G7" s="140"/>
      <c r="H7" s="122"/>
      <c r="M7" s="316" t="s">
        <v>38</v>
      </c>
      <c r="N7" s="313" t="s">
        <v>39</v>
      </c>
      <c r="O7" s="319">
        <f>IF(ISBLANK(N7),"",VLOOKUP(N7,Listas_RBO!I2:J7,2,0))</f>
        <v>6</v>
      </c>
      <c r="Q7" s="316" t="s">
        <v>40</v>
      </c>
      <c r="R7" s="150">
        <v>0</v>
      </c>
      <c r="S7" s="323">
        <f>IF(ISBLANK(R7),"",IF(R7&lt;=90,0,IF(R7&lt;=180,0.25,IF(R7&lt;=365,0.75,1))))</f>
        <v>0</v>
      </c>
      <c r="U7" s="328" t="s">
        <v>41</v>
      </c>
      <c r="V7" s="329" t="str">
        <f>DesempenhoUspace_USSP_CISP!F16</f>
        <v>Por avaliar</v>
      </c>
    </row>
    <row r="8" spans="1:28" ht="22.15" customHeight="1" thickBot="1">
      <c r="A8" s="2"/>
      <c r="B8" s="2"/>
      <c r="C8" s="40" t="s">
        <v>42</v>
      </c>
      <c r="D8" s="132" t="s">
        <v>43</v>
      </c>
      <c r="E8" s="141"/>
      <c r="F8" s="133" t="s">
        <v>44</v>
      </c>
      <c r="G8" s="141"/>
      <c r="H8" s="119"/>
      <c r="M8" s="316" t="s">
        <v>45</v>
      </c>
      <c r="N8" s="313" t="s">
        <v>46</v>
      </c>
      <c r="O8" s="320">
        <f>IF(ISBLANK(N8),"",VLOOKUP(N8,Listas_RBO!K2:L4,2,0))</f>
        <v>3</v>
      </c>
      <c r="Q8" s="316" t="s">
        <v>47</v>
      </c>
      <c r="R8" s="150">
        <v>0</v>
      </c>
      <c r="S8" s="323">
        <f>IF(ISBLANK(R8),"",IF(R8&lt;2,R8/2,1))</f>
        <v>0</v>
      </c>
      <c r="U8" s="330" t="s">
        <v>48</v>
      </c>
      <c r="V8" s="219">
        <f>IF(ISERROR(AVERAGEIF(V3:V7,"&lt;&gt;Por avaliar")),"Por avaliar",AVERAGEIF(V3:V7,"&lt;&gt;Por avaliar"))</f>
        <v>0.91379310344827591</v>
      </c>
    </row>
    <row r="9" spans="1:28" ht="45.75" customHeight="1" thickBot="1">
      <c r="A9" s="371" t="s">
        <v>49</v>
      </c>
      <c r="B9" s="372"/>
      <c r="C9" s="41" t="s">
        <v>50</v>
      </c>
      <c r="D9" s="134" t="s">
        <v>51</v>
      </c>
      <c r="E9" s="146"/>
      <c r="F9" s="135" t="s">
        <v>52</v>
      </c>
      <c r="G9" s="141"/>
      <c r="H9" s="119"/>
      <c r="M9" s="316" t="s">
        <v>53</v>
      </c>
      <c r="N9" s="313" t="s">
        <v>54</v>
      </c>
      <c r="O9" s="320">
        <f>IF(ISBLANK(N9),"",VLOOKUP(N9,Listas_RBO!M2:N3,2,0))</f>
        <v>2</v>
      </c>
      <c r="Q9" s="316" t="s">
        <v>55</v>
      </c>
      <c r="R9" s="332">
        <v>0</v>
      </c>
      <c r="S9" s="333">
        <f>IF(ISBLANK(R9),"",IF(R9&lt;2,R9/2,1))</f>
        <v>0</v>
      </c>
    </row>
    <row r="10" spans="1:28" ht="28.9" customHeight="1" thickBot="1">
      <c r="A10" s="369" t="s">
        <v>1499</v>
      </c>
      <c r="B10" s="370"/>
      <c r="C10" s="42" t="s">
        <v>56</v>
      </c>
      <c r="D10" s="3" t="s">
        <v>57</v>
      </c>
      <c r="E10" s="4" t="s">
        <v>58</v>
      </c>
      <c r="F10" s="4" t="s">
        <v>59</v>
      </c>
      <c r="G10" s="4" t="s">
        <v>60</v>
      </c>
      <c r="H10" s="123"/>
      <c r="M10" s="317" t="s">
        <v>61</v>
      </c>
      <c r="N10" s="314">
        <v>500</v>
      </c>
      <c r="O10" s="321">
        <f>IF(ISBLANK(N10),0,IF(N10&lt;500,N10/500,1))</f>
        <v>1</v>
      </c>
      <c r="Q10" s="316" t="s">
        <v>62</v>
      </c>
      <c r="R10" s="283" t="str">
        <f>AB13</f>
        <v>Viável</v>
      </c>
      <c r="S10" s="328">
        <f>IF(OR(ISBLANK(R10),R10="Viável"),0,IF(R10="Marginal",0.5,1))</f>
        <v>0</v>
      </c>
      <c r="U10" s="384" t="s">
        <v>63</v>
      </c>
      <c r="V10" s="385"/>
      <c r="W10" s="385"/>
      <c r="X10" s="385"/>
      <c r="Y10" s="385"/>
      <c r="Z10" s="385"/>
      <c r="AA10" s="385"/>
      <c r="AB10" s="386"/>
    </row>
    <row r="11" spans="1:28" ht="28.9" customHeight="1" thickBot="1">
      <c r="A11" s="379" t="s">
        <v>56</v>
      </c>
      <c r="B11" s="380"/>
      <c r="C11" s="43" t="s">
        <v>64</v>
      </c>
      <c r="D11" s="59" t="s">
        <v>65</v>
      </c>
      <c r="E11" s="47"/>
      <c r="F11" s="47"/>
      <c r="G11" s="47"/>
      <c r="H11" s="124"/>
      <c r="M11" s="315" t="s">
        <v>66</v>
      </c>
      <c r="N11" s="312" t="s">
        <v>67</v>
      </c>
      <c r="O11" s="14">
        <f>IF(ISBLANK(N11),"",VLOOKUP(N11,Listas_RBO!O2:P4,2,0))</f>
        <v>0.5</v>
      </c>
      <c r="Q11" s="381" t="s">
        <v>68</v>
      </c>
      <c r="R11" s="382"/>
      <c r="S11" s="331">
        <f>1-(0.25*S3+0.2*S4+(0.5/7)*S10+(0.5/7)*S5+(0.5/7)*S6+(0.5/7)*S7+(0.5/7)*S8+(0.5/7)*S9)</f>
        <v>1</v>
      </c>
      <c r="U11" s="387" t="s">
        <v>69</v>
      </c>
      <c r="V11" s="387" t="s">
        <v>70</v>
      </c>
      <c r="W11" s="387" t="s">
        <v>71</v>
      </c>
      <c r="X11" s="154" t="s">
        <v>72</v>
      </c>
      <c r="Y11" s="387" t="s">
        <v>73</v>
      </c>
      <c r="Z11" s="389" t="s">
        <v>74</v>
      </c>
      <c r="AA11" s="390"/>
      <c r="AB11" s="387" t="s">
        <v>75</v>
      </c>
    </row>
    <row r="12" spans="1:28" ht="21" customHeight="1">
      <c r="A12" s="377">
        <v>46080</v>
      </c>
      <c r="B12" s="378"/>
      <c r="C12" s="44" t="s">
        <v>76</v>
      </c>
      <c r="D12" s="46"/>
      <c r="E12" s="48"/>
      <c r="F12" s="48"/>
      <c r="G12" s="48"/>
      <c r="H12" s="125"/>
      <c r="M12" s="316" t="s">
        <v>77</v>
      </c>
      <c r="N12" s="313" t="s">
        <v>78</v>
      </c>
      <c r="O12" s="15">
        <f>IF(ISBLANK(N12),"",VLOOKUP(N12,Listas_RBO!Q2:R5,2,0))</f>
        <v>1</v>
      </c>
      <c r="U12" s="388"/>
      <c r="V12" s="388"/>
      <c r="W12" s="388"/>
      <c r="X12" s="338"/>
      <c r="Y12" s="388"/>
      <c r="Z12" s="391"/>
      <c r="AA12" s="392"/>
      <c r="AB12" s="388"/>
    </row>
    <row r="13" spans="1:28" ht="30.75" customHeight="1" thickBot="1">
      <c r="A13" s="6"/>
      <c r="B13" s="6"/>
      <c r="C13" s="44"/>
      <c r="D13" s="84"/>
      <c r="E13" s="48"/>
      <c r="F13" s="48"/>
      <c r="G13" s="48"/>
      <c r="H13" s="125"/>
      <c r="L13" s="15"/>
      <c r="M13" s="316" t="s">
        <v>79</v>
      </c>
      <c r="N13" s="313" t="s">
        <v>80</v>
      </c>
      <c r="O13" s="15">
        <f>IF(ISBLANK(N13),"",VLOOKUP(N13,Listas_RBO!S2:T4,2,0))</f>
        <v>1</v>
      </c>
      <c r="U13" s="339" t="s">
        <v>81</v>
      </c>
      <c r="V13" s="339">
        <v>55</v>
      </c>
      <c r="W13" s="339">
        <v>100</v>
      </c>
      <c r="X13" s="340">
        <v>5</v>
      </c>
      <c r="Y13" s="340">
        <v>5</v>
      </c>
      <c r="Z13" s="393">
        <f>(W13-V13)/W13*100</f>
        <v>45</v>
      </c>
      <c r="AA13" s="393"/>
      <c r="AB13" s="237" t="str">
        <f>IF(OR(Z13&lt;5, X13&lt;-5, Y13&lt;0),
    "Não Viável",
    IF(Y13&gt;=5,
        IF(Z13&gt;15, "Viável", "Marginal"),
        "Marginal"
    )
)</f>
        <v>Viável</v>
      </c>
    </row>
    <row r="14" spans="1:28" ht="15" customHeight="1" thickBot="1">
      <c r="A14" s="2"/>
      <c r="B14" s="2"/>
      <c r="C14" s="45" t="s">
        <v>82</v>
      </c>
      <c r="D14" s="46"/>
      <c r="E14" s="48"/>
      <c r="F14" s="49"/>
      <c r="G14" s="48"/>
      <c r="H14" s="125"/>
      <c r="M14" s="381" t="s">
        <v>83</v>
      </c>
      <c r="N14" s="382"/>
      <c r="O14" s="149">
        <f>(O3/2)*(1/11)+(O4/4)*(1/11)+(O5/3)*(1/11)+(O6/2)*(1/11)+(O7/6)*(1/11)+(O8/3)*(1/11)+(O9/2)*(1/11)+O10*(1/11)+O11*(1/11)+O12*(1/11)+O13*(1/11)</f>
        <v>0.9545454545454547</v>
      </c>
    </row>
    <row r="15" spans="1:28" ht="15.75" customHeight="1">
      <c r="A15" s="2"/>
      <c r="B15" s="2"/>
      <c r="C15" s="37"/>
      <c r="D15" s="46"/>
      <c r="E15" s="50"/>
      <c r="F15" s="50"/>
      <c r="G15" s="50"/>
      <c r="H15" s="126"/>
    </row>
    <row r="16" spans="1:28">
      <c r="A16" s="373" t="s">
        <v>84</v>
      </c>
      <c r="B16" s="374"/>
      <c r="C16" s="37"/>
      <c r="D16" s="46"/>
      <c r="E16" s="51"/>
      <c r="F16" s="52"/>
      <c r="G16" s="52"/>
      <c r="H16" s="128"/>
      <c r="I16" s="17" t="s">
        <v>85</v>
      </c>
      <c r="J16" s="18">
        <f>(O14*0.3+(1-S11)*0.7)-(O17/100)*(O14*0.3+(1-S11)*0.7)/2</f>
        <v>0.21477272727272728</v>
      </c>
    </row>
    <row r="17" spans="1:24" ht="62.25" customHeight="1">
      <c r="A17" s="375" t="s">
        <v>86</v>
      </c>
      <c r="B17" s="376"/>
      <c r="C17" s="37"/>
      <c r="D17" s="46"/>
      <c r="E17" s="52"/>
      <c r="F17" s="52"/>
      <c r="G17" s="52"/>
      <c r="H17" s="128"/>
      <c r="I17" s="17" t="s">
        <v>87</v>
      </c>
      <c r="J17" s="18">
        <f>IF(Y6="Por avaliar",(S11*0.5+V8*0.5)-(O18/100)*(1-(S11*0.5+V8*0.5))/2,(S11*0.4+V8*0.4+Y6*0.2)-(O18/100)*(1-(S11*0.4+V8*0.4+Y6*0.2))/2)</f>
        <v>0.86634080903132216</v>
      </c>
      <c r="M17" s="383" t="s">
        <v>88</v>
      </c>
      <c r="N17" s="383"/>
      <c r="O17" s="20">
        <v>50</v>
      </c>
      <c r="U17" s="11"/>
    </row>
    <row r="18" spans="1:24" ht="57" customHeight="1">
      <c r="A18" s="5" t="s">
        <v>89</v>
      </c>
      <c r="B18" s="5"/>
      <c r="C18" s="37"/>
      <c r="D18" s="46"/>
      <c r="E18" s="50"/>
      <c r="F18" s="52"/>
      <c r="G18" s="52"/>
      <c r="H18" s="128"/>
      <c r="I18" s="17" t="s">
        <v>90</v>
      </c>
      <c r="J18" s="237">
        <f>Y6</f>
        <v>0.5041178382600584</v>
      </c>
      <c r="M18" s="383" t="s">
        <v>91</v>
      </c>
      <c r="N18" s="383"/>
      <c r="O18" s="20">
        <v>0</v>
      </c>
    </row>
    <row r="19" spans="1:24" ht="76.150000000000006" customHeight="1">
      <c r="A19" s="375" t="s">
        <v>92</v>
      </c>
      <c r="B19" s="376"/>
      <c r="C19" s="37"/>
      <c r="D19" s="46"/>
      <c r="E19" s="52"/>
      <c r="F19" s="52"/>
      <c r="G19" s="52"/>
      <c r="H19" s="128"/>
      <c r="X19" s="12"/>
    </row>
    <row r="20" spans="1:24" ht="15.75" thickBot="1">
      <c r="A20" s="2"/>
      <c r="B20" s="2"/>
      <c r="C20" s="37"/>
      <c r="D20" s="46"/>
      <c r="E20" s="52"/>
      <c r="F20" s="52"/>
      <c r="G20" s="52"/>
      <c r="H20" s="130"/>
    </row>
    <row r="21" spans="1:24" ht="62.25" thickBot="1">
      <c r="A21" s="362"/>
      <c r="B21" s="363"/>
      <c r="C21" s="363"/>
      <c r="D21" s="363"/>
      <c r="E21" s="363"/>
      <c r="F21" s="363"/>
      <c r="G21" s="363"/>
      <c r="H21" s="364"/>
      <c r="I21" s="365"/>
      <c r="J21" s="60"/>
      <c r="K21" s="359"/>
      <c r="L21" s="360"/>
      <c r="M21" s="360"/>
      <c r="N21" s="360"/>
      <c r="O21" s="360"/>
      <c r="P21" s="361"/>
      <c r="Q21" s="394" t="s">
        <v>93</v>
      </c>
      <c r="R21" s="395"/>
      <c r="S21" s="395"/>
      <c r="T21" s="395"/>
      <c r="U21" s="395"/>
      <c r="V21" s="395"/>
      <c r="W21" s="396"/>
    </row>
    <row r="22" spans="1:24" ht="55.15" customHeight="1">
      <c r="A22" s="70" t="s">
        <v>94</v>
      </c>
      <c r="B22" s="70" t="s">
        <v>95</v>
      </c>
      <c r="C22" s="70" t="s">
        <v>96</v>
      </c>
      <c r="D22" s="71" t="s">
        <v>97</v>
      </c>
      <c r="E22" s="71" t="s">
        <v>98</v>
      </c>
      <c r="F22" s="71" t="s">
        <v>99</v>
      </c>
      <c r="G22" s="71" t="s">
        <v>100</v>
      </c>
      <c r="H22" s="71" t="s">
        <v>101</v>
      </c>
      <c r="I22" s="71" t="s">
        <v>102</v>
      </c>
      <c r="J22" s="71" t="s">
        <v>103</v>
      </c>
      <c r="K22" s="71" t="s">
        <v>104</v>
      </c>
      <c r="L22" s="71" t="s">
        <v>105</v>
      </c>
      <c r="M22" s="71" t="s">
        <v>106</v>
      </c>
      <c r="N22" s="71" t="s">
        <v>107</v>
      </c>
      <c r="O22" s="71" t="s">
        <v>108</v>
      </c>
      <c r="P22" s="72" t="s">
        <v>109</v>
      </c>
      <c r="Q22" s="53" t="s">
        <v>110</v>
      </c>
      <c r="R22" s="53" t="s">
        <v>111</v>
      </c>
      <c r="S22" s="53" t="s">
        <v>112</v>
      </c>
      <c r="T22" s="53" t="s">
        <v>113</v>
      </c>
      <c r="U22" s="53" t="s">
        <v>114</v>
      </c>
      <c r="V22" s="53" t="s">
        <v>115</v>
      </c>
      <c r="W22" s="53" t="s">
        <v>116</v>
      </c>
    </row>
    <row r="23" spans="1:24" ht="95.25" hidden="1" customHeight="1">
      <c r="A23" s="63" t="s">
        <v>117</v>
      </c>
      <c r="B23" s="63" t="s">
        <v>12</v>
      </c>
      <c r="C23" s="61" t="s">
        <v>118</v>
      </c>
      <c r="D23" s="61">
        <v>1</v>
      </c>
      <c r="E23" s="61" t="s">
        <v>119</v>
      </c>
      <c r="F23" s="64" t="s">
        <v>119</v>
      </c>
      <c r="G23" s="61" t="s">
        <v>120</v>
      </c>
      <c r="H23" s="61" t="s">
        <v>119</v>
      </c>
      <c r="I23" s="64"/>
      <c r="J23" s="94" t="s">
        <v>121</v>
      </c>
      <c r="K23" s="64"/>
      <c r="L23" s="64"/>
      <c r="M23" s="64"/>
      <c r="N23" s="64"/>
      <c r="O23" s="64"/>
      <c r="P23" s="65"/>
      <c r="Q23" s="66"/>
      <c r="R23" s="66" t="s">
        <v>122</v>
      </c>
      <c r="S23" s="66"/>
      <c r="T23" s="66"/>
      <c r="U23" s="66"/>
      <c r="V23" s="66"/>
      <c r="W23" s="152"/>
    </row>
    <row r="24" spans="1:24" ht="60" hidden="1">
      <c r="A24" s="63" t="s">
        <v>123</v>
      </c>
      <c r="B24" s="63" t="s">
        <v>12</v>
      </c>
      <c r="C24" s="61" t="s">
        <v>118</v>
      </c>
      <c r="D24" s="61">
        <v>2</v>
      </c>
      <c r="E24" s="61" t="s">
        <v>124</v>
      </c>
      <c r="F24" s="64" t="s">
        <v>119</v>
      </c>
      <c r="G24" s="61" t="s">
        <v>125</v>
      </c>
      <c r="H24" s="61" t="s">
        <v>119</v>
      </c>
      <c r="I24" s="64"/>
      <c r="J24" s="64"/>
      <c r="K24" s="64"/>
      <c r="L24" s="64"/>
      <c r="M24" s="64"/>
      <c r="N24" s="64"/>
      <c r="O24" s="64"/>
      <c r="P24" s="65"/>
      <c r="Q24" s="66"/>
      <c r="R24" s="66" t="s">
        <v>126</v>
      </c>
      <c r="S24" s="66"/>
      <c r="T24" s="66"/>
      <c r="U24" s="66"/>
      <c r="V24" s="66"/>
      <c r="W24" s="152"/>
    </row>
    <row r="25" spans="1:24" ht="60" hidden="1">
      <c r="A25" s="63" t="s">
        <v>127</v>
      </c>
      <c r="B25" s="63" t="s">
        <v>12</v>
      </c>
      <c r="C25" s="61" t="s">
        <v>118</v>
      </c>
      <c r="D25" s="61">
        <v>2</v>
      </c>
      <c r="E25" s="61" t="s">
        <v>128</v>
      </c>
      <c r="F25" s="64" t="s">
        <v>119</v>
      </c>
      <c r="G25" s="61" t="s">
        <v>129</v>
      </c>
      <c r="H25" s="61" t="s">
        <v>119</v>
      </c>
      <c r="I25" s="64"/>
      <c r="J25" s="64"/>
      <c r="K25" s="64"/>
      <c r="L25" s="64"/>
      <c r="M25" s="64"/>
      <c r="N25" s="64"/>
      <c r="O25" s="64"/>
      <c r="P25" s="65"/>
      <c r="Q25" s="66"/>
      <c r="R25" s="66" t="s">
        <v>126</v>
      </c>
      <c r="S25" s="66"/>
      <c r="T25" s="66"/>
      <c r="U25" s="66"/>
      <c r="V25" s="66"/>
      <c r="W25" s="152"/>
    </row>
    <row r="26" spans="1:24" ht="60" hidden="1">
      <c r="A26" s="63" t="s">
        <v>6</v>
      </c>
      <c r="B26" s="63" t="s">
        <v>12</v>
      </c>
      <c r="C26" s="61" t="s">
        <v>118</v>
      </c>
      <c r="D26" s="61">
        <v>2</v>
      </c>
      <c r="E26" s="61" t="s">
        <v>130</v>
      </c>
      <c r="F26" s="64" t="s">
        <v>119</v>
      </c>
      <c r="G26" s="61" t="s">
        <v>131</v>
      </c>
      <c r="H26" s="61" t="s">
        <v>119</v>
      </c>
      <c r="I26" s="64"/>
      <c r="J26" s="64"/>
      <c r="K26" s="64"/>
      <c r="L26" s="64"/>
      <c r="M26" s="64"/>
      <c r="N26" s="64"/>
      <c r="O26" s="64"/>
      <c r="P26" s="65"/>
      <c r="Q26" s="66"/>
      <c r="R26" s="66" t="s">
        <v>126</v>
      </c>
      <c r="S26" s="66"/>
      <c r="T26" s="66"/>
      <c r="U26" s="66"/>
      <c r="V26" s="66"/>
      <c r="W26" s="152"/>
    </row>
    <row r="27" spans="1:24" ht="60" hidden="1">
      <c r="A27" s="63" t="s">
        <v>119</v>
      </c>
      <c r="B27" s="63" t="s">
        <v>12</v>
      </c>
      <c r="C27" s="61" t="s">
        <v>118</v>
      </c>
      <c r="D27" s="62">
        <v>3</v>
      </c>
      <c r="E27" s="61" t="s">
        <v>124</v>
      </c>
      <c r="F27" s="64" t="s">
        <v>119</v>
      </c>
      <c r="G27" s="61" t="s">
        <v>132</v>
      </c>
      <c r="H27" s="61" t="s">
        <v>119</v>
      </c>
      <c r="I27" s="64"/>
      <c r="J27" s="64"/>
      <c r="K27" s="64"/>
      <c r="L27" s="64"/>
      <c r="M27" s="64"/>
      <c r="N27" s="64"/>
      <c r="O27" s="64"/>
      <c r="P27" s="65"/>
      <c r="Q27" s="66"/>
      <c r="R27" s="66" t="s">
        <v>126</v>
      </c>
      <c r="S27" s="66"/>
      <c r="T27" s="66"/>
      <c r="U27" s="66"/>
      <c r="V27" s="66"/>
      <c r="W27" s="152"/>
    </row>
    <row r="28" spans="1:24" ht="105" hidden="1">
      <c r="A28" s="63" t="s">
        <v>119</v>
      </c>
      <c r="B28" s="63" t="s">
        <v>12</v>
      </c>
      <c r="C28" s="61" t="s">
        <v>118</v>
      </c>
      <c r="D28" s="62">
        <v>3</v>
      </c>
      <c r="E28" s="61" t="s">
        <v>128</v>
      </c>
      <c r="F28" s="64" t="s">
        <v>133</v>
      </c>
      <c r="G28" s="61" t="s">
        <v>134</v>
      </c>
      <c r="H28" s="61" t="s">
        <v>119</v>
      </c>
      <c r="I28" s="64"/>
      <c r="J28" s="64"/>
      <c r="K28" s="64"/>
      <c r="L28" s="64"/>
      <c r="M28" s="64"/>
      <c r="N28" s="64"/>
      <c r="O28" s="64"/>
      <c r="P28" s="65"/>
      <c r="Q28" s="66"/>
      <c r="R28" s="66" t="s">
        <v>126</v>
      </c>
      <c r="S28" s="66"/>
      <c r="T28" s="66"/>
      <c r="U28" s="66"/>
      <c r="V28" s="66"/>
      <c r="W28" s="152"/>
    </row>
    <row r="29" spans="1:24" ht="120" hidden="1">
      <c r="A29" s="63" t="s">
        <v>119</v>
      </c>
      <c r="B29" s="63" t="s">
        <v>12</v>
      </c>
      <c r="C29" s="61" t="s">
        <v>118</v>
      </c>
      <c r="D29" s="62">
        <v>3</v>
      </c>
      <c r="E29" s="61" t="s">
        <v>128</v>
      </c>
      <c r="F29" s="64" t="s">
        <v>135</v>
      </c>
      <c r="G29" s="61" t="s">
        <v>136</v>
      </c>
      <c r="H29" s="61" t="s">
        <v>119</v>
      </c>
      <c r="I29" s="64"/>
      <c r="J29" s="64"/>
      <c r="K29" s="64"/>
      <c r="L29" s="64"/>
      <c r="M29" s="64"/>
      <c r="N29" s="64"/>
      <c r="O29" s="64"/>
      <c r="P29" s="65"/>
      <c r="Q29" s="66"/>
      <c r="R29" s="66" t="s">
        <v>126</v>
      </c>
      <c r="S29" s="66"/>
      <c r="T29" s="66"/>
      <c r="U29" s="66"/>
      <c r="V29" s="66"/>
      <c r="W29" s="152"/>
    </row>
    <row r="30" spans="1:24" ht="60" hidden="1">
      <c r="A30" s="63" t="s">
        <v>119</v>
      </c>
      <c r="B30" s="63" t="s">
        <v>12</v>
      </c>
      <c r="C30" s="61" t="s">
        <v>118</v>
      </c>
      <c r="D30" s="62">
        <v>3</v>
      </c>
      <c r="E30" s="61" t="s">
        <v>130</v>
      </c>
      <c r="F30" s="64" t="s">
        <v>119</v>
      </c>
      <c r="G30" s="61" t="s">
        <v>137</v>
      </c>
      <c r="H30" s="61" t="s">
        <v>119</v>
      </c>
      <c r="I30" s="64"/>
      <c r="J30" s="64"/>
      <c r="K30" s="64"/>
      <c r="L30" s="64"/>
      <c r="M30" s="64"/>
      <c r="N30" s="64"/>
      <c r="O30" s="64"/>
      <c r="P30" s="65"/>
      <c r="Q30" s="66"/>
      <c r="R30" s="66" t="s">
        <v>126</v>
      </c>
      <c r="S30" s="66"/>
      <c r="T30" s="66"/>
      <c r="U30" s="66"/>
      <c r="V30" s="66"/>
      <c r="W30" s="152"/>
    </row>
    <row r="31" spans="1:24" ht="75" hidden="1" customHeight="1">
      <c r="A31" s="63" t="s">
        <v>93</v>
      </c>
      <c r="B31" s="63" t="s">
        <v>12</v>
      </c>
      <c r="C31" s="62" t="s">
        <v>138</v>
      </c>
      <c r="D31" s="62">
        <v>1</v>
      </c>
      <c r="E31" s="61" t="s">
        <v>119</v>
      </c>
      <c r="F31" s="64" t="s">
        <v>119</v>
      </c>
      <c r="G31" s="61" t="s">
        <v>139</v>
      </c>
      <c r="H31" s="61" t="s">
        <v>140</v>
      </c>
      <c r="I31" s="95" t="s">
        <v>141</v>
      </c>
      <c r="J31" s="94" t="s">
        <v>142</v>
      </c>
      <c r="K31" s="64"/>
      <c r="L31" s="64"/>
      <c r="M31" s="64"/>
      <c r="N31" s="64"/>
      <c r="O31" s="64"/>
      <c r="P31" s="65"/>
      <c r="Q31" s="66"/>
      <c r="R31" s="66" t="s">
        <v>126</v>
      </c>
      <c r="S31" s="66"/>
      <c r="T31" s="66"/>
      <c r="U31" s="66"/>
      <c r="V31" s="66"/>
      <c r="W31" s="152"/>
    </row>
    <row r="32" spans="1:24" ht="60" hidden="1">
      <c r="A32" s="63" t="s">
        <v>123</v>
      </c>
      <c r="B32" s="63" t="s">
        <v>12</v>
      </c>
      <c r="C32" s="62" t="s">
        <v>138</v>
      </c>
      <c r="D32" s="62">
        <v>2</v>
      </c>
      <c r="E32" s="61" t="s">
        <v>124</v>
      </c>
      <c r="F32" s="61" t="s">
        <v>119</v>
      </c>
      <c r="G32" s="61" t="s">
        <v>143</v>
      </c>
      <c r="H32" s="61" t="s">
        <v>144</v>
      </c>
      <c r="I32" s="64"/>
      <c r="J32" s="64"/>
      <c r="K32" s="64"/>
      <c r="L32" s="64"/>
      <c r="M32" s="64"/>
      <c r="N32" s="64"/>
      <c r="O32" s="64"/>
      <c r="P32" s="65"/>
      <c r="Q32" s="66"/>
      <c r="R32" s="66" t="s">
        <v>126</v>
      </c>
      <c r="S32" s="66"/>
      <c r="T32" s="66"/>
      <c r="U32" s="66"/>
      <c r="V32" s="66"/>
      <c r="W32" s="152"/>
    </row>
    <row r="33" spans="1:23" ht="60" hidden="1">
      <c r="A33" s="63" t="s">
        <v>123</v>
      </c>
      <c r="B33" s="63" t="s">
        <v>12</v>
      </c>
      <c r="C33" s="62" t="s">
        <v>138</v>
      </c>
      <c r="D33" s="62">
        <v>2</v>
      </c>
      <c r="E33" s="61" t="s">
        <v>128</v>
      </c>
      <c r="F33" s="61" t="s">
        <v>119</v>
      </c>
      <c r="G33" s="61" t="s">
        <v>145</v>
      </c>
      <c r="H33" s="61" t="s">
        <v>144</v>
      </c>
      <c r="I33" s="64"/>
      <c r="J33" s="64"/>
      <c r="K33" s="64"/>
      <c r="L33" s="64"/>
      <c r="M33" s="64"/>
      <c r="N33" s="64"/>
      <c r="O33" s="64"/>
      <c r="P33" s="65"/>
      <c r="Q33" s="66"/>
      <c r="R33" s="66" t="s">
        <v>126</v>
      </c>
      <c r="S33" s="66"/>
      <c r="T33" s="66"/>
      <c r="U33" s="66"/>
      <c r="V33" s="66"/>
      <c r="W33" s="152"/>
    </row>
    <row r="34" spans="1:23" ht="60" hidden="1">
      <c r="A34" s="63" t="s">
        <v>123</v>
      </c>
      <c r="B34" s="63" t="s">
        <v>12</v>
      </c>
      <c r="C34" s="62" t="s">
        <v>138</v>
      </c>
      <c r="D34" s="62">
        <v>2</v>
      </c>
      <c r="E34" s="61" t="s">
        <v>130</v>
      </c>
      <c r="F34" s="61" t="s">
        <v>119</v>
      </c>
      <c r="G34" s="61" t="s">
        <v>146</v>
      </c>
      <c r="H34" s="61" t="s">
        <v>144</v>
      </c>
      <c r="I34" s="64"/>
      <c r="J34" s="64"/>
      <c r="K34" s="64"/>
      <c r="L34" s="64"/>
      <c r="M34" s="64"/>
      <c r="N34" s="64"/>
      <c r="O34" s="64"/>
      <c r="P34" s="65"/>
      <c r="Q34" s="66"/>
      <c r="R34" s="66" t="s">
        <v>126</v>
      </c>
      <c r="S34" s="66"/>
      <c r="T34" s="66"/>
      <c r="U34" s="66"/>
      <c r="V34" s="66"/>
      <c r="W34" s="152"/>
    </row>
    <row r="35" spans="1:23" ht="60" hidden="1">
      <c r="A35" s="63" t="s">
        <v>123</v>
      </c>
      <c r="B35" s="63" t="s">
        <v>12</v>
      </c>
      <c r="C35" s="62" t="s">
        <v>138</v>
      </c>
      <c r="D35" s="62">
        <v>2</v>
      </c>
      <c r="E35" s="61" t="s">
        <v>147</v>
      </c>
      <c r="F35" s="61" t="s">
        <v>119</v>
      </c>
      <c r="G35" s="61" t="s">
        <v>148</v>
      </c>
      <c r="H35" s="61" t="s">
        <v>144</v>
      </c>
      <c r="I35" s="64"/>
      <c r="J35" s="64"/>
      <c r="K35" s="64"/>
      <c r="L35" s="64"/>
      <c r="M35" s="64"/>
      <c r="N35" s="64"/>
      <c r="O35" s="64"/>
      <c r="P35" s="65"/>
      <c r="Q35" s="66"/>
      <c r="R35" s="66" t="s">
        <v>126</v>
      </c>
      <c r="S35" s="66"/>
      <c r="T35" s="66"/>
      <c r="U35" s="66"/>
      <c r="V35" s="66"/>
      <c r="W35" s="152"/>
    </row>
    <row r="36" spans="1:23" ht="60" hidden="1">
      <c r="A36" s="63" t="s">
        <v>93</v>
      </c>
      <c r="B36" s="63" t="s">
        <v>12</v>
      </c>
      <c r="C36" s="62" t="s">
        <v>138</v>
      </c>
      <c r="D36" s="62">
        <v>3</v>
      </c>
      <c r="E36" s="61" t="s">
        <v>119</v>
      </c>
      <c r="F36" s="61" t="s">
        <v>119</v>
      </c>
      <c r="G36" s="61" t="s">
        <v>149</v>
      </c>
      <c r="H36" s="61" t="s">
        <v>144</v>
      </c>
      <c r="I36" s="64"/>
      <c r="J36" s="64"/>
      <c r="K36" s="64"/>
      <c r="L36" s="64"/>
      <c r="M36" s="64"/>
      <c r="N36" s="64"/>
      <c r="O36" s="64"/>
      <c r="P36" s="65"/>
      <c r="Q36" s="66"/>
      <c r="R36" s="66" t="s">
        <v>126</v>
      </c>
      <c r="S36" s="66"/>
      <c r="T36" s="66"/>
      <c r="U36" s="66"/>
      <c r="V36" s="66"/>
      <c r="W36" s="152"/>
    </row>
    <row r="37" spans="1:23" ht="87" hidden="1" customHeight="1">
      <c r="A37" s="63" t="s">
        <v>93</v>
      </c>
      <c r="B37" s="63" t="s">
        <v>12</v>
      </c>
      <c r="C37" s="62" t="s">
        <v>138</v>
      </c>
      <c r="D37" s="61">
        <v>4</v>
      </c>
      <c r="E37" s="61" t="s">
        <v>124</v>
      </c>
      <c r="F37" s="61" t="s">
        <v>119</v>
      </c>
      <c r="G37" s="61" t="s">
        <v>150</v>
      </c>
      <c r="H37" s="61" t="s">
        <v>144</v>
      </c>
      <c r="I37" s="95" t="s">
        <v>151</v>
      </c>
      <c r="J37" s="94" t="s">
        <v>152</v>
      </c>
      <c r="K37" s="61" t="s">
        <v>153</v>
      </c>
      <c r="L37" s="64"/>
      <c r="M37" s="64"/>
      <c r="N37" s="64"/>
      <c r="O37" s="64"/>
      <c r="P37" s="65"/>
      <c r="Q37" s="66"/>
      <c r="R37" s="66" t="s">
        <v>126</v>
      </c>
      <c r="S37" s="66"/>
      <c r="T37" s="66"/>
      <c r="U37" s="66"/>
      <c r="V37" s="66"/>
      <c r="W37" s="152"/>
    </row>
    <row r="38" spans="1:23" ht="75" hidden="1">
      <c r="A38" s="63" t="s">
        <v>93</v>
      </c>
      <c r="B38" s="63" t="s">
        <v>12</v>
      </c>
      <c r="C38" s="62" t="s">
        <v>138</v>
      </c>
      <c r="D38" s="61">
        <v>4</v>
      </c>
      <c r="E38" s="61" t="s">
        <v>128</v>
      </c>
      <c r="F38" s="61" t="s">
        <v>119</v>
      </c>
      <c r="G38" s="61" t="s">
        <v>154</v>
      </c>
      <c r="H38" s="61" t="s">
        <v>144</v>
      </c>
      <c r="I38" s="64"/>
      <c r="J38" s="64"/>
      <c r="K38" s="61" t="s">
        <v>155</v>
      </c>
      <c r="L38" s="64"/>
      <c r="M38" s="64"/>
      <c r="N38" s="64"/>
      <c r="O38" s="64"/>
      <c r="P38" s="65"/>
      <c r="Q38" s="66"/>
      <c r="R38" s="66" t="s">
        <v>126</v>
      </c>
      <c r="S38" s="66"/>
      <c r="T38" s="66"/>
      <c r="U38" s="66"/>
      <c r="V38" s="66"/>
      <c r="W38" s="152"/>
    </row>
    <row r="39" spans="1:23" ht="75" hidden="1">
      <c r="A39" s="63" t="s">
        <v>93</v>
      </c>
      <c r="B39" s="63" t="s">
        <v>12</v>
      </c>
      <c r="C39" s="62" t="s">
        <v>138</v>
      </c>
      <c r="D39" s="61">
        <v>4</v>
      </c>
      <c r="E39" s="61" t="s">
        <v>130</v>
      </c>
      <c r="F39" s="61" t="s">
        <v>119</v>
      </c>
      <c r="G39" s="61" t="s">
        <v>156</v>
      </c>
      <c r="H39" s="61" t="s">
        <v>144</v>
      </c>
      <c r="I39" s="64"/>
      <c r="J39" s="64"/>
      <c r="K39" s="61" t="s">
        <v>157</v>
      </c>
      <c r="L39" s="64"/>
      <c r="M39" s="64"/>
      <c r="N39" s="64"/>
      <c r="O39" s="64"/>
      <c r="P39" s="65"/>
      <c r="Q39" s="66"/>
      <c r="R39" s="66" t="s">
        <v>126</v>
      </c>
      <c r="S39" s="66"/>
      <c r="T39" s="66"/>
      <c r="U39" s="66"/>
      <c r="V39" s="66"/>
      <c r="W39" s="152"/>
    </row>
    <row r="40" spans="1:23" ht="108" hidden="1" customHeight="1">
      <c r="A40" s="63" t="s">
        <v>93</v>
      </c>
      <c r="B40" s="63" t="s">
        <v>12</v>
      </c>
      <c r="C40" s="62" t="s">
        <v>138</v>
      </c>
      <c r="D40" s="61">
        <v>5</v>
      </c>
      <c r="E40" s="61" t="s">
        <v>124</v>
      </c>
      <c r="F40" s="61" t="s">
        <v>119</v>
      </c>
      <c r="G40" s="61" t="s">
        <v>158</v>
      </c>
      <c r="H40" s="61" t="s">
        <v>159</v>
      </c>
      <c r="I40" s="64"/>
      <c r="J40" s="64"/>
      <c r="K40" s="61" t="s">
        <v>160</v>
      </c>
      <c r="L40" s="64"/>
      <c r="M40" s="64"/>
      <c r="N40" s="64"/>
      <c r="O40" s="64"/>
      <c r="P40" s="65"/>
      <c r="Q40" s="66"/>
      <c r="R40" s="66" t="s">
        <v>126</v>
      </c>
      <c r="S40" s="66"/>
      <c r="T40" s="66"/>
      <c r="U40" s="66"/>
      <c r="V40" s="66"/>
      <c r="W40" s="152"/>
    </row>
    <row r="41" spans="1:23" ht="90" hidden="1" customHeight="1">
      <c r="A41" s="63" t="s">
        <v>161</v>
      </c>
      <c r="B41" s="63" t="s">
        <v>12</v>
      </c>
      <c r="C41" s="62" t="s">
        <v>138</v>
      </c>
      <c r="D41" s="61">
        <v>5</v>
      </c>
      <c r="E41" s="61" t="s">
        <v>128</v>
      </c>
      <c r="F41" s="61" t="s">
        <v>119</v>
      </c>
      <c r="G41" s="61" t="s">
        <v>162</v>
      </c>
      <c r="H41" s="61" t="s">
        <v>159</v>
      </c>
      <c r="I41" s="64"/>
      <c r="J41" s="64"/>
      <c r="K41" s="61" t="s">
        <v>160</v>
      </c>
      <c r="L41" s="64"/>
      <c r="M41" s="64"/>
      <c r="N41" s="64"/>
      <c r="O41" s="64"/>
      <c r="P41" s="65"/>
      <c r="Q41" s="66"/>
      <c r="R41" s="66" t="s">
        <v>126</v>
      </c>
      <c r="S41" s="66"/>
      <c r="T41" s="66"/>
      <c r="U41" s="66"/>
      <c r="V41" s="66"/>
      <c r="W41" s="152"/>
    </row>
    <row r="42" spans="1:23" ht="60" hidden="1">
      <c r="A42" s="63" t="s">
        <v>163</v>
      </c>
      <c r="B42" s="63" t="s">
        <v>12</v>
      </c>
      <c r="C42" s="62" t="s">
        <v>138</v>
      </c>
      <c r="D42" s="61">
        <v>6</v>
      </c>
      <c r="E42" s="61" t="s">
        <v>119</v>
      </c>
      <c r="F42" s="61" t="s">
        <v>119</v>
      </c>
      <c r="G42" s="61" t="s">
        <v>164</v>
      </c>
      <c r="H42" s="61" t="s">
        <v>144</v>
      </c>
      <c r="I42" s="64"/>
      <c r="J42" s="64"/>
      <c r="K42" s="61" t="s">
        <v>165</v>
      </c>
      <c r="L42" s="64"/>
      <c r="M42" s="64"/>
      <c r="N42" s="64"/>
      <c r="O42" s="64"/>
      <c r="P42" s="65"/>
      <c r="Q42" s="66"/>
      <c r="R42" s="66" t="s">
        <v>126</v>
      </c>
      <c r="S42" s="66"/>
      <c r="T42" s="66"/>
      <c r="U42" s="66"/>
      <c r="V42" s="66"/>
      <c r="W42" s="152"/>
    </row>
    <row r="43" spans="1:23" ht="45" hidden="1">
      <c r="A43" s="63" t="s">
        <v>93</v>
      </c>
      <c r="B43" s="63" t="s">
        <v>12</v>
      </c>
      <c r="C43" s="62" t="s">
        <v>138</v>
      </c>
      <c r="D43" s="61">
        <v>7</v>
      </c>
      <c r="E43" s="61" t="s">
        <v>124</v>
      </c>
      <c r="F43" s="61" t="s">
        <v>119</v>
      </c>
      <c r="G43" s="61" t="s">
        <v>166</v>
      </c>
      <c r="H43" s="61" t="s">
        <v>119</v>
      </c>
      <c r="I43" s="64"/>
      <c r="J43" s="64"/>
      <c r="K43" s="61"/>
      <c r="L43" s="64"/>
      <c r="M43" s="64"/>
      <c r="N43" s="64"/>
      <c r="O43" s="64"/>
      <c r="P43" s="65"/>
      <c r="Q43" s="66"/>
      <c r="R43" s="66" t="s">
        <v>126</v>
      </c>
      <c r="S43" s="66"/>
      <c r="T43" s="66"/>
      <c r="U43" s="66"/>
      <c r="V43" s="66"/>
      <c r="W43" s="152"/>
    </row>
    <row r="44" spans="1:23" ht="45" hidden="1">
      <c r="A44" s="63" t="s">
        <v>167</v>
      </c>
      <c r="B44" s="63" t="s">
        <v>12</v>
      </c>
      <c r="C44" s="62" t="s">
        <v>138</v>
      </c>
      <c r="D44" s="61">
        <v>7</v>
      </c>
      <c r="E44" s="61" t="s">
        <v>128</v>
      </c>
      <c r="F44" s="61" t="s">
        <v>119</v>
      </c>
      <c r="G44" s="61" t="s">
        <v>168</v>
      </c>
      <c r="H44" s="61" t="s">
        <v>119</v>
      </c>
      <c r="I44" s="64"/>
      <c r="J44" s="64"/>
      <c r="K44" s="64"/>
      <c r="L44" s="64"/>
      <c r="M44" s="64"/>
      <c r="N44" s="64"/>
      <c r="O44" s="64"/>
      <c r="P44" s="65"/>
      <c r="Q44" s="66"/>
      <c r="R44" s="66" t="s">
        <v>126</v>
      </c>
      <c r="S44" s="66"/>
      <c r="T44" s="66"/>
      <c r="U44" s="66"/>
      <c r="V44" s="66"/>
      <c r="W44" s="152"/>
    </row>
    <row r="45" spans="1:23" ht="45" hidden="1">
      <c r="A45" s="63" t="s">
        <v>167</v>
      </c>
      <c r="B45" s="63" t="s">
        <v>12</v>
      </c>
      <c r="C45" s="62" t="s">
        <v>138</v>
      </c>
      <c r="D45" s="61">
        <v>7</v>
      </c>
      <c r="E45" s="61" t="s">
        <v>130</v>
      </c>
      <c r="F45" s="61" t="s">
        <v>119</v>
      </c>
      <c r="G45" s="61" t="s">
        <v>169</v>
      </c>
      <c r="H45" s="61" t="s">
        <v>119</v>
      </c>
      <c r="I45" s="64"/>
      <c r="J45" s="64"/>
      <c r="K45" s="64"/>
      <c r="L45" s="64"/>
      <c r="M45" s="64"/>
      <c r="N45" s="64"/>
      <c r="O45" s="64"/>
      <c r="P45" s="65"/>
      <c r="Q45" s="66"/>
      <c r="R45" s="66" t="s">
        <v>126</v>
      </c>
      <c r="S45" s="66"/>
      <c r="T45" s="66"/>
      <c r="U45" s="66"/>
      <c r="V45" s="66"/>
      <c r="W45" s="152"/>
    </row>
    <row r="46" spans="1:23" ht="125.25" hidden="1" customHeight="1">
      <c r="A46" s="63" t="s">
        <v>163</v>
      </c>
      <c r="B46" s="63" t="s">
        <v>12</v>
      </c>
      <c r="C46" s="64" t="s">
        <v>170</v>
      </c>
      <c r="D46" s="61" t="s">
        <v>119</v>
      </c>
      <c r="E46" s="61" t="s">
        <v>119</v>
      </c>
      <c r="F46" s="61" t="s">
        <v>119</v>
      </c>
      <c r="G46" s="61" t="s">
        <v>171</v>
      </c>
      <c r="H46" s="61" t="s">
        <v>144</v>
      </c>
      <c r="I46" s="95" t="s">
        <v>172</v>
      </c>
      <c r="J46" s="94" t="s">
        <v>173</v>
      </c>
      <c r="K46" s="61" t="s">
        <v>174</v>
      </c>
      <c r="L46" s="64"/>
      <c r="M46" s="64"/>
      <c r="N46" s="64"/>
      <c r="O46" s="64"/>
      <c r="P46" s="65"/>
      <c r="Q46" s="66"/>
      <c r="R46" s="66" t="s">
        <v>126</v>
      </c>
      <c r="S46" s="66"/>
      <c r="T46" s="66"/>
      <c r="U46" s="66"/>
      <c r="V46" s="66"/>
      <c r="W46" s="152"/>
    </row>
    <row r="47" spans="1:23" ht="64.5" hidden="1" customHeight="1">
      <c r="A47" s="63" t="s">
        <v>6</v>
      </c>
      <c r="B47" s="63" t="s">
        <v>12</v>
      </c>
      <c r="C47" s="64" t="s">
        <v>175</v>
      </c>
      <c r="D47" s="61">
        <v>1</v>
      </c>
      <c r="E47" s="61" t="s">
        <v>124</v>
      </c>
      <c r="F47" s="64" t="s">
        <v>119</v>
      </c>
      <c r="G47" s="61" t="s">
        <v>176</v>
      </c>
      <c r="H47" s="61" t="s">
        <v>144</v>
      </c>
      <c r="I47" s="95" t="s">
        <v>177</v>
      </c>
      <c r="J47" s="94" t="s">
        <v>178</v>
      </c>
      <c r="K47" s="61" t="s">
        <v>179</v>
      </c>
      <c r="L47" s="64"/>
      <c r="M47" s="64"/>
      <c r="N47" s="64"/>
      <c r="O47" s="64"/>
      <c r="P47" s="65"/>
      <c r="Q47" s="66"/>
      <c r="R47" s="66" t="s">
        <v>126</v>
      </c>
      <c r="S47" s="66"/>
      <c r="T47" s="66"/>
      <c r="U47" s="66"/>
      <c r="V47" s="66"/>
      <c r="W47" s="152"/>
    </row>
    <row r="48" spans="1:23" ht="48.75" hidden="1" customHeight="1">
      <c r="A48" s="63" t="s">
        <v>6</v>
      </c>
      <c r="B48" s="63" t="s">
        <v>12</v>
      </c>
      <c r="C48" s="64" t="s">
        <v>175</v>
      </c>
      <c r="D48" s="61">
        <v>1</v>
      </c>
      <c r="E48" s="61" t="s">
        <v>128</v>
      </c>
      <c r="F48" s="64" t="s">
        <v>119</v>
      </c>
      <c r="G48" s="61" t="s">
        <v>180</v>
      </c>
      <c r="H48" s="61" t="s">
        <v>144</v>
      </c>
      <c r="I48" s="64"/>
      <c r="J48" s="94" t="s">
        <v>181</v>
      </c>
      <c r="K48" s="61" t="s">
        <v>182</v>
      </c>
      <c r="L48" s="64"/>
      <c r="M48" s="64"/>
      <c r="N48" s="64"/>
      <c r="O48" s="64"/>
      <c r="P48" s="65"/>
      <c r="Q48" s="66"/>
      <c r="R48" s="66" t="s">
        <v>126</v>
      </c>
      <c r="S48" s="66"/>
      <c r="T48" s="66"/>
      <c r="U48" s="66"/>
      <c r="V48" s="66"/>
      <c r="W48" s="152"/>
    </row>
    <row r="49" spans="1:23" ht="105" hidden="1">
      <c r="A49" s="63" t="s">
        <v>6</v>
      </c>
      <c r="B49" s="63" t="s">
        <v>12</v>
      </c>
      <c r="C49" s="64" t="s">
        <v>175</v>
      </c>
      <c r="D49" s="61">
        <v>1</v>
      </c>
      <c r="E49" s="61" t="s">
        <v>130</v>
      </c>
      <c r="F49" s="64" t="s">
        <v>133</v>
      </c>
      <c r="G49" s="61" t="s">
        <v>183</v>
      </c>
      <c r="H49" s="61" t="s">
        <v>144</v>
      </c>
      <c r="I49" s="64"/>
      <c r="J49" s="64"/>
      <c r="K49" s="61" t="s">
        <v>184</v>
      </c>
      <c r="L49" s="64"/>
      <c r="M49" s="64"/>
      <c r="N49" s="64"/>
      <c r="O49" s="64"/>
      <c r="P49" s="65"/>
      <c r="Q49" s="66"/>
      <c r="R49" s="66" t="s">
        <v>126</v>
      </c>
      <c r="S49" s="66"/>
      <c r="T49" s="66"/>
      <c r="U49" s="66"/>
      <c r="V49" s="66"/>
      <c r="W49" s="152"/>
    </row>
    <row r="50" spans="1:23" ht="90" hidden="1">
      <c r="A50" s="63" t="s">
        <v>6</v>
      </c>
      <c r="B50" s="63" t="s">
        <v>12</v>
      </c>
      <c r="C50" s="64" t="s">
        <v>175</v>
      </c>
      <c r="D50" s="61">
        <v>1</v>
      </c>
      <c r="E50" s="61" t="s">
        <v>130</v>
      </c>
      <c r="F50" s="64" t="s">
        <v>135</v>
      </c>
      <c r="G50" s="61" t="s">
        <v>185</v>
      </c>
      <c r="H50" s="61" t="s">
        <v>144</v>
      </c>
      <c r="I50" s="64"/>
      <c r="J50" s="64"/>
      <c r="K50" s="61" t="s">
        <v>184</v>
      </c>
      <c r="L50" s="64"/>
      <c r="M50" s="64"/>
      <c r="N50" s="64"/>
      <c r="O50" s="64"/>
      <c r="P50" s="65"/>
      <c r="Q50" s="66"/>
      <c r="R50" s="66" t="s">
        <v>126</v>
      </c>
      <c r="S50" s="66"/>
      <c r="T50" s="66"/>
      <c r="U50" s="66"/>
      <c r="V50" s="66"/>
      <c r="W50" s="152"/>
    </row>
    <row r="51" spans="1:23" ht="90" hidden="1">
      <c r="A51" s="63" t="s">
        <v>6</v>
      </c>
      <c r="B51" s="63" t="s">
        <v>12</v>
      </c>
      <c r="C51" s="64" t="s">
        <v>175</v>
      </c>
      <c r="D51" s="61">
        <v>1</v>
      </c>
      <c r="E51" s="61" t="s">
        <v>130</v>
      </c>
      <c r="F51" s="64" t="s">
        <v>186</v>
      </c>
      <c r="G51" s="61" t="s">
        <v>187</v>
      </c>
      <c r="H51" s="61" t="s">
        <v>144</v>
      </c>
      <c r="I51" s="64"/>
      <c r="J51" s="64"/>
      <c r="K51" s="61" t="s">
        <v>184</v>
      </c>
      <c r="L51" s="64"/>
      <c r="M51" s="64"/>
      <c r="N51" s="64"/>
      <c r="O51" s="64"/>
      <c r="P51" s="65"/>
      <c r="Q51" s="66"/>
      <c r="R51" s="66" t="s">
        <v>126</v>
      </c>
      <c r="S51" s="66"/>
      <c r="T51" s="66"/>
      <c r="U51" s="66"/>
      <c r="V51" s="66"/>
      <c r="W51" s="152"/>
    </row>
    <row r="52" spans="1:23" ht="75" hidden="1">
      <c r="A52" s="63" t="s">
        <v>6</v>
      </c>
      <c r="B52" s="63" t="s">
        <v>12</v>
      </c>
      <c r="C52" s="64" t="s">
        <v>175</v>
      </c>
      <c r="D52" s="61">
        <v>1</v>
      </c>
      <c r="E52" s="61" t="s">
        <v>147</v>
      </c>
      <c r="F52" s="64" t="s">
        <v>119</v>
      </c>
      <c r="G52" s="61" t="s">
        <v>188</v>
      </c>
      <c r="H52" s="61" t="s">
        <v>144</v>
      </c>
      <c r="I52" s="95" t="s">
        <v>189</v>
      </c>
      <c r="J52" s="64"/>
      <c r="K52" s="61" t="s">
        <v>190</v>
      </c>
      <c r="L52" s="64"/>
      <c r="M52" s="64"/>
      <c r="N52" s="64"/>
      <c r="O52" s="64"/>
      <c r="P52" s="65"/>
      <c r="Q52" s="66"/>
      <c r="R52" s="66" t="s">
        <v>126</v>
      </c>
      <c r="S52" s="66"/>
      <c r="T52" s="66"/>
      <c r="U52" s="66"/>
      <c r="V52" s="66"/>
      <c r="W52" s="152"/>
    </row>
    <row r="53" spans="1:23" ht="75" hidden="1">
      <c r="A53" s="63" t="s">
        <v>6</v>
      </c>
      <c r="B53" s="63" t="s">
        <v>12</v>
      </c>
      <c r="C53" s="64" t="s">
        <v>175</v>
      </c>
      <c r="D53" s="61">
        <v>1</v>
      </c>
      <c r="E53" s="61" t="s">
        <v>191</v>
      </c>
      <c r="F53" s="64" t="s">
        <v>119</v>
      </c>
      <c r="G53" s="61" t="s">
        <v>192</v>
      </c>
      <c r="H53" s="61" t="s">
        <v>144</v>
      </c>
      <c r="I53" s="95" t="s">
        <v>189</v>
      </c>
      <c r="J53" s="64"/>
      <c r="K53" s="61" t="s">
        <v>193</v>
      </c>
      <c r="L53" s="64"/>
      <c r="M53" s="64"/>
      <c r="N53" s="64"/>
      <c r="O53" s="64"/>
      <c r="P53" s="65"/>
      <c r="Q53" s="66"/>
      <c r="R53" s="66" t="s">
        <v>126</v>
      </c>
      <c r="S53" s="66"/>
      <c r="T53" s="66"/>
      <c r="U53" s="66"/>
      <c r="V53" s="66"/>
      <c r="W53" s="152"/>
    </row>
    <row r="54" spans="1:23" ht="105" hidden="1">
      <c r="A54" s="63" t="s">
        <v>6</v>
      </c>
      <c r="B54" s="63" t="s">
        <v>12</v>
      </c>
      <c r="C54" s="64" t="s">
        <v>175</v>
      </c>
      <c r="D54" s="61">
        <v>1</v>
      </c>
      <c r="E54" s="61" t="s">
        <v>194</v>
      </c>
      <c r="F54" s="64" t="s">
        <v>119</v>
      </c>
      <c r="G54" s="61" t="s">
        <v>195</v>
      </c>
      <c r="H54" s="61" t="s">
        <v>144</v>
      </c>
      <c r="I54" s="95" t="s">
        <v>196</v>
      </c>
      <c r="J54" s="94" t="s">
        <v>197</v>
      </c>
      <c r="K54" s="61" t="s">
        <v>193</v>
      </c>
      <c r="L54" s="64"/>
      <c r="M54" s="64"/>
      <c r="N54" s="64"/>
      <c r="O54" s="64"/>
      <c r="P54" s="65"/>
      <c r="Q54" s="66"/>
      <c r="R54" s="66" t="s">
        <v>126</v>
      </c>
      <c r="S54" s="66"/>
      <c r="T54" s="66"/>
      <c r="U54" s="66"/>
      <c r="V54" s="66"/>
      <c r="W54" s="152"/>
    </row>
    <row r="55" spans="1:23" ht="113.25" hidden="1" customHeight="1">
      <c r="A55" s="63" t="s">
        <v>198</v>
      </c>
      <c r="B55" s="63" t="s">
        <v>12</v>
      </c>
      <c r="C55" s="64" t="s">
        <v>175</v>
      </c>
      <c r="D55" s="61">
        <v>2</v>
      </c>
      <c r="E55" s="61" t="s">
        <v>119</v>
      </c>
      <c r="F55" s="64" t="s">
        <v>119</v>
      </c>
      <c r="G55" s="61" t="s">
        <v>199</v>
      </c>
      <c r="H55" s="61" t="s">
        <v>144</v>
      </c>
      <c r="I55" s="95" t="s">
        <v>200</v>
      </c>
      <c r="J55" s="64"/>
      <c r="K55" s="61" t="s">
        <v>201</v>
      </c>
      <c r="L55" s="64"/>
      <c r="M55" s="64"/>
      <c r="N55" s="64"/>
      <c r="O55" s="64"/>
      <c r="P55" s="65"/>
      <c r="Q55" s="66"/>
      <c r="R55" s="66" t="s">
        <v>126</v>
      </c>
      <c r="S55" s="66"/>
      <c r="T55" s="66"/>
      <c r="U55" s="66"/>
      <c r="V55" s="66"/>
      <c r="W55" s="152"/>
    </row>
    <row r="56" spans="1:23" ht="65.25" hidden="1" customHeight="1">
      <c r="A56" s="63" t="s">
        <v>202</v>
      </c>
      <c r="B56" s="63" t="s">
        <v>12</v>
      </c>
      <c r="C56" s="64" t="s">
        <v>175</v>
      </c>
      <c r="D56" s="61">
        <v>3</v>
      </c>
      <c r="E56" s="61" t="s">
        <v>119</v>
      </c>
      <c r="F56" s="64" t="s">
        <v>119</v>
      </c>
      <c r="G56" s="61" t="s">
        <v>203</v>
      </c>
      <c r="H56" s="61" t="s">
        <v>159</v>
      </c>
      <c r="I56" s="64"/>
      <c r="J56" s="64"/>
      <c r="K56" s="61" t="s">
        <v>204</v>
      </c>
      <c r="L56" s="64"/>
      <c r="M56" s="64"/>
      <c r="N56" s="64"/>
      <c r="O56" s="64"/>
      <c r="P56" s="65"/>
      <c r="Q56" s="66"/>
      <c r="R56" s="66" t="s">
        <v>126</v>
      </c>
      <c r="S56" s="66"/>
      <c r="T56" s="66"/>
      <c r="U56" s="66"/>
      <c r="V56" s="66"/>
      <c r="W56" s="152"/>
    </row>
    <row r="57" spans="1:23" ht="51" hidden="1" customHeight="1">
      <c r="A57" s="63" t="s">
        <v>6</v>
      </c>
      <c r="B57" s="63" t="s">
        <v>12</v>
      </c>
      <c r="C57" s="64" t="s">
        <v>175</v>
      </c>
      <c r="D57" s="61">
        <v>4</v>
      </c>
      <c r="E57" s="61" t="s">
        <v>124</v>
      </c>
      <c r="F57" s="64" t="s">
        <v>119</v>
      </c>
      <c r="G57" s="61" t="s">
        <v>205</v>
      </c>
      <c r="H57" s="61" t="s">
        <v>140</v>
      </c>
      <c r="I57" s="64"/>
      <c r="J57" s="94" t="s">
        <v>206</v>
      </c>
      <c r="K57" s="61" t="s">
        <v>207</v>
      </c>
      <c r="L57" s="64"/>
      <c r="M57" s="64"/>
      <c r="N57" s="64"/>
      <c r="O57" s="64"/>
      <c r="P57" s="65"/>
      <c r="Q57" s="66"/>
      <c r="R57" s="66" t="s">
        <v>126</v>
      </c>
      <c r="S57" s="66"/>
      <c r="T57" s="66"/>
      <c r="U57" s="66"/>
      <c r="V57" s="66"/>
      <c r="W57" s="152"/>
    </row>
    <row r="58" spans="1:23" ht="69.75" hidden="1" customHeight="1">
      <c r="A58" s="63" t="s">
        <v>6</v>
      </c>
      <c r="B58" s="63" t="s">
        <v>12</v>
      </c>
      <c r="C58" s="64" t="s">
        <v>175</v>
      </c>
      <c r="D58" s="61">
        <v>4</v>
      </c>
      <c r="E58" s="61" t="s">
        <v>128</v>
      </c>
      <c r="F58" s="64" t="s">
        <v>119</v>
      </c>
      <c r="G58" s="61" t="s">
        <v>208</v>
      </c>
      <c r="H58" s="61" t="s">
        <v>144</v>
      </c>
      <c r="I58" s="64"/>
      <c r="J58" s="64"/>
      <c r="K58" s="61" t="s">
        <v>209</v>
      </c>
      <c r="L58" s="64"/>
      <c r="M58" s="64"/>
      <c r="N58" s="64"/>
      <c r="O58" s="64"/>
      <c r="P58" s="65"/>
      <c r="Q58" s="66"/>
      <c r="R58" s="66" t="s">
        <v>126</v>
      </c>
      <c r="S58" s="66"/>
      <c r="T58" s="66"/>
      <c r="U58" s="66"/>
      <c r="V58" s="66"/>
      <c r="W58" s="152"/>
    </row>
    <row r="59" spans="1:23" ht="82.5" hidden="1" customHeight="1">
      <c r="A59" s="63" t="s">
        <v>6</v>
      </c>
      <c r="B59" s="63" t="s">
        <v>12</v>
      </c>
      <c r="C59" s="64" t="s">
        <v>175</v>
      </c>
      <c r="D59" s="61">
        <v>5</v>
      </c>
      <c r="E59" s="61" t="s">
        <v>119</v>
      </c>
      <c r="F59" s="61" t="s">
        <v>119</v>
      </c>
      <c r="G59" s="61" t="s">
        <v>210</v>
      </c>
      <c r="H59" s="61" t="s">
        <v>159</v>
      </c>
      <c r="I59" s="95" t="s">
        <v>211</v>
      </c>
      <c r="J59" s="64"/>
      <c r="K59" s="61" t="s">
        <v>212</v>
      </c>
      <c r="L59" s="64"/>
      <c r="M59" s="64"/>
      <c r="N59" s="64"/>
      <c r="O59" s="64"/>
      <c r="P59" s="65"/>
      <c r="Q59" s="66"/>
      <c r="R59" s="66" t="s">
        <v>126</v>
      </c>
      <c r="S59" s="66"/>
      <c r="T59" s="66"/>
      <c r="U59" s="66"/>
      <c r="V59" s="66"/>
      <c r="W59" s="152"/>
    </row>
    <row r="60" spans="1:23" ht="120" hidden="1">
      <c r="A60" s="63" t="s">
        <v>213</v>
      </c>
      <c r="B60" s="63" t="s">
        <v>12</v>
      </c>
      <c r="C60" s="64" t="s">
        <v>175</v>
      </c>
      <c r="D60" s="61">
        <v>6</v>
      </c>
      <c r="E60" s="61" t="s">
        <v>119</v>
      </c>
      <c r="F60" s="64" t="s">
        <v>119</v>
      </c>
      <c r="G60" s="61" t="s">
        <v>214</v>
      </c>
      <c r="H60" s="61" t="s">
        <v>119</v>
      </c>
      <c r="I60" s="95" t="s">
        <v>215</v>
      </c>
      <c r="J60" s="94" t="s">
        <v>216</v>
      </c>
      <c r="K60" s="64" t="s">
        <v>217</v>
      </c>
      <c r="L60" s="64"/>
      <c r="M60" s="64"/>
      <c r="N60" s="64"/>
      <c r="O60" s="64"/>
      <c r="P60" s="65"/>
      <c r="Q60" s="66"/>
      <c r="R60" s="66" t="s">
        <v>126</v>
      </c>
      <c r="S60" s="66"/>
      <c r="T60" s="66"/>
      <c r="U60" s="66"/>
      <c r="V60" s="66"/>
      <c r="W60" s="152"/>
    </row>
    <row r="61" spans="1:23" ht="49.5" hidden="1" customHeight="1">
      <c r="A61" s="63" t="s">
        <v>6</v>
      </c>
      <c r="B61" s="63" t="s">
        <v>12</v>
      </c>
      <c r="C61" s="64" t="s">
        <v>175</v>
      </c>
      <c r="D61" s="61">
        <v>7</v>
      </c>
      <c r="E61" s="61" t="s">
        <v>119</v>
      </c>
      <c r="F61" s="64" t="s">
        <v>119</v>
      </c>
      <c r="G61" s="61" t="s">
        <v>218</v>
      </c>
      <c r="H61" s="61" t="s">
        <v>144</v>
      </c>
      <c r="I61" s="95" t="s">
        <v>219</v>
      </c>
      <c r="J61" s="94" t="s">
        <v>220</v>
      </c>
      <c r="K61" s="61" t="s">
        <v>221</v>
      </c>
      <c r="L61" s="64"/>
      <c r="M61" s="64"/>
      <c r="N61" s="64"/>
      <c r="O61" s="64"/>
      <c r="P61" s="65"/>
      <c r="Q61" s="66"/>
      <c r="R61" s="66" t="s">
        <v>126</v>
      </c>
      <c r="S61" s="66"/>
      <c r="T61" s="66"/>
      <c r="U61" s="66"/>
      <c r="V61" s="66"/>
      <c r="W61" s="152"/>
    </row>
    <row r="62" spans="1:23" ht="49.5" hidden="1" customHeight="1">
      <c r="A62" s="74"/>
      <c r="B62" s="63"/>
      <c r="C62" s="64" t="s">
        <v>222</v>
      </c>
      <c r="D62" s="75">
        <v>1</v>
      </c>
      <c r="E62" s="61" t="s">
        <v>119</v>
      </c>
      <c r="F62" s="64" t="s">
        <v>119</v>
      </c>
      <c r="G62" s="61" t="s">
        <v>223</v>
      </c>
      <c r="H62" s="61"/>
      <c r="I62" s="64"/>
      <c r="J62" s="94" t="s">
        <v>224</v>
      </c>
      <c r="K62" s="61"/>
      <c r="L62" s="64"/>
      <c r="M62" s="64"/>
      <c r="N62" s="64"/>
      <c r="O62" s="64"/>
      <c r="P62" s="64"/>
      <c r="Q62" s="66"/>
      <c r="R62" s="66"/>
      <c r="S62" s="66"/>
      <c r="T62" s="66"/>
      <c r="U62" s="64"/>
      <c r="V62" s="66"/>
      <c r="W62" s="66"/>
    </row>
    <row r="63" spans="1:23" ht="49.5" hidden="1" customHeight="1">
      <c r="A63" s="74"/>
      <c r="B63" s="63"/>
      <c r="C63" s="64" t="s">
        <v>222</v>
      </c>
      <c r="D63" s="64">
        <v>2</v>
      </c>
      <c r="E63" s="61" t="s">
        <v>119</v>
      </c>
      <c r="F63" s="64" t="s">
        <v>119</v>
      </c>
      <c r="G63" s="61" t="s">
        <v>225</v>
      </c>
      <c r="H63" s="61"/>
      <c r="I63" s="64"/>
      <c r="J63" s="64"/>
      <c r="K63" s="61"/>
      <c r="L63" s="64"/>
      <c r="M63" s="64"/>
      <c r="N63" s="64"/>
      <c r="O63" s="64"/>
      <c r="P63" s="64"/>
      <c r="Q63" s="66"/>
      <c r="R63" s="66"/>
      <c r="S63" s="66"/>
      <c r="T63" s="66"/>
      <c r="U63" s="64"/>
      <c r="V63" s="66"/>
      <c r="W63" s="66"/>
    </row>
    <row r="64" spans="1:23" ht="49.5" hidden="1" customHeight="1">
      <c r="A64" s="74"/>
      <c r="B64" s="63"/>
      <c r="C64" s="64" t="s">
        <v>222</v>
      </c>
      <c r="D64" s="75">
        <v>3</v>
      </c>
      <c r="E64" s="61" t="s">
        <v>119</v>
      </c>
      <c r="F64" s="64" t="s">
        <v>119</v>
      </c>
      <c r="G64" s="61" t="s">
        <v>226</v>
      </c>
      <c r="H64" s="61"/>
      <c r="I64" s="64"/>
      <c r="J64" s="64"/>
      <c r="K64" s="61"/>
      <c r="L64" s="64"/>
      <c r="M64" s="64"/>
      <c r="N64" s="64"/>
      <c r="O64" s="64"/>
      <c r="P64" s="64"/>
      <c r="Q64" s="66"/>
      <c r="R64" s="66"/>
      <c r="S64" s="66"/>
      <c r="T64" s="66"/>
      <c r="U64" s="64"/>
      <c r="V64" s="66"/>
      <c r="W64" s="66"/>
    </row>
    <row r="65" spans="1:23" ht="49.5" hidden="1" customHeight="1">
      <c r="A65" s="74"/>
      <c r="B65" s="63"/>
      <c r="C65" s="64" t="s">
        <v>222</v>
      </c>
      <c r="D65" s="64">
        <v>4</v>
      </c>
      <c r="E65" s="61" t="s">
        <v>119</v>
      </c>
      <c r="F65" s="64" t="s">
        <v>119</v>
      </c>
      <c r="G65" s="61" t="s">
        <v>227</v>
      </c>
      <c r="H65" s="61"/>
      <c r="I65" s="64"/>
      <c r="J65" s="64"/>
      <c r="K65" s="61"/>
      <c r="L65" s="64"/>
      <c r="M65" s="64"/>
      <c r="N65" s="64"/>
      <c r="O65" s="64"/>
      <c r="P65" s="64"/>
      <c r="Q65" s="66"/>
      <c r="R65" s="66"/>
      <c r="S65" s="66"/>
      <c r="T65" s="66"/>
      <c r="U65" s="64"/>
      <c r="V65" s="66"/>
      <c r="W65" s="66"/>
    </row>
    <row r="66" spans="1:23" ht="49.5" hidden="1" customHeight="1">
      <c r="A66" s="74"/>
      <c r="B66" s="63"/>
      <c r="C66" s="64" t="s">
        <v>222</v>
      </c>
      <c r="D66" s="75">
        <v>5</v>
      </c>
      <c r="E66" s="61" t="s">
        <v>119</v>
      </c>
      <c r="F66" s="64" t="s">
        <v>119</v>
      </c>
      <c r="G66" s="61" t="s">
        <v>228</v>
      </c>
      <c r="H66" s="61"/>
      <c r="I66" s="64"/>
      <c r="J66" s="64"/>
      <c r="K66" s="61"/>
      <c r="L66" s="64"/>
      <c r="M66" s="64"/>
      <c r="N66" s="64"/>
      <c r="O66" s="64"/>
      <c r="P66" s="64"/>
      <c r="Q66" s="66"/>
      <c r="R66" s="66"/>
      <c r="S66" s="66"/>
      <c r="T66" s="66"/>
      <c r="U66" s="64"/>
      <c r="V66" s="66"/>
      <c r="W66" s="66"/>
    </row>
    <row r="67" spans="1:23" ht="49.5" hidden="1" customHeight="1">
      <c r="A67" s="74"/>
      <c r="B67" s="63"/>
      <c r="C67" s="64" t="s">
        <v>222</v>
      </c>
      <c r="D67" s="64">
        <v>6</v>
      </c>
      <c r="E67" s="61" t="s">
        <v>119</v>
      </c>
      <c r="F67" s="64" t="s">
        <v>119</v>
      </c>
      <c r="G67" s="61" t="s">
        <v>229</v>
      </c>
      <c r="H67" s="61"/>
      <c r="I67" s="64"/>
      <c r="J67" s="94" t="s">
        <v>230</v>
      </c>
      <c r="K67" s="61"/>
      <c r="L67" s="64"/>
      <c r="M67" s="64"/>
      <c r="N67" s="64"/>
      <c r="O67" s="64"/>
      <c r="P67" s="64"/>
      <c r="Q67" s="66"/>
      <c r="R67" s="66"/>
      <c r="S67" s="66"/>
      <c r="T67" s="66"/>
      <c r="U67" s="64"/>
      <c r="V67" s="66"/>
      <c r="W67" s="66"/>
    </row>
    <row r="68" spans="1:23" ht="409.5">
      <c r="A68" s="74" t="s">
        <v>202</v>
      </c>
      <c r="B68" s="63" t="s">
        <v>12</v>
      </c>
      <c r="C68" s="64" t="s">
        <v>231</v>
      </c>
      <c r="D68" s="75">
        <v>15</v>
      </c>
      <c r="E68" s="61">
        <v>1</v>
      </c>
      <c r="F68" s="64" t="s">
        <v>124</v>
      </c>
      <c r="G68" s="61" t="s">
        <v>232</v>
      </c>
      <c r="H68" s="61" t="s">
        <v>144</v>
      </c>
      <c r="I68" s="95" t="s">
        <v>233</v>
      </c>
      <c r="J68" s="94" t="s">
        <v>234</v>
      </c>
      <c r="K68" s="61"/>
      <c r="L68" s="64"/>
      <c r="M68" s="8"/>
      <c r="N68" s="8"/>
      <c r="O68" s="8"/>
      <c r="P68" s="8"/>
      <c r="Q68" s="66"/>
      <c r="R68" s="194"/>
      <c r="S68" s="66"/>
      <c r="T68" s="194"/>
      <c r="U68" s="194" t="s">
        <v>235</v>
      </c>
      <c r="V68" s="194"/>
      <c r="W68" s="233"/>
    </row>
    <row r="69" spans="1:23" ht="390">
      <c r="A69" s="63" t="s">
        <v>202</v>
      </c>
      <c r="B69" s="63" t="s">
        <v>12</v>
      </c>
      <c r="C69" s="64" t="s">
        <v>231</v>
      </c>
      <c r="D69" s="64">
        <v>15</v>
      </c>
      <c r="E69" s="61">
        <v>1</v>
      </c>
      <c r="F69" s="64" t="s">
        <v>128</v>
      </c>
      <c r="G69" s="61" t="s">
        <v>236</v>
      </c>
      <c r="H69" s="61" t="s">
        <v>144</v>
      </c>
      <c r="I69" s="95" t="s">
        <v>237</v>
      </c>
      <c r="J69" s="94" t="s">
        <v>238</v>
      </c>
      <c r="K69" s="82" t="s">
        <v>239</v>
      </c>
      <c r="L69" s="64"/>
      <c r="M69" s="8"/>
      <c r="N69" s="8"/>
      <c r="O69" s="8"/>
      <c r="P69" s="8"/>
      <c r="Q69" s="66"/>
      <c r="R69" s="194"/>
      <c r="S69" s="66"/>
      <c r="T69" s="194"/>
      <c r="U69" s="194"/>
      <c r="V69" s="194"/>
      <c r="W69" s="233"/>
    </row>
    <row r="70" spans="1:23" ht="90">
      <c r="A70" s="74" t="s">
        <v>202</v>
      </c>
      <c r="B70" s="63" t="s">
        <v>12</v>
      </c>
      <c r="C70" s="64" t="s">
        <v>231</v>
      </c>
      <c r="D70" s="75">
        <v>15</v>
      </c>
      <c r="E70" s="61">
        <v>1</v>
      </c>
      <c r="F70" s="64" t="s">
        <v>130</v>
      </c>
      <c r="G70" s="61" t="s">
        <v>240</v>
      </c>
      <c r="H70" s="61" t="s">
        <v>140</v>
      </c>
      <c r="I70" s="64"/>
      <c r="J70" s="64"/>
      <c r="K70" s="61" t="s">
        <v>241</v>
      </c>
      <c r="L70" s="64"/>
      <c r="M70" s="8"/>
      <c r="N70" s="8"/>
      <c r="O70" s="8"/>
      <c r="P70" s="8"/>
      <c r="Q70" s="66"/>
      <c r="R70" s="194"/>
      <c r="S70" s="66"/>
      <c r="T70" s="194"/>
      <c r="U70" s="194"/>
      <c r="V70" s="194"/>
      <c r="W70" s="233"/>
    </row>
    <row r="71" spans="1:23" ht="96" customHeight="1">
      <c r="A71" s="63" t="s">
        <v>202</v>
      </c>
      <c r="B71" s="63" t="s">
        <v>12</v>
      </c>
      <c r="C71" s="64" t="s">
        <v>231</v>
      </c>
      <c r="D71" s="61">
        <v>15</v>
      </c>
      <c r="E71" s="61">
        <v>1</v>
      </c>
      <c r="F71" s="64" t="s">
        <v>147</v>
      </c>
      <c r="G71" s="61" t="s">
        <v>242</v>
      </c>
      <c r="H71" s="61" t="s">
        <v>144</v>
      </c>
      <c r="I71" s="95" t="s">
        <v>243</v>
      </c>
      <c r="J71" s="64"/>
      <c r="K71" s="61" t="s">
        <v>244</v>
      </c>
      <c r="L71" s="64"/>
      <c r="M71" s="8"/>
      <c r="N71" s="8"/>
      <c r="O71" s="8"/>
      <c r="P71" s="8"/>
      <c r="Q71" s="66"/>
      <c r="R71" s="194"/>
      <c r="S71" s="66"/>
      <c r="T71" s="194"/>
      <c r="U71" s="194"/>
      <c r="V71" s="194"/>
      <c r="W71" s="233"/>
    </row>
    <row r="72" spans="1:23" ht="185.25" customHeight="1">
      <c r="A72" s="74" t="s">
        <v>202</v>
      </c>
      <c r="B72" s="63" t="s">
        <v>12</v>
      </c>
      <c r="C72" s="64" t="s">
        <v>231</v>
      </c>
      <c r="D72" s="75">
        <v>15</v>
      </c>
      <c r="E72" s="61">
        <v>1</v>
      </c>
      <c r="F72" s="64" t="s">
        <v>191</v>
      </c>
      <c r="G72" s="61" t="s">
        <v>245</v>
      </c>
      <c r="H72" s="61" t="s">
        <v>140</v>
      </c>
      <c r="I72" s="95" t="s">
        <v>246</v>
      </c>
      <c r="J72" s="94" t="s">
        <v>247</v>
      </c>
      <c r="K72" s="61" t="s">
        <v>248</v>
      </c>
      <c r="L72" s="64"/>
      <c r="M72" s="8"/>
      <c r="N72" s="8"/>
      <c r="O72" s="8"/>
      <c r="P72" s="8"/>
      <c r="Q72" s="66"/>
      <c r="R72" s="194"/>
      <c r="S72" s="66"/>
      <c r="T72" s="194"/>
      <c r="U72" s="194"/>
      <c r="V72" s="194"/>
      <c r="W72" s="233"/>
    </row>
    <row r="73" spans="1:23" ht="189" customHeight="1">
      <c r="A73" s="63" t="s">
        <v>202</v>
      </c>
      <c r="B73" s="63" t="s">
        <v>12</v>
      </c>
      <c r="C73" s="64" t="s">
        <v>231</v>
      </c>
      <c r="D73" s="61">
        <v>15</v>
      </c>
      <c r="E73" s="61">
        <v>1</v>
      </c>
      <c r="F73" s="64" t="s">
        <v>194</v>
      </c>
      <c r="G73" s="61" t="s">
        <v>249</v>
      </c>
      <c r="H73" s="61" t="s">
        <v>144</v>
      </c>
      <c r="I73" s="64"/>
      <c r="J73" s="94" t="s">
        <v>250</v>
      </c>
      <c r="K73" s="61" t="s">
        <v>251</v>
      </c>
      <c r="L73" s="64"/>
      <c r="M73" s="8"/>
      <c r="N73" s="8"/>
      <c r="O73" s="8"/>
      <c r="P73" s="8"/>
      <c r="Q73" s="66"/>
      <c r="R73" s="194"/>
      <c r="S73" s="66"/>
      <c r="T73" s="194"/>
      <c r="U73" s="194"/>
      <c r="V73" s="194"/>
      <c r="W73" s="233"/>
    </row>
    <row r="74" spans="1:23" ht="105">
      <c r="A74" s="74" t="s">
        <v>202</v>
      </c>
      <c r="B74" s="63" t="s">
        <v>12</v>
      </c>
      <c r="C74" s="64" t="s">
        <v>231</v>
      </c>
      <c r="D74" s="75">
        <v>15</v>
      </c>
      <c r="E74" s="61">
        <v>1</v>
      </c>
      <c r="F74" s="64" t="s">
        <v>252</v>
      </c>
      <c r="G74" s="61" t="s">
        <v>253</v>
      </c>
      <c r="H74" s="61" t="s">
        <v>159</v>
      </c>
      <c r="I74" s="95" t="s">
        <v>254</v>
      </c>
      <c r="J74" s="64"/>
      <c r="K74" s="61" t="s">
        <v>255</v>
      </c>
      <c r="L74" s="64"/>
      <c r="M74" s="8"/>
      <c r="N74" s="8"/>
      <c r="O74" s="8"/>
      <c r="P74" s="8"/>
      <c r="Q74" s="66"/>
      <c r="R74" s="194"/>
      <c r="S74" s="66"/>
      <c r="T74" s="194"/>
      <c r="U74" s="194"/>
      <c r="V74" s="194"/>
      <c r="W74" s="233"/>
    </row>
    <row r="75" spans="1:23" ht="90.75" customHeight="1">
      <c r="A75" s="63" t="s">
        <v>202</v>
      </c>
      <c r="B75" s="63" t="s">
        <v>12</v>
      </c>
      <c r="C75" s="64" t="s">
        <v>231</v>
      </c>
      <c r="D75" s="61">
        <v>15</v>
      </c>
      <c r="E75" s="61">
        <v>1</v>
      </c>
      <c r="F75" s="64" t="s">
        <v>256</v>
      </c>
      <c r="G75" s="61" t="s">
        <v>257</v>
      </c>
      <c r="H75" s="61" t="s">
        <v>140</v>
      </c>
      <c r="I75" s="95" t="s">
        <v>258</v>
      </c>
      <c r="J75" s="94" t="s">
        <v>259</v>
      </c>
      <c r="K75" s="61" t="s">
        <v>260</v>
      </c>
      <c r="L75" s="64"/>
      <c r="M75" s="8"/>
      <c r="N75" s="8"/>
      <c r="O75" s="8"/>
      <c r="P75" s="8"/>
      <c r="Q75" s="66"/>
      <c r="R75" s="194"/>
      <c r="S75" s="66"/>
      <c r="T75" s="194"/>
      <c r="U75" s="194"/>
      <c r="V75" s="194"/>
      <c r="W75" s="233"/>
    </row>
    <row r="76" spans="1:23" ht="75" customHeight="1">
      <c r="A76" s="74" t="s">
        <v>202</v>
      </c>
      <c r="B76" s="63" t="s">
        <v>12</v>
      </c>
      <c r="C76" s="64" t="s">
        <v>231</v>
      </c>
      <c r="D76" s="75">
        <v>15</v>
      </c>
      <c r="E76" s="61">
        <v>1</v>
      </c>
      <c r="F76" s="64" t="s">
        <v>133</v>
      </c>
      <c r="G76" s="61" t="s">
        <v>261</v>
      </c>
      <c r="H76" s="61" t="s">
        <v>144</v>
      </c>
      <c r="I76" s="95" t="s">
        <v>262</v>
      </c>
      <c r="J76" s="64"/>
      <c r="K76" s="61" t="s">
        <v>263</v>
      </c>
      <c r="L76" s="64"/>
      <c r="M76" s="8"/>
      <c r="N76" s="8"/>
      <c r="O76" s="8"/>
      <c r="P76" s="8"/>
      <c r="Q76" s="66"/>
      <c r="R76" s="194"/>
      <c r="S76" s="66"/>
      <c r="T76" s="194"/>
      <c r="U76" s="194"/>
      <c r="V76" s="194"/>
      <c r="W76" s="233"/>
    </row>
    <row r="77" spans="1:23" ht="94.5" customHeight="1">
      <c r="A77" s="63" t="s">
        <v>202</v>
      </c>
      <c r="B77" s="63" t="s">
        <v>12</v>
      </c>
      <c r="C77" s="64" t="s">
        <v>231</v>
      </c>
      <c r="D77" s="61">
        <v>15</v>
      </c>
      <c r="E77" s="61">
        <v>1</v>
      </c>
      <c r="F77" s="64" t="s">
        <v>264</v>
      </c>
      <c r="G77" s="61" t="s">
        <v>265</v>
      </c>
      <c r="H77" s="61"/>
      <c r="I77" s="64"/>
      <c r="J77" s="64"/>
      <c r="K77" s="61" t="s">
        <v>266</v>
      </c>
      <c r="L77" s="64"/>
      <c r="M77" s="8"/>
      <c r="N77" s="8"/>
      <c r="O77" s="8"/>
      <c r="P77" s="8"/>
      <c r="Q77" s="66"/>
      <c r="R77" s="194"/>
      <c r="S77" s="66"/>
      <c r="T77" s="194"/>
      <c r="U77" s="194"/>
      <c r="V77" s="194"/>
      <c r="W77" s="233"/>
    </row>
    <row r="78" spans="1:23" ht="120">
      <c r="A78" s="74" t="s">
        <v>202</v>
      </c>
      <c r="B78" s="63" t="s">
        <v>12</v>
      </c>
      <c r="C78" s="64" t="s">
        <v>231</v>
      </c>
      <c r="D78" s="75">
        <v>15</v>
      </c>
      <c r="E78" s="61">
        <v>1</v>
      </c>
      <c r="F78" s="64" t="s">
        <v>267</v>
      </c>
      <c r="G78" s="61" t="s">
        <v>268</v>
      </c>
      <c r="H78" s="61"/>
      <c r="I78" s="95" t="s">
        <v>269</v>
      </c>
      <c r="J78" s="64"/>
      <c r="K78" s="61" t="s">
        <v>270</v>
      </c>
      <c r="L78" s="64"/>
      <c r="M78" s="8"/>
      <c r="N78" s="8"/>
      <c r="O78" s="8"/>
      <c r="P78" s="8"/>
      <c r="Q78" s="66"/>
      <c r="R78" s="194"/>
      <c r="S78" s="66"/>
      <c r="T78" s="194"/>
      <c r="U78" s="194"/>
      <c r="V78" s="194"/>
      <c r="W78" s="233"/>
    </row>
    <row r="79" spans="1:23" ht="75">
      <c r="A79" s="63" t="s">
        <v>202</v>
      </c>
      <c r="B79" s="63" t="s">
        <v>12</v>
      </c>
      <c r="C79" s="64" t="s">
        <v>231</v>
      </c>
      <c r="D79" s="61">
        <v>15</v>
      </c>
      <c r="E79" s="61">
        <v>2</v>
      </c>
      <c r="F79" s="64" t="s">
        <v>119</v>
      </c>
      <c r="G79" s="61" t="s">
        <v>271</v>
      </c>
      <c r="H79" s="61"/>
      <c r="I79" s="95" t="s">
        <v>272</v>
      </c>
      <c r="J79" s="64"/>
      <c r="K79" s="61" t="s">
        <v>273</v>
      </c>
      <c r="L79" s="64"/>
      <c r="M79" s="8"/>
      <c r="N79" s="8"/>
      <c r="O79" s="8"/>
      <c r="P79" s="8"/>
      <c r="Q79" s="66"/>
      <c r="R79" s="194"/>
      <c r="S79" s="66"/>
      <c r="T79" s="194"/>
      <c r="U79" s="194"/>
      <c r="V79" s="194"/>
      <c r="W79" s="233"/>
    </row>
    <row r="80" spans="1:23" ht="60" hidden="1">
      <c r="A80" s="63" t="s">
        <v>202</v>
      </c>
      <c r="B80" s="63" t="s">
        <v>12</v>
      </c>
      <c r="C80" s="64" t="s">
        <v>274</v>
      </c>
      <c r="D80" s="61">
        <v>16</v>
      </c>
      <c r="E80" s="61">
        <v>1</v>
      </c>
      <c r="F80" s="64"/>
      <c r="G80" s="61" t="s">
        <v>275</v>
      </c>
      <c r="H80" s="61"/>
      <c r="I80" s="64"/>
      <c r="J80" s="94" t="s">
        <v>276</v>
      </c>
      <c r="K80" s="61" t="s">
        <v>277</v>
      </c>
      <c r="L80" s="64"/>
      <c r="M80" s="64"/>
      <c r="N80" s="64"/>
      <c r="O80" s="64"/>
      <c r="P80" s="64"/>
      <c r="Q80" s="66"/>
      <c r="R80" s="66" t="s">
        <v>126</v>
      </c>
      <c r="S80" s="66"/>
      <c r="T80" s="66"/>
      <c r="U80" s="66"/>
      <c r="V80" s="66"/>
      <c r="W80" s="152"/>
    </row>
    <row r="81" spans="1:23" ht="75" hidden="1">
      <c r="A81" s="63"/>
      <c r="B81" s="63" t="s">
        <v>12</v>
      </c>
      <c r="C81" s="64" t="s">
        <v>274</v>
      </c>
      <c r="D81" s="61">
        <v>16</v>
      </c>
      <c r="E81" s="61">
        <v>2</v>
      </c>
      <c r="F81" s="64" t="s">
        <v>124</v>
      </c>
      <c r="G81" s="61" t="s">
        <v>278</v>
      </c>
      <c r="H81" s="61"/>
      <c r="I81" s="64"/>
      <c r="J81" s="64"/>
      <c r="K81" s="61" t="s">
        <v>279</v>
      </c>
      <c r="L81" s="64"/>
      <c r="M81" s="64"/>
      <c r="N81" s="64"/>
      <c r="O81" s="64"/>
      <c r="P81" s="64"/>
      <c r="Q81" s="66"/>
      <c r="R81" s="66" t="s">
        <v>126</v>
      </c>
      <c r="S81" s="66"/>
      <c r="T81" s="66"/>
      <c r="U81" s="66"/>
      <c r="V81" s="66"/>
      <c r="W81" s="152"/>
    </row>
    <row r="82" spans="1:23" ht="60" hidden="1">
      <c r="A82" s="63" t="s">
        <v>202</v>
      </c>
      <c r="B82" s="63" t="s">
        <v>12</v>
      </c>
      <c r="C82" s="64" t="s">
        <v>274</v>
      </c>
      <c r="D82" s="61">
        <v>16</v>
      </c>
      <c r="E82" s="61">
        <v>2</v>
      </c>
      <c r="F82" s="64" t="s">
        <v>128</v>
      </c>
      <c r="G82" s="61" t="s">
        <v>280</v>
      </c>
      <c r="H82" s="61"/>
      <c r="I82" s="64"/>
      <c r="J82" s="64"/>
      <c r="K82" s="61" t="s">
        <v>281</v>
      </c>
      <c r="L82" s="64"/>
      <c r="M82" s="64"/>
      <c r="N82" s="64"/>
      <c r="O82" s="64"/>
      <c r="P82" s="64"/>
      <c r="Q82" s="66"/>
      <c r="R82" s="66" t="s">
        <v>126</v>
      </c>
      <c r="S82" s="66"/>
      <c r="T82" s="66"/>
      <c r="U82" s="66"/>
      <c r="V82" s="66"/>
      <c r="W82" s="152"/>
    </row>
    <row r="83" spans="1:23" ht="195" hidden="1">
      <c r="A83" s="63" t="s">
        <v>93</v>
      </c>
      <c r="B83" s="63" t="s">
        <v>12</v>
      </c>
      <c r="C83" s="64" t="s">
        <v>274</v>
      </c>
      <c r="D83" s="61">
        <v>16</v>
      </c>
      <c r="E83" s="61">
        <v>3</v>
      </c>
      <c r="F83" s="64" t="s">
        <v>119</v>
      </c>
      <c r="G83" s="61" t="s">
        <v>282</v>
      </c>
      <c r="H83" s="61"/>
      <c r="I83" s="95" t="s">
        <v>283</v>
      </c>
      <c r="J83" s="64"/>
      <c r="K83" s="61" t="s">
        <v>284</v>
      </c>
      <c r="L83" s="64"/>
      <c r="M83" s="64"/>
      <c r="N83" s="64"/>
      <c r="O83" s="64"/>
      <c r="P83" s="64"/>
      <c r="Q83" s="66"/>
      <c r="R83" s="66" t="s">
        <v>126</v>
      </c>
      <c r="S83" s="66"/>
      <c r="T83" s="66"/>
      <c r="U83" s="66"/>
      <c r="V83" s="66"/>
      <c r="W83" s="152"/>
    </row>
    <row r="84" spans="1:23" ht="75" hidden="1">
      <c r="A84" s="63" t="s">
        <v>93</v>
      </c>
      <c r="B84" s="63" t="s">
        <v>12</v>
      </c>
      <c r="C84" s="64" t="s">
        <v>274</v>
      </c>
      <c r="D84" s="61">
        <v>16</v>
      </c>
      <c r="E84" s="61">
        <v>4</v>
      </c>
      <c r="F84" s="64" t="s">
        <v>119</v>
      </c>
      <c r="G84" s="61" t="s">
        <v>285</v>
      </c>
      <c r="H84" s="61"/>
      <c r="I84" s="64"/>
      <c r="J84" s="64"/>
      <c r="K84" s="61" t="s">
        <v>286</v>
      </c>
      <c r="L84" s="64"/>
      <c r="M84" s="64"/>
      <c r="N84" s="64"/>
      <c r="O84" s="64"/>
      <c r="P84" s="64"/>
      <c r="Q84" s="66"/>
      <c r="R84" s="66" t="s">
        <v>126</v>
      </c>
      <c r="S84" s="66"/>
      <c r="T84" s="66"/>
      <c r="U84" s="66"/>
      <c r="V84" s="66"/>
      <c r="W84" s="152"/>
    </row>
    <row r="85" spans="1:23" ht="75" hidden="1">
      <c r="A85" s="63" t="s">
        <v>6</v>
      </c>
      <c r="B85" s="63" t="s">
        <v>287</v>
      </c>
      <c r="C85" s="64" t="s">
        <v>288</v>
      </c>
      <c r="D85" s="61">
        <v>1</v>
      </c>
      <c r="E85" s="61" t="s">
        <v>119</v>
      </c>
      <c r="F85" s="64" t="s">
        <v>119</v>
      </c>
      <c r="G85" s="61" t="s">
        <v>289</v>
      </c>
      <c r="H85" s="61"/>
      <c r="I85" s="64"/>
      <c r="J85" s="64"/>
      <c r="K85" s="61" t="s">
        <v>290</v>
      </c>
      <c r="L85" s="64"/>
      <c r="M85" s="64"/>
      <c r="N85" s="64"/>
      <c r="O85" s="64"/>
      <c r="P85" s="64"/>
      <c r="Q85" s="66"/>
      <c r="R85" s="66" t="s">
        <v>126</v>
      </c>
      <c r="S85" s="66"/>
      <c r="T85" s="66"/>
      <c r="U85" s="66"/>
      <c r="V85" s="66"/>
      <c r="W85" s="152"/>
    </row>
    <row r="86" spans="1:23" ht="46.5" hidden="1" customHeight="1">
      <c r="A86" s="74" t="s">
        <v>6</v>
      </c>
      <c r="B86" s="63" t="s">
        <v>287</v>
      </c>
      <c r="C86" s="64" t="s">
        <v>288</v>
      </c>
      <c r="D86" s="64">
        <v>2</v>
      </c>
      <c r="E86" s="61" t="s">
        <v>124</v>
      </c>
      <c r="F86" s="64" t="s">
        <v>119</v>
      </c>
      <c r="G86" s="61" t="s">
        <v>291</v>
      </c>
      <c r="H86" s="61"/>
      <c r="I86" s="64"/>
      <c r="J86" s="64"/>
      <c r="K86" s="61" t="s">
        <v>292</v>
      </c>
      <c r="L86" s="64"/>
      <c r="M86" s="64"/>
      <c r="N86" s="64"/>
      <c r="O86" s="64"/>
      <c r="P86" s="64"/>
      <c r="Q86" s="66"/>
      <c r="R86" s="66" t="s">
        <v>126</v>
      </c>
      <c r="S86" s="66"/>
      <c r="T86" s="66"/>
      <c r="U86" s="66"/>
      <c r="V86" s="66"/>
      <c r="W86" s="152"/>
    </row>
    <row r="87" spans="1:23" ht="64.5" hidden="1" customHeight="1">
      <c r="A87" s="63" t="s">
        <v>6</v>
      </c>
      <c r="B87" s="63" t="s">
        <v>287</v>
      </c>
      <c r="C87" s="64" t="s">
        <v>288</v>
      </c>
      <c r="D87" s="61">
        <v>2</v>
      </c>
      <c r="E87" s="61" t="s">
        <v>128</v>
      </c>
      <c r="F87" s="64" t="s">
        <v>119</v>
      </c>
      <c r="G87" s="61" t="s">
        <v>293</v>
      </c>
      <c r="H87" s="61"/>
      <c r="I87" s="64"/>
      <c r="J87" s="64"/>
      <c r="K87" s="61" t="s">
        <v>294</v>
      </c>
      <c r="L87" s="64"/>
      <c r="M87" s="64"/>
      <c r="N87" s="64"/>
      <c r="O87" s="64"/>
      <c r="P87" s="64"/>
      <c r="Q87" s="66"/>
      <c r="R87" s="66" t="s">
        <v>126</v>
      </c>
      <c r="S87" s="66"/>
      <c r="T87" s="66"/>
      <c r="U87" s="66"/>
      <c r="V87" s="66"/>
      <c r="W87" s="152"/>
    </row>
    <row r="88" spans="1:23" ht="90" hidden="1">
      <c r="A88" s="74" t="s">
        <v>6</v>
      </c>
      <c r="B88" s="63" t="s">
        <v>287</v>
      </c>
      <c r="C88" s="64" t="s">
        <v>288</v>
      </c>
      <c r="D88" s="64">
        <v>2</v>
      </c>
      <c r="E88" s="61" t="s">
        <v>130</v>
      </c>
      <c r="F88" s="64" t="s">
        <v>119</v>
      </c>
      <c r="G88" s="61" t="s">
        <v>295</v>
      </c>
      <c r="H88" s="61"/>
      <c r="I88" s="64"/>
      <c r="J88" s="64"/>
      <c r="K88" s="76" t="s">
        <v>296</v>
      </c>
      <c r="L88" s="64"/>
      <c r="M88" s="64"/>
      <c r="N88" s="64"/>
      <c r="O88" s="64"/>
      <c r="P88" s="64"/>
      <c r="Q88" s="66"/>
      <c r="R88" s="66" t="s">
        <v>126</v>
      </c>
      <c r="S88" s="66"/>
      <c r="T88" s="66"/>
      <c r="U88" s="66"/>
      <c r="V88" s="66"/>
      <c r="W88" s="152"/>
    </row>
    <row r="89" spans="1:23" ht="105" hidden="1">
      <c r="A89" s="63" t="s">
        <v>6</v>
      </c>
      <c r="B89" s="63" t="s">
        <v>287</v>
      </c>
      <c r="C89" s="64" t="s">
        <v>288</v>
      </c>
      <c r="D89" s="61">
        <v>3</v>
      </c>
      <c r="E89" s="61" t="s">
        <v>119</v>
      </c>
      <c r="F89" s="64" t="s">
        <v>119</v>
      </c>
      <c r="G89" s="61" t="s">
        <v>297</v>
      </c>
      <c r="H89" s="61"/>
      <c r="I89" s="64"/>
      <c r="J89" s="64"/>
      <c r="K89" s="77" t="s">
        <v>298</v>
      </c>
      <c r="L89" s="64"/>
      <c r="M89" s="64"/>
      <c r="N89" s="64"/>
      <c r="O89" s="64"/>
      <c r="P89" s="64"/>
      <c r="Q89" s="66"/>
      <c r="R89" s="66" t="s">
        <v>126</v>
      </c>
      <c r="S89" s="66"/>
      <c r="T89" s="66"/>
      <c r="U89" s="66"/>
      <c r="V89" s="66"/>
      <c r="W89" s="152"/>
    </row>
    <row r="90" spans="1:23" ht="75" hidden="1">
      <c r="A90" s="74" t="s">
        <v>6</v>
      </c>
      <c r="B90" s="63" t="s">
        <v>287</v>
      </c>
      <c r="C90" s="64" t="s">
        <v>288</v>
      </c>
      <c r="D90" s="61">
        <v>4</v>
      </c>
      <c r="E90" s="61" t="s">
        <v>119</v>
      </c>
      <c r="F90" s="64" t="s">
        <v>119</v>
      </c>
      <c r="G90" s="61" t="s">
        <v>299</v>
      </c>
      <c r="H90" s="61"/>
      <c r="I90" s="64"/>
      <c r="J90" s="64"/>
      <c r="K90" s="77" t="s">
        <v>300</v>
      </c>
      <c r="L90" s="64"/>
      <c r="M90" s="64"/>
      <c r="N90" s="64"/>
      <c r="O90" s="64"/>
      <c r="P90" s="64"/>
      <c r="Q90" s="66"/>
      <c r="R90" s="66" t="s">
        <v>126</v>
      </c>
      <c r="S90" s="66"/>
      <c r="T90" s="66"/>
      <c r="U90" s="66"/>
      <c r="V90" s="66"/>
      <c r="W90" s="152"/>
    </row>
    <row r="91" spans="1:23" ht="45" hidden="1">
      <c r="A91" s="63" t="s">
        <v>6</v>
      </c>
      <c r="B91" s="63" t="s">
        <v>287</v>
      </c>
      <c r="C91" s="64" t="s">
        <v>288</v>
      </c>
      <c r="D91" s="61">
        <v>5</v>
      </c>
      <c r="E91" s="61" t="s">
        <v>119</v>
      </c>
      <c r="F91" s="64" t="s">
        <v>119</v>
      </c>
      <c r="G91" s="61" t="s">
        <v>301</v>
      </c>
      <c r="H91" s="61"/>
      <c r="I91" s="64"/>
      <c r="J91" s="64"/>
      <c r="K91" s="77" t="s">
        <v>302</v>
      </c>
      <c r="L91" s="64"/>
      <c r="M91" s="64"/>
      <c r="N91" s="64"/>
      <c r="O91" s="64"/>
      <c r="P91" s="64"/>
      <c r="Q91" s="66"/>
      <c r="R91" s="66" t="s">
        <v>126</v>
      </c>
      <c r="S91" s="66"/>
      <c r="T91" s="66"/>
      <c r="U91" s="66"/>
      <c r="V91" s="66"/>
      <c r="W91" s="152"/>
    </row>
    <row r="92" spans="1:23" ht="195" hidden="1">
      <c r="A92" s="74" t="s">
        <v>202</v>
      </c>
      <c r="B92" s="63" t="s">
        <v>287</v>
      </c>
      <c r="C92" s="64" t="s">
        <v>288</v>
      </c>
      <c r="D92" s="61">
        <v>6</v>
      </c>
      <c r="E92" s="61" t="s">
        <v>119</v>
      </c>
      <c r="F92" s="64" t="s">
        <v>119</v>
      </c>
      <c r="G92" s="61" t="s">
        <v>303</v>
      </c>
      <c r="H92" s="61"/>
      <c r="I92" s="64"/>
      <c r="J92" s="64"/>
      <c r="K92" s="77" t="s">
        <v>304</v>
      </c>
      <c r="L92" s="64"/>
      <c r="M92" s="64"/>
      <c r="N92" s="64"/>
      <c r="O92" s="64"/>
      <c r="P92" s="64"/>
      <c r="Q92" s="66"/>
      <c r="R92" s="66" t="s">
        <v>126</v>
      </c>
      <c r="S92" s="66"/>
      <c r="T92" s="66"/>
      <c r="U92" s="66"/>
      <c r="V92" s="66"/>
      <c r="W92" s="152"/>
    </row>
    <row r="93" spans="1:23" ht="118.5" hidden="1" customHeight="1">
      <c r="A93" s="63" t="s">
        <v>123</v>
      </c>
      <c r="B93" s="63" t="s">
        <v>12</v>
      </c>
      <c r="C93" s="61" t="s">
        <v>305</v>
      </c>
      <c r="D93" s="61">
        <v>1</v>
      </c>
      <c r="E93" s="61" t="s">
        <v>124</v>
      </c>
      <c r="F93" s="64" t="s">
        <v>119</v>
      </c>
      <c r="G93" s="61" t="s">
        <v>306</v>
      </c>
      <c r="H93" s="61"/>
      <c r="I93" s="95" t="s">
        <v>307</v>
      </c>
      <c r="J93" s="94" t="s">
        <v>308</v>
      </c>
      <c r="K93" s="61" t="s">
        <v>309</v>
      </c>
      <c r="L93" s="64"/>
      <c r="M93" s="64"/>
      <c r="N93" s="64"/>
      <c r="O93" s="64"/>
      <c r="P93" s="65"/>
      <c r="Q93" s="66"/>
      <c r="R93" s="66" t="s">
        <v>126</v>
      </c>
      <c r="S93" s="66"/>
      <c r="T93" s="66"/>
      <c r="U93" s="66"/>
      <c r="V93" s="66"/>
      <c r="W93" s="152"/>
    </row>
    <row r="94" spans="1:23" ht="90" hidden="1" customHeight="1">
      <c r="A94" s="63" t="s">
        <v>123</v>
      </c>
      <c r="B94" s="63" t="s">
        <v>12</v>
      </c>
      <c r="C94" s="64" t="s">
        <v>305</v>
      </c>
      <c r="D94" s="61">
        <v>1</v>
      </c>
      <c r="E94" s="61" t="s">
        <v>128</v>
      </c>
      <c r="F94" s="64" t="s">
        <v>119</v>
      </c>
      <c r="G94" s="61" t="s">
        <v>310</v>
      </c>
      <c r="H94" s="61"/>
      <c r="I94" s="95" t="s">
        <v>311</v>
      </c>
      <c r="J94" s="94" t="s">
        <v>312</v>
      </c>
      <c r="K94" s="61" t="s">
        <v>313</v>
      </c>
      <c r="L94" s="64"/>
      <c r="M94" s="64"/>
      <c r="N94" s="64"/>
      <c r="O94" s="64"/>
      <c r="P94" s="65"/>
      <c r="Q94" s="66"/>
      <c r="R94" s="66" t="s">
        <v>126</v>
      </c>
      <c r="S94" s="66"/>
      <c r="T94" s="66"/>
      <c r="U94" s="66"/>
      <c r="V94" s="66"/>
      <c r="W94" s="152"/>
    </row>
    <row r="95" spans="1:23" ht="90" hidden="1">
      <c r="A95" s="63" t="s">
        <v>123</v>
      </c>
      <c r="B95" s="63" t="s">
        <v>12</v>
      </c>
      <c r="C95" s="64" t="s">
        <v>305</v>
      </c>
      <c r="D95" s="61">
        <v>1</v>
      </c>
      <c r="E95" s="61" t="s">
        <v>130</v>
      </c>
      <c r="F95" s="64" t="s">
        <v>119</v>
      </c>
      <c r="G95" s="61" t="s">
        <v>314</v>
      </c>
      <c r="H95" s="61"/>
      <c r="I95" s="95" t="s">
        <v>315</v>
      </c>
      <c r="J95" s="94" t="s">
        <v>316</v>
      </c>
      <c r="K95" s="61" t="s">
        <v>317</v>
      </c>
      <c r="L95" s="64"/>
      <c r="M95" s="64"/>
      <c r="N95" s="64"/>
      <c r="O95" s="64"/>
      <c r="P95" s="65"/>
      <c r="Q95" s="66"/>
      <c r="R95" s="66" t="s">
        <v>126</v>
      </c>
      <c r="S95" s="66"/>
      <c r="T95" s="66"/>
      <c r="U95" s="66"/>
      <c r="V95" s="66"/>
      <c r="W95" s="152"/>
    </row>
    <row r="96" spans="1:23" ht="45" hidden="1">
      <c r="A96" s="63" t="s">
        <v>123</v>
      </c>
      <c r="B96" s="63" t="s">
        <v>12</v>
      </c>
      <c r="C96" s="64" t="s">
        <v>305</v>
      </c>
      <c r="D96" s="61">
        <v>2</v>
      </c>
      <c r="E96" s="61" t="s">
        <v>119</v>
      </c>
      <c r="F96" s="64" t="s">
        <v>119</v>
      </c>
      <c r="G96" s="61" t="s">
        <v>318</v>
      </c>
      <c r="H96" s="61"/>
      <c r="I96" s="64"/>
      <c r="J96" s="64"/>
      <c r="K96" s="61" t="s">
        <v>319</v>
      </c>
      <c r="L96" s="64"/>
      <c r="M96" s="64"/>
      <c r="N96" s="64"/>
      <c r="O96" s="64"/>
      <c r="P96" s="65"/>
      <c r="Q96" s="66"/>
      <c r="R96" s="66" t="s">
        <v>126</v>
      </c>
      <c r="S96" s="66"/>
      <c r="T96" s="66"/>
      <c r="U96" s="66"/>
      <c r="V96" s="66"/>
      <c r="W96" s="152"/>
    </row>
    <row r="97" spans="1:23" ht="93" hidden="1" customHeight="1">
      <c r="A97" s="63" t="s">
        <v>123</v>
      </c>
      <c r="B97" s="63" t="s">
        <v>12</v>
      </c>
      <c r="C97" s="64" t="s">
        <v>305</v>
      </c>
      <c r="D97" s="61">
        <v>3</v>
      </c>
      <c r="E97" s="61" t="s">
        <v>119</v>
      </c>
      <c r="F97" s="64" t="s">
        <v>119</v>
      </c>
      <c r="G97" s="61" t="s">
        <v>320</v>
      </c>
      <c r="H97" s="61"/>
      <c r="I97" s="64"/>
      <c r="J97" s="94" t="s">
        <v>321</v>
      </c>
      <c r="K97" s="61" t="s">
        <v>322</v>
      </c>
      <c r="L97" s="64"/>
      <c r="M97" s="64"/>
      <c r="N97" s="64"/>
      <c r="O97" s="64"/>
      <c r="P97" s="65"/>
      <c r="Q97" s="66"/>
      <c r="R97" s="66" t="s">
        <v>126</v>
      </c>
      <c r="S97" s="66"/>
      <c r="T97" s="66"/>
      <c r="U97" s="66"/>
      <c r="V97" s="66"/>
      <c r="W97" s="152"/>
    </row>
    <row r="98" spans="1:23" ht="51" hidden="1" customHeight="1">
      <c r="A98" s="63" t="s">
        <v>123</v>
      </c>
      <c r="B98" s="63" t="s">
        <v>12</v>
      </c>
      <c r="C98" s="64" t="s">
        <v>305</v>
      </c>
      <c r="D98" s="61">
        <v>4</v>
      </c>
      <c r="E98" s="61" t="s">
        <v>119</v>
      </c>
      <c r="F98" s="64" t="s">
        <v>119</v>
      </c>
      <c r="G98" s="61" t="s">
        <v>323</v>
      </c>
      <c r="H98" s="61"/>
      <c r="I98" s="64"/>
      <c r="J98" s="64"/>
      <c r="K98" s="61" t="s">
        <v>324</v>
      </c>
      <c r="L98" s="64"/>
      <c r="M98" s="64"/>
      <c r="N98" s="64"/>
      <c r="O98" s="64"/>
      <c r="P98" s="65"/>
      <c r="Q98" s="66"/>
      <c r="R98" s="66" t="s">
        <v>126</v>
      </c>
      <c r="S98" s="66"/>
      <c r="T98" s="66"/>
      <c r="U98" s="66"/>
      <c r="V98" s="66"/>
      <c r="W98" s="152"/>
    </row>
    <row r="99" spans="1:23" ht="49.5" hidden="1" customHeight="1">
      <c r="A99" s="63" t="s">
        <v>123</v>
      </c>
      <c r="B99" s="63" t="s">
        <v>12</v>
      </c>
      <c r="C99" s="64" t="s">
        <v>305</v>
      </c>
      <c r="D99" s="61">
        <v>5</v>
      </c>
      <c r="E99" s="61" t="s">
        <v>119</v>
      </c>
      <c r="F99" s="64" t="s">
        <v>119</v>
      </c>
      <c r="G99" s="61" t="s">
        <v>325</v>
      </c>
      <c r="H99" s="61"/>
      <c r="I99" s="95" t="s">
        <v>326</v>
      </c>
      <c r="J99" s="94" t="s">
        <v>327</v>
      </c>
      <c r="K99" s="61" t="s">
        <v>328</v>
      </c>
      <c r="L99" s="64"/>
      <c r="M99" s="64"/>
      <c r="N99" s="64"/>
      <c r="O99" s="64"/>
      <c r="P99" s="65"/>
      <c r="Q99" s="66"/>
      <c r="R99" s="66" t="s">
        <v>126</v>
      </c>
      <c r="S99" s="66"/>
      <c r="T99" s="66"/>
      <c r="U99" s="66"/>
      <c r="V99" s="66"/>
      <c r="W99" s="152"/>
    </row>
    <row r="100" spans="1:23" ht="76.5" hidden="1" customHeight="1">
      <c r="A100" s="63" t="s">
        <v>123</v>
      </c>
      <c r="B100" s="63" t="s">
        <v>12</v>
      </c>
      <c r="C100" s="61" t="s">
        <v>305</v>
      </c>
      <c r="D100" s="61">
        <v>6</v>
      </c>
      <c r="E100" s="61" t="s">
        <v>119</v>
      </c>
      <c r="F100" s="61" t="s">
        <v>119</v>
      </c>
      <c r="G100" s="61" t="s">
        <v>329</v>
      </c>
      <c r="H100" s="61"/>
      <c r="I100" s="64"/>
      <c r="J100" s="64"/>
      <c r="K100" s="67" t="s">
        <v>330</v>
      </c>
      <c r="L100" s="64"/>
      <c r="M100" s="64"/>
      <c r="N100" s="64"/>
      <c r="O100" s="64"/>
      <c r="P100" s="65"/>
      <c r="Q100" s="66"/>
      <c r="R100" s="66" t="s">
        <v>126</v>
      </c>
      <c r="S100" s="66"/>
      <c r="T100" s="66"/>
      <c r="U100" s="66"/>
      <c r="V100" s="66"/>
      <c r="W100" s="152"/>
    </row>
    <row r="101" spans="1:23" ht="41.25" hidden="1" customHeight="1">
      <c r="A101" s="63" t="s">
        <v>127</v>
      </c>
      <c r="B101" s="63" t="s">
        <v>12</v>
      </c>
      <c r="C101" s="61" t="s">
        <v>305</v>
      </c>
      <c r="D101" s="61">
        <v>7</v>
      </c>
      <c r="E101" s="61" t="s">
        <v>119</v>
      </c>
      <c r="F101" s="61" t="s">
        <v>119</v>
      </c>
      <c r="G101" s="61" t="s">
        <v>331</v>
      </c>
      <c r="H101" s="61"/>
      <c r="I101" s="95" t="s">
        <v>332</v>
      </c>
      <c r="J101" s="64"/>
      <c r="K101" s="67" t="s">
        <v>333</v>
      </c>
      <c r="L101" s="64"/>
      <c r="M101" s="64"/>
      <c r="N101" s="64"/>
      <c r="O101" s="64"/>
      <c r="P101" s="65"/>
      <c r="Q101" s="66"/>
      <c r="R101" s="66" t="s">
        <v>126</v>
      </c>
      <c r="S101" s="66"/>
      <c r="T101" s="66"/>
      <c r="U101" s="66"/>
      <c r="V101" s="66"/>
      <c r="W101" s="152"/>
    </row>
    <row r="102" spans="1:23" ht="47.25" hidden="1" customHeight="1">
      <c r="A102" s="63" t="s">
        <v>127</v>
      </c>
      <c r="B102" s="63" t="s">
        <v>12</v>
      </c>
      <c r="C102" s="61" t="s">
        <v>305</v>
      </c>
      <c r="D102" s="61">
        <v>8</v>
      </c>
      <c r="E102" s="61" t="s">
        <v>119</v>
      </c>
      <c r="F102" s="61" t="s">
        <v>119</v>
      </c>
      <c r="G102" s="61" t="s">
        <v>334</v>
      </c>
      <c r="H102" s="61"/>
      <c r="I102" s="95" t="s">
        <v>335</v>
      </c>
      <c r="J102" s="94" t="s">
        <v>336</v>
      </c>
      <c r="K102" s="67" t="s">
        <v>337</v>
      </c>
      <c r="L102" s="64"/>
      <c r="M102" s="64"/>
      <c r="N102" s="64"/>
      <c r="O102" s="64"/>
      <c r="P102" s="65"/>
      <c r="Q102" s="66"/>
      <c r="R102" s="66" t="s">
        <v>126</v>
      </c>
      <c r="S102" s="66"/>
      <c r="T102" s="66"/>
      <c r="U102" s="66"/>
      <c r="V102" s="66"/>
      <c r="W102" s="152"/>
    </row>
    <row r="103" spans="1:23" ht="46.5" hidden="1" customHeight="1">
      <c r="A103" s="63" t="s">
        <v>127</v>
      </c>
      <c r="B103" s="63" t="s">
        <v>12</v>
      </c>
      <c r="C103" s="61" t="s">
        <v>338</v>
      </c>
      <c r="D103" s="61">
        <v>1</v>
      </c>
      <c r="E103" s="61" t="s">
        <v>119</v>
      </c>
      <c r="F103" s="61" t="s">
        <v>119</v>
      </c>
      <c r="G103" s="61" t="s">
        <v>339</v>
      </c>
      <c r="H103" s="61"/>
      <c r="I103" s="64"/>
      <c r="J103" s="64"/>
      <c r="K103" s="67" t="s">
        <v>340</v>
      </c>
      <c r="L103" s="64"/>
      <c r="M103" s="64"/>
      <c r="N103" s="64"/>
      <c r="O103" s="64"/>
      <c r="P103" s="65"/>
      <c r="Q103" s="66"/>
      <c r="R103" s="66" t="s">
        <v>126</v>
      </c>
      <c r="S103" s="66"/>
      <c r="T103" s="66"/>
      <c r="U103" s="66"/>
      <c r="V103" s="66"/>
      <c r="W103" s="152"/>
    </row>
    <row r="104" spans="1:23" ht="360" hidden="1">
      <c r="A104" s="63" t="s">
        <v>127</v>
      </c>
      <c r="B104" s="63" t="s">
        <v>12</v>
      </c>
      <c r="C104" s="61" t="s">
        <v>338</v>
      </c>
      <c r="D104" s="61">
        <v>2</v>
      </c>
      <c r="E104" s="61" t="s">
        <v>119</v>
      </c>
      <c r="F104" s="61" t="s">
        <v>119</v>
      </c>
      <c r="G104" s="61" t="s">
        <v>341</v>
      </c>
      <c r="H104" s="61"/>
      <c r="I104" s="95" t="s">
        <v>342</v>
      </c>
      <c r="J104" s="94" t="s">
        <v>343</v>
      </c>
      <c r="K104" s="67" t="s">
        <v>344</v>
      </c>
      <c r="L104" s="64"/>
      <c r="M104" s="64"/>
      <c r="N104" s="64"/>
      <c r="O104" s="64"/>
      <c r="P104" s="65"/>
      <c r="Q104" s="66"/>
      <c r="R104" s="66" t="s">
        <v>126</v>
      </c>
      <c r="S104" s="66"/>
      <c r="T104" s="66"/>
      <c r="U104" s="66"/>
      <c r="V104" s="66"/>
      <c r="W104" s="152"/>
    </row>
    <row r="105" spans="1:23" ht="79.5" hidden="1" customHeight="1">
      <c r="A105" s="63" t="s">
        <v>127</v>
      </c>
      <c r="B105" s="63" t="s">
        <v>12</v>
      </c>
      <c r="C105" s="61" t="s">
        <v>338</v>
      </c>
      <c r="D105" s="61">
        <v>3</v>
      </c>
      <c r="E105" s="61" t="s">
        <v>119</v>
      </c>
      <c r="F105" s="61" t="s">
        <v>119</v>
      </c>
      <c r="G105" s="61" t="s">
        <v>345</v>
      </c>
      <c r="H105" s="61"/>
      <c r="I105" s="95" t="s">
        <v>346</v>
      </c>
      <c r="J105" s="94" t="s">
        <v>347</v>
      </c>
      <c r="K105" s="67" t="s">
        <v>348</v>
      </c>
      <c r="L105" s="64"/>
      <c r="M105" s="64"/>
      <c r="N105" s="64"/>
      <c r="O105" s="64"/>
      <c r="P105" s="65"/>
      <c r="Q105" s="66"/>
      <c r="R105" s="66" t="s">
        <v>126</v>
      </c>
      <c r="S105" s="66"/>
      <c r="T105" s="66"/>
      <c r="U105" s="66"/>
      <c r="V105" s="66"/>
      <c r="W105" s="152"/>
    </row>
    <row r="106" spans="1:23" ht="60" hidden="1">
      <c r="A106" s="63" t="s">
        <v>127</v>
      </c>
      <c r="B106" s="63" t="s">
        <v>12</v>
      </c>
      <c r="C106" s="61" t="s">
        <v>338</v>
      </c>
      <c r="D106" s="61">
        <v>4</v>
      </c>
      <c r="E106" s="61" t="s">
        <v>119</v>
      </c>
      <c r="F106" s="61" t="s">
        <v>119</v>
      </c>
      <c r="G106" s="61" t="s">
        <v>349</v>
      </c>
      <c r="H106" s="61"/>
      <c r="I106" s="64"/>
      <c r="J106" s="64"/>
      <c r="K106" s="67" t="s">
        <v>350</v>
      </c>
      <c r="L106" s="64"/>
      <c r="M106" s="64"/>
      <c r="N106" s="64"/>
      <c r="O106" s="64"/>
      <c r="P106" s="65"/>
      <c r="Q106" s="66"/>
      <c r="R106" s="66" t="s">
        <v>126</v>
      </c>
      <c r="S106" s="66"/>
      <c r="T106" s="66"/>
      <c r="U106" s="66"/>
      <c r="V106" s="66"/>
      <c r="W106" s="152"/>
    </row>
    <row r="107" spans="1:23" ht="409.5" hidden="1">
      <c r="A107" s="63" t="s">
        <v>127</v>
      </c>
      <c r="B107" s="63" t="s">
        <v>12</v>
      </c>
      <c r="C107" s="61" t="s">
        <v>338</v>
      </c>
      <c r="D107" s="61">
        <v>5</v>
      </c>
      <c r="E107" s="61" t="s">
        <v>124</v>
      </c>
      <c r="F107" s="61" t="s">
        <v>119</v>
      </c>
      <c r="G107" s="61" t="s">
        <v>351</v>
      </c>
      <c r="H107" s="61"/>
      <c r="I107" s="95" t="s">
        <v>352</v>
      </c>
      <c r="J107" s="94" t="s">
        <v>353</v>
      </c>
      <c r="K107" s="67" t="s">
        <v>354</v>
      </c>
      <c r="L107" s="64"/>
      <c r="M107" s="64"/>
      <c r="N107" s="64"/>
      <c r="O107" s="64"/>
      <c r="P107" s="65"/>
      <c r="Q107" s="66"/>
      <c r="R107" s="66" t="s">
        <v>126</v>
      </c>
      <c r="S107" s="66"/>
      <c r="T107" s="66"/>
      <c r="U107" s="66"/>
      <c r="V107" s="66"/>
      <c r="W107" s="152"/>
    </row>
    <row r="108" spans="1:23" ht="63" hidden="1" customHeight="1">
      <c r="A108" s="63" t="s">
        <v>127</v>
      </c>
      <c r="B108" s="63" t="s">
        <v>12</v>
      </c>
      <c r="C108" s="61" t="s">
        <v>338</v>
      </c>
      <c r="D108" s="61">
        <v>5</v>
      </c>
      <c r="E108" s="61" t="s">
        <v>128</v>
      </c>
      <c r="F108" s="61" t="s">
        <v>119</v>
      </c>
      <c r="G108" s="61" t="s">
        <v>355</v>
      </c>
      <c r="H108" s="61"/>
      <c r="I108" s="64"/>
      <c r="J108" s="64"/>
      <c r="K108" s="67" t="s">
        <v>356</v>
      </c>
      <c r="L108" s="64"/>
      <c r="M108" s="64"/>
      <c r="N108" s="64"/>
      <c r="O108" s="64"/>
      <c r="P108" s="65"/>
      <c r="Q108" s="66"/>
      <c r="R108" s="66" t="s">
        <v>126</v>
      </c>
      <c r="S108" s="66"/>
      <c r="T108" s="66"/>
      <c r="U108" s="66"/>
      <c r="V108" s="66"/>
      <c r="W108" s="152"/>
    </row>
    <row r="109" spans="1:23" ht="63" hidden="1" customHeight="1">
      <c r="A109" s="63" t="s">
        <v>127</v>
      </c>
      <c r="B109" s="63" t="s">
        <v>12</v>
      </c>
      <c r="C109" s="61" t="s">
        <v>338</v>
      </c>
      <c r="D109" s="61">
        <v>5</v>
      </c>
      <c r="E109" s="61" t="s">
        <v>130</v>
      </c>
      <c r="F109" s="61" t="s">
        <v>119</v>
      </c>
      <c r="G109" s="61" t="s">
        <v>357</v>
      </c>
      <c r="H109" s="61"/>
      <c r="I109" s="64"/>
      <c r="J109" s="64"/>
      <c r="K109" s="67" t="s">
        <v>209</v>
      </c>
      <c r="L109" s="64"/>
      <c r="M109" s="64"/>
      <c r="N109" s="64"/>
      <c r="O109" s="64"/>
      <c r="P109" s="65"/>
      <c r="Q109" s="66"/>
      <c r="R109" s="66" t="s">
        <v>126</v>
      </c>
      <c r="S109" s="66"/>
      <c r="T109" s="66"/>
      <c r="U109" s="66"/>
      <c r="V109" s="66"/>
      <c r="W109" s="152"/>
    </row>
    <row r="110" spans="1:23" ht="45" hidden="1">
      <c r="A110" s="63" t="s">
        <v>127</v>
      </c>
      <c r="B110" s="63" t="s">
        <v>12</v>
      </c>
      <c r="C110" s="61" t="s">
        <v>338</v>
      </c>
      <c r="D110" s="61">
        <v>5</v>
      </c>
      <c r="E110" s="61" t="s">
        <v>147</v>
      </c>
      <c r="F110" s="61" t="s">
        <v>119</v>
      </c>
      <c r="G110" s="61" t="s">
        <v>358</v>
      </c>
      <c r="H110" s="61"/>
      <c r="I110" s="64"/>
      <c r="J110" s="64"/>
      <c r="K110" s="67" t="s">
        <v>359</v>
      </c>
      <c r="L110" s="64"/>
      <c r="M110" s="64"/>
      <c r="N110" s="64"/>
      <c r="O110" s="64"/>
      <c r="P110" s="65"/>
      <c r="Q110" s="66"/>
      <c r="R110" s="66" t="s">
        <v>126</v>
      </c>
      <c r="S110" s="66"/>
      <c r="T110" s="66"/>
      <c r="U110" s="66"/>
      <c r="V110" s="66"/>
      <c r="W110" s="152"/>
    </row>
    <row r="111" spans="1:23" ht="57" hidden="1" customHeight="1">
      <c r="A111" s="63" t="s">
        <v>127</v>
      </c>
      <c r="B111" s="63" t="s">
        <v>12</v>
      </c>
      <c r="C111" s="61" t="s">
        <v>338</v>
      </c>
      <c r="D111" s="61">
        <v>6</v>
      </c>
      <c r="E111" s="61" t="s">
        <v>124</v>
      </c>
      <c r="F111" s="61" t="s">
        <v>119</v>
      </c>
      <c r="G111" s="61" t="s">
        <v>360</v>
      </c>
      <c r="H111" s="61"/>
      <c r="I111" s="95" t="s">
        <v>361</v>
      </c>
      <c r="J111" s="94" t="s">
        <v>362</v>
      </c>
      <c r="K111" s="67" t="s">
        <v>363</v>
      </c>
      <c r="L111" s="64"/>
      <c r="M111" s="64"/>
      <c r="N111" s="64"/>
      <c r="O111" s="64"/>
      <c r="P111" s="65"/>
      <c r="Q111" s="66"/>
      <c r="R111" s="66" t="s">
        <v>126</v>
      </c>
      <c r="S111" s="66"/>
      <c r="T111" s="66"/>
      <c r="U111" s="66"/>
      <c r="V111" s="66"/>
      <c r="W111" s="152"/>
    </row>
    <row r="112" spans="1:23" ht="58.5" hidden="1" customHeight="1">
      <c r="A112" s="63" t="s">
        <v>127</v>
      </c>
      <c r="B112" s="63" t="s">
        <v>12</v>
      </c>
      <c r="C112" s="61" t="s">
        <v>338</v>
      </c>
      <c r="D112" s="61">
        <v>6</v>
      </c>
      <c r="E112" s="61" t="s">
        <v>128</v>
      </c>
      <c r="F112" s="61" t="s">
        <v>119</v>
      </c>
      <c r="G112" s="61" t="s">
        <v>364</v>
      </c>
      <c r="H112" s="61"/>
      <c r="I112" s="64"/>
      <c r="J112" s="64"/>
      <c r="K112" s="67" t="s">
        <v>365</v>
      </c>
      <c r="L112" s="64"/>
      <c r="M112" s="64"/>
      <c r="N112" s="64"/>
      <c r="O112" s="64"/>
      <c r="P112" s="65"/>
      <c r="Q112" s="66"/>
      <c r="R112" s="66" t="s">
        <v>126</v>
      </c>
      <c r="S112" s="66"/>
      <c r="T112" s="66"/>
      <c r="U112" s="66"/>
      <c r="V112" s="66"/>
      <c r="W112" s="152"/>
    </row>
    <row r="113" spans="1:23" ht="66.75" hidden="1" customHeight="1">
      <c r="A113" s="63" t="s">
        <v>127</v>
      </c>
      <c r="B113" s="63" t="s">
        <v>12</v>
      </c>
      <c r="C113" s="61" t="s">
        <v>366</v>
      </c>
      <c r="D113" s="61">
        <v>1</v>
      </c>
      <c r="E113" s="61" t="s">
        <v>119</v>
      </c>
      <c r="F113" s="61" t="s">
        <v>119</v>
      </c>
      <c r="G113" s="61" t="s">
        <v>367</v>
      </c>
      <c r="H113" s="61"/>
      <c r="I113" s="167" t="s">
        <v>368</v>
      </c>
      <c r="J113" s="168" t="s">
        <v>369</v>
      </c>
      <c r="K113" s="67" t="s">
        <v>370</v>
      </c>
      <c r="L113" s="64"/>
      <c r="M113" s="64"/>
      <c r="N113" s="64"/>
      <c r="O113" s="64"/>
      <c r="P113" s="65"/>
      <c r="Q113" s="66"/>
      <c r="R113" s="66" t="s">
        <v>126</v>
      </c>
      <c r="S113" s="66"/>
      <c r="T113" s="66"/>
      <c r="U113" s="66"/>
      <c r="V113" s="66"/>
      <c r="W113" s="152"/>
    </row>
    <row r="114" spans="1:23" ht="214.5" hidden="1" customHeight="1">
      <c r="A114" s="63" t="s">
        <v>127</v>
      </c>
      <c r="B114" s="63" t="s">
        <v>12</v>
      </c>
      <c r="C114" s="61" t="s">
        <v>366</v>
      </c>
      <c r="D114" s="61">
        <v>2</v>
      </c>
      <c r="E114" s="61" t="s">
        <v>371</v>
      </c>
      <c r="F114" s="61" t="s">
        <v>119</v>
      </c>
      <c r="G114" s="61" t="s">
        <v>372</v>
      </c>
      <c r="H114" s="61"/>
      <c r="I114" s="167" t="s">
        <v>373</v>
      </c>
      <c r="J114" s="94" t="s">
        <v>374</v>
      </c>
      <c r="K114" s="67" t="s">
        <v>375</v>
      </c>
      <c r="L114" s="64"/>
      <c r="M114" s="64"/>
      <c r="N114" s="64"/>
      <c r="O114" s="64"/>
      <c r="P114" s="65"/>
      <c r="Q114" s="66"/>
      <c r="R114" s="66" t="s">
        <v>126</v>
      </c>
      <c r="S114" s="66"/>
      <c r="T114" s="66"/>
      <c r="U114" s="66"/>
      <c r="V114" s="66"/>
      <c r="W114" s="152"/>
    </row>
    <row r="115" spans="1:23" ht="54" hidden="1" customHeight="1">
      <c r="A115" s="63" t="s">
        <v>127</v>
      </c>
      <c r="B115" s="63" t="s">
        <v>12</v>
      </c>
      <c r="C115" s="61" t="s">
        <v>366</v>
      </c>
      <c r="D115" s="61">
        <v>3</v>
      </c>
      <c r="E115" s="61" t="s">
        <v>119</v>
      </c>
      <c r="F115" s="61" t="s">
        <v>119</v>
      </c>
      <c r="G115" s="61" t="s">
        <v>376</v>
      </c>
      <c r="H115" s="61"/>
      <c r="I115" s="64"/>
      <c r="J115" s="168" t="s">
        <v>377</v>
      </c>
      <c r="K115" s="67" t="s">
        <v>378</v>
      </c>
      <c r="L115" s="64"/>
      <c r="M115" s="64"/>
      <c r="N115" s="64"/>
      <c r="O115" s="64"/>
      <c r="P115" s="65"/>
      <c r="Q115" s="66"/>
      <c r="R115" s="66" t="s">
        <v>126</v>
      </c>
      <c r="S115" s="66"/>
      <c r="T115" s="66"/>
      <c r="U115" s="66"/>
      <c r="V115" s="66"/>
      <c r="W115" s="152"/>
    </row>
    <row r="116" spans="1:23" ht="150" hidden="1">
      <c r="A116" s="63" t="s">
        <v>127</v>
      </c>
      <c r="B116" s="63" t="s">
        <v>12</v>
      </c>
      <c r="C116" s="61" t="s">
        <v>366</v>
      </c>
      <c r="D116" s="61">
        <v>4</v>
      </c>
      <c r="E116" s="61" t="s">
        <v>119</v>
      </c>
      <c r="F116" s="61" t="s">
        <v>119</v>
      </c>
      <c r="G116" s="61" t="s">
        <v>379</v>
      </c>
      <c r="H116" s="61"/>
      <c r="I116" s="64"/>
      <c r="J116" s="168" t="s">
        <v>380</v>
      </c>
      <c r="K116" s="67" t="s">
        <v>381</v>
      </c>
      <c r="L116" s="64"/>
      <c r="M116" s="64"/>
      <c r="N116" s="64"/>
      <c r="O116" s="64"/>
      <c r="P116" s="65"/>
      <c r="Q116" s="66"/>
      <c r="R116" s="66" t="s">
        <v>126</v>
      </c>
      <c r="S116" s="66"/>
      <c r="T116" s="66"/>
      <c r="U116" s="66"/>
      <c r="V116" s="66"/>
      <c r="W116" s="152"/>
    </row>
    <row r="117" spans="1:23" ht="390" hidden="1">
      <c r="A117" s="63" t="s">
        <v>127</v>
      </c>
      <c r="B117" s="63" t="s">
        <v>12</v>
      </c>
      <c r="C117" s="61" t="s">
        <v>382</v>
      </c>
      <c r="D117" s="61">
        <v>1</v>
      </c>
      <c r="E117" s="61" t="s">
        <v>124</v>
      </c>
      <c r="F117" s="61" t="s">
        <v>119</v>
      </c>
      <c r="G117" s="61" t="s">
        <v>383</v>
      </c>
      <c r="H117" s="61"/>
      <c r="I117" s="95" t="s">
        <v>384</v>
      </c>
      <c r="J117" s="168" t="s">
        <v>385</v>
      </c>
      <c r="K117" s="67" t="s">
        <v>386</v>
      </c>
      <c r="L117" s="64"/>
      <c r="M117" s="64"/>
      <c r="N117" s="64"/>
      <c r="O117" s="64"/>
      <c r="P117" s="65"/>
      <c r="Q117" s="66"/>
      <c r="R117" s="66" t="s">
        <v>126</v>
      </c>
      <c r="S117" s="66"/>
      <c r="T117" s="66"/>
      <c r="U117" s="66"/>
      <c r="V117" s="66"/>
      <c r="W117" s="152"/>
    </row>
    <row r="118" spans="1:23" ht="60" hidden="1">
      <c r="A118" s="63" t="s">
        <v>127</v>
      </c>
      <c r="B118" s="63" t="s">
        <v>12</v>
      </c>
      <c r="C118" s="61" t="s">
        <v>382</v>
      </c>
      <c r="D118" s="61">
        <v>1</v>
      </c>
      <c r="E118" s="61" t="s">
        <v>128</v>
      </c>
      <c r="F118" s="61" t="s">
        <v>119</v>
      </c>
      <c r="G118" s="61" t="s">
        <v>387</v>
      </c>
      <c r="H118" s="61"/>
      <c r="I118" s="64"/>
      <c r="J118" s="64"/>
      <c r="K118" s="67" t="s">
        <v>388</v>
      </c>
      <c r="L118" s="64"/>
      <c r="M118" s="64"/>
      <c r="N118" s="64"/>
      <c r="O118" s="64"/>
      <c r="P118" s="65"/>
      <c r="Q118" s="66"/>
      <c r="R118" s="66" t="s">
        <v>126</v>
      </c>
      <c r="S118" s="66"/>
      <c r="T118" s="66"/>
      <c r="U118" s="66"/>
      <c r="V118" s="66"/>
      <c r="W118" s="152"/>
    </row>
    <row r="119" spans="1:23" ht="90" hidden="1">
      <c r="A119" s="63" t="s">
        <v>127</v>
      </c>
      <c r="B119" s="63" t="s">
        <v>12</v>
      </c>
      <c r="C119" s="61" t="s">
        <v>382</v>
      </c>
      <c r="D119" s="61">
        <v>1</v>
      </c>
      <c r="E119" s="61" t="s">
        <v>130</v>
      </c>
      <c r="F119" s="61" t="s">
        <v>119</v>
      </c>
      <c r="G119" s="61" t="s">
        <v>389</v>
      </c>
      <c r="H119" s="61"/>
      <c r="I119" s="64"/>
      <c r="J119" s="64"/>
      <c r="K119" s="67" t="s">
        <v>390</v>
      </c>
      <c r="L119" s="64"/>
      <c r="M119" s="64"/>
      <c r="N119" s="64"/>
      <c r="O119" s="64"/>
      <c r="P119" s="65"/>
      <c r="Q119" s="66"/>
      <c r="R119" s="66" t="s">
        <v>126</v>
      </c>
      <c r="S119" s="66"/>
      <c r="T119" s="66"/>
      <c r="U119" s="66"/>
      <c r="V119" s="66"/>
      <c r="W119" s="152"/>
    </row>
    <row r="120" spans="1:23" ht="75" hidden="1">
      <c r="A120" s="63" t="s">
        <v>127</v>
      </c>
      <c r="B120" s="63" t="s">
        <v>12</v>
      </c>
      <c r="C120" s="61" t="s">
        <v>382</v>
      </c>
      <c r="D120" s="61">
        <v>2</v>
      </c>
      <c r="E120" s="61" t="s">
        <v>119</v>
      </c>
      <c r="F120" s="61" t="s">
        <v>119</v>
      </c>
      <c r="G120" s="61" t="s">
        <v>391</v>
      </c>
      <c r="H120" s="61"/>
      <c r="I120" s="64"/>
      <c r="J120" s="64"/>
      <c r="K120" s="67" t="s">
        <v>392</v>
      </c>
      <c r="L120" s="64"/>
      <c r="M120" s="64"/>
      <c r="N120" s="64"/>
      <c r="O120" s="64"/>
      <c r="P120" s="65"/>
      <c r="Q120" s="66"/>
      <c r="R120" s="66" t="s">
        <v>126</v>
      </c>
      <c r="S120" s="66"/>
      <c r="T120" s="66"/>
      <c r="U120" s="66"/>
      <c r="V120" s="66"/>
      <c r="W120" s="152"/>
    </row>
    <row r="121" spans="1:23" ht="105" hidden="1">
      <c r="A121" s="63" t="s">
        <v>127</v>
      </c>
      <c r="B121" s="63" t="s">
        <v>12</v>
      </c>
      <c r="C121" s="61" t="s">
        <v>393</v>
      </c>
      <c r="D121" s="61">
        <v>1</v>
      </c>
      <c r="E121" s="61" t="s">
        <v>119</v>
      </c>
      <c r="F121" s="61" t="s">
        <v>119</v>
      </c>
      <c r="G121" s="61" t="s">
        <v>394</v>
      </c>
      <c r="H121" s="61"/>
      <c r="I121" s="95" t="s">
        <v>395</v>
      </c>
      <c r="J121" s="94" t="s">
        <v>396</v>
      </c>
      <c r="K121" s="67" t="s">
        <v>397</v>
      </c>
      <c r="L121" s="64"/>
      <c r="M121" s="64"/>
      <c r="N121" s="64"/>
      <c r="O121" s="64"/>
      <c r="P121" s="65"/>
      <c r="Q121" s="66"/>
      <c r="R121" s="66" t="s">
        <v>126</v>
      </c>
      <c r="S121" s="66"/>
      <c r="T121" s="66"/>
      <c r="U121" s="66"/>
      <c r="V121" s="66"/>
      <c r="W121" s="152"/>
    </row>
    <row r="122" spans="1:23" ht="67.5" hidden="1" customHeight="1">
      <c r="A122" s="63" t="s">
        <v>127</v>
      </c>
      <c r="B122" s="63" t="s">
        <v>12</v>
      </c>
      <c r="C122" s="61" t="s">
        <v>393</v>
      </c>
      <c r="D122" s="61">
        <v>2</v>
      </c>
      <c r="E122" s="61" t="s">
        <v>124</v>
      </c>
      <c r="F122" s="61" t="s">
        <v>119</v>
      </c>
      <c r="G122" s="61" t="s">
        <v>398</v>
      </c>
      <c r="H122" s="61"/>
      <c r="I122" s="95" t="s">
        <v>399</v>
      </c>
      <c r="J122" s="94" t="s">
        <v>400</v>
      </c>
      <c r="K122" s="67" t="s">
        <v>401</v>
      </c>
      <c r="L122" s="64"/>
      <c r="M122" s="64"/>
      <c r="N122" s="64"/>
      <c r="O122" s="64"/>
      <c r="P122" s="65"/>
      <c r="Q122" s="66"/>
      <c r="R122" s="66" t="s">
        <v>126</v>
      </c>
      <c r="S122" s="66"/>
      <c r="T122" s="66"/>
      <c r="U122" s="66"/>
      <c r="V122" s="66"/>
      <c r="W122" s="152"/>
    </row>
    <row r="123" spans="1:23" ht="93" hidden="1" customHeight="1">
      <c r="A123" s="63" t="s">
        <v>127</v>
      </c>
      <c r="B123" s="63" t="s">
        <v>12</v>
      </c>
      <c r="C123" s="61" t="s">
        <v>393</v>
      </c>
      <c r="D123" s="61">
        <v>2</v>
      </c>
      <c r="E123" s="61" t="s">
        <v>128</v>
      </c>
      <c r="F123" s="61" t="s">
        <v>119</v>
      </c>
      <c r="G123" s="61" t="s">
        <v>402</v>
      </c>
      <c r="H123" s="61"/>
      <c r="I123" s="95" t="s">
        <v>399</v>
      </c>
      <c r="J123" s="94" t="s">
        <v>403</v>
      </c>
      <c r="K123" s="67" t="s">
        <v>404</v>
      </c>
      <c r="L123" s="64"/>
      <c r="M123" s="64"/>
      <c r="N123" s="64"/>
      <c r="O123" s="64"/>
      <c r="P123" s="65"/>
      <c r="Q123" s="66"/>
      <c r="R123" s="66" t="s">
        <v>126</v>
      </c>
      <c r="S123" s="66"/>
      <c r="T123" s="66"/>
      <c r="U123" s="66"/>
      <c r="V123" s="66"/>
      <c r="W123" s="152"/>
    </row>
    <row r="124" spans="1:23" ht="32.25" hidden="1" customHeight="1">
      <c r="A124" s="63" t="s">
        <v>127</v>
      </c>
      <c r="B124" s="63" t="s">
        <v>12</v>
      </c>
      <c r="C124" s="61" t="s">
        <v>393</v>
      </c>
      <c r="D124" s="61">
        <v>2</v>
      </c>
      <c r="E124" s="61" t="s">
        <v>130</v>
      </c>
      <c r="F124" s="61" t="s">
        <v>119</v>
      </c>
      <c r="G124" s="61" t="s">
        <v>405</v>
      </c>
      <c r="H124" s="61"/>
      <c r="I124" s="95" t="s">
        <v>406</v>
      </c>
      <c r="J124" s="94" t="s">
        <v>407</v>
      </c>
      <c r="K124" s="67" t="s">
        <v>408</v>
      </c>
      <c r="L124" s="64"/>
      <c r="M124" s="64"/>
      <c r="N124" s="64"/>
      <c r="O124" s="64"/>
      <c r="P124" s="65"/>
      <c r="Q124" s="66"/>
      <c r="R124" s="66" t="s">
        <v>126</v>
      </c>
      <c r="S124" s="66"/>
      <c r="T124" s="66"/>
      <c r="U124" s="66"/>
      <c r="V124" s="66"/>
      <c r="W124" s="152"/>
    </row>
    <row r="125" spans="1:23" ht="47.25" hidden="1" customHeight="1">
      <c r="A125" s="63" t="s">
        <v>127</v>
      </c>
      <c r="B125" s="63" t="s">
        <v>12</v>
      </c>
      <c r="C125" s="61" t="s">
        <v>393</v>
      </c>
      <c r="D125" s="61">
        <v>2</v>
      </c>
      <c r="E125" s="61" t="s">
        <v>147</v>
      </c>
      <c r="F125" s="61" t="s">
        <v>119</v>
      </c>
      <c r="G125" s="61" t="s">
        <v>409</v>
      </c>
      <c r="H125" s="61"/>
      <c r="I125" s="64"/>
      <c r="J125" s="94" t="s">
        <v>410</v>
      </c>
      <c r="K125" s="67" t="s">
        <v>411</v>
      </c>
      <c r="L125" s="64"/>
      <c r="M125" s="64"/>
      <c r="N125" s="64"/>
      <c r="O125" s="64"/>
      <c r="P125" s="65"/>
      <c r="Q125" s="66"/>
      <c r="R125" s="66" t="s">
        <v>126</v>
      </c>
      <c r="S125" s="66"/>
      <c r="T125" s="66"/>
      <c r="U125" s="66"/>
      <c r="V125" s="66"/>
      <c r="W125" s="152"/>
    </row>
    <row r="126" spans="1:23" ht="65.25" hidden="1" customHeight="1">
      <c r="A126" s="63" t="s">
        <v>127</v>
      </c>
      <c r="B126" s="63" t="s">
        <v>12</v>
      </c>
      <c r="C126" s="61" t="s">
        <v>393</v>
      </c>
      <c r="D126" s="61">
        <v>3</v>
      </c>
      <c r="E126" s="61" t="s">
        <v>119</v>
      </c>
      <c r="F126" s="61" t="s">
        <v>119</v>
      </c>
      <c r="G126" s="61" t="s">
        <v>412</v>
      </c>
      <c r="H126" s="61"/>
      <c r="I126" s="95" t="s">
        <v>413</v>
      </c>
      <c r="J126" s="94" t="s">
        <v>414</v>
      </c>
      <c r="K126" s="67" t="s">
        <v>415</v>
      </c>
      <c r="L126" s="64"/>
      <c r="M126" s="64"/>
      <c r="N126" s="64"/>
      <c r="O126" s="64"/>
      <c r="P126" s="65"/>
      <c r="Q126" s="66"/>
      <c r="R126" s="66" t="s">
        <v>126</v>
      </c>
      <c r="S126" s="66"/>
      <c r="T126" s="66"/>
      <c r="U126" s="66"/>
      <c r="V126" s="66"/>
      <c r="W126" s="152"/>
    </row>
    <row r="127" spans="1:23" ht="75" hidden="1">
      <c r="A127" s="63" t="s">
        <v>127</v>
      </c>
      <c r="B127" s="63" t="s">
        <v>12</v>
      </c>
      <c r="C127" s="61" t="s">
        <v>393</v>
      </c>
      <c r="D127" s="61">
        <v>4</v>
      </c>
      <c r="E127" s="61" t="s">
        <v>119</v>
      </c>
      <c r="F127" s="61" t="s">
        <v>119</v>
      </c>
      <c r="G127" s="61" t="s">
        <v>416</v>
      </c>
      <c r="H127" s="61"/>
      <c r="I127" s="95" t="s">
        <v>417</v>
      </c>
      <c r="J127" s="94" t="s">
        <v>418</v>
      </c>
      <c r="K127" s="67" t="s">
        <v>419</v>
      </c>
      <c r="L127" s="64"/>
      <c r="M127" s="64"/>
      <c r="N127" s="64"/>
      <c r="O127" s="64"/>
      <c r="P127" s="65"/>
      <c r="Q127" s="66"/>
      <c r="R127" s="66" t="s">
        <v>126</v>
      </c>
      <c r="S127" s="66"/>
      <c r="T127" s="66"/>
      <c r="U127" s="66"/>
      <c r="V127" s="66"/>
      <c r="W127" s="152"/>
    </row>
    <row r="128" spans="1:23" ht="270" hidden="1">
      <c r="A128" s="63" t="s">
        <v>127</v>
      </c>
      <c r="B128" s="63" t="s">
        <v>12</v>
      </c>
      <c r="C128" s="61" t="s">
        <v>393</v>
      </c>
      <c r="D128" s="61">
        <v>5</v>
      </c>
      <c r="E128" s="61" t="s">
        <v>119</v>
      </c>
      <c r="F128" s="61" t="s">
        <v>119</v>
      </c>
      <c r="G128" s="61" t="s">
        <v>420</v>
      </c>
      <c r="H128" s="61"/>
      <c r="I128" s="64"/>
      <c r="J128" s="94" t="s">
        <v>421</v>
      </c>
      <c r="K128" s="67" t="s">
        <v>422</v>
      </c>
      <c r="L128" s="64"/>
      <c r="M128" s="64"/>
      <c r="N128" s="64"/>
      <c r="O128" s="64"/>
      <c r="P128" s="65"/>
      <c r="Q128" s="66"/>
      <c r="R128" s="66" t="s">
        <v>126</v>
      </c>
      <c r="S128" s="66"/>
      <c r="T128" s="66"/>
      <c r="U128" s="66"/>
      <c r="V128" s="66"/>
      <c r="W128" s="152"/>
    </row>
    <row r="129" spans="1:23" ht="60" hidden="1">
      <c r="A129" s="63" t="s">
        <v>127</v>
      </c>
      <c r="B129" s="63" t="s">
        <v>12</v>
      </c>
      <c r="C129" s="61" t="s">
        <v>393</v>
      </c>
      <c r="D129" s="61">
        <v>6</v>
      </c>
      <c r="E129" s="61" t="s">
        <v>119</v>
      </c>
      <c r="F129" s="61" t="s">
        <v>119</v>
      </c>
      <c r="G129" s="61" t="s">
        <v>423</v>
      </c>
      <c r="H129" s="61"/>
      <c r="I129" s="95" t="s">
        <v>424</v>
      </c>
      <c r="J129" s="94" t="s">
        <v>425</v>
      </c>
      <c r="K129" s="67" t="s">
        <v>426</v>
      </c>
      <c r="L129" s="64"/>
      <c r="M129" s="64"/>
      <c r="N129" s="64"/>
      <c r="O129" s="64"/>
      <c r="P129" s="65"/>
      <c r="Q129" s="66"/>
      <c r="R129" s="66" t="s">
        <v>126</v>
      </c>
      <c r="S129" s="66"/>
      <c r="T129" s="66"/>
      <c r="U129" s="66"/>
      <c r="V129" s="66"/>
      <c r="W129" s="152"/>
    </row>
    <row r="130" spans="1:23" ht="49.5" hidden="1" customHeight="1">
      <c r="A130" s="63" t="s">
        <v>127</v>
      </c>
      <c r="B130" s="63" t="s">
        <v>12</v>
      </c>
      <c r="C130" s="61" t="s">
        <v>393</v>
      </c>
      <c r="D130" s="61">
        <v>7</v>
      </c>
      <c r="E130" s="61" t="s">
        <v>119</v>
      </c>
      <c r="F130" s="61" t="s">
        <v>119</v>
      </c>
      <c r="G130" s="61" t="s">
        <v>427</v>
      </c>
      <c r="H130" s="61"/>
      <c r="I130" s="95" t="s">
        <v>428</v>
      </c>
      <c r="J130" s="94" t="s">
        <v>429</v>
      </c>
      <c r="K130" s="67" t="s">
        <v>430</v>
      </c>
      <c r="L130" s="64"/>
      <c r="M130" s="64"/>
      <c r="N130" s="64"/>
      <c r="O130" s="64"/>
      <c r="P130" s="65"/>
      <c r="Q130" s="66"/>
      <c r="R130" s="66" t="s">
        <v>126</v>
      </c>
      <c r="S130" s="66"/>
      <c r="T130" s="66"/>
      <c r="U130" s="66"/>
      <c r="V130" s="66"/>
      <c r="W130" s="152"/>
    </row>
    <row r="131" spans="1:23" ht="69.75" hidden="1" customHeight="1">
      <c r="A131" s="63" t="s">
        <v>127</v>
      </c>
      <c r="B131" s="63" t="s">
        <v>12</v>
      </c>
      <c r="C131" s="61" t="s">
        <v>393</v>
      </c>
      <c r="D131" s="61">
        <v>8</v>
      </c>
      <c r="E131" s="61" t="s">
        <v>119</v>
      </c>
      <c r="F131" s="61" t="s">
        <v>119</v>
      </c>
      <c r="G131" s="61" t="s">
        <v>431</v>
      </c>
      <c r="H131" s="61"/>
      <c r="I131" s="95" t="s">
        <v>432</v>
      </c>
      <c r="J131" s="94" t="s">
        <v>433</v>
      </c>
      <c r="K131" s="67" t="s">
        <v>434</v>
      </c>
      <c r="L131" s="64"/>
      <c r="M131" s="64"/>
      <c r="N131" s="64"/>
      <c r="O131" s="64"/>
      <c r="P131" s="65"/>
      <c r="Q131" s="66"/>
      <c r="R131" s="66" t="s">
        <v>126</v>
      </c>
      <c r="S131" s="66"/>
      <c r="T131" s="66"/>
      <c r="U131" s="66"/>
      <c r="V131" s="66"/>
      <c r="W131" s="152"/>
    </row>
    <row r="132" spans="1:23" ht="75" hidden="1">
      <c r="A132" s="63" t="s">
        <v>127</v>
      </c>
      <c r="B132" s="63" t="s">
        <v>12</v>
      </c>
      <c r="C132" s="61" t="s">
        <v>393</v>
      </c>
      <c r="D132" s="61">
        <v>9</v>
      </c>
      <c r="E132" s="61" t="s">
        <v>119</v>
      </c>
      <c r="F132" s="61" t="s">
        <v>119</v>
      </c>
      <c r="G132" s="61" t="s">
        <v>435</v>
      </c>
      <c r="H132" s="61"/>
      <c r="I132" s="95" t="s">
        <v>436</v>
      </c>
      <c r="J132" s="94" t="s">
        <v>437</v>
      </c>
      <c r="K132" s="67" t="s">
        <v>438</v>
      </c>
      <c r="L132" s="64"/>
      <c r="M132" s="64"/>
      <c r="N132" s="64"/>
      <c r="O132" s="64"/>
      <c r="P132" s="65"/>
      <c r="Q132" s="66"/>
      <c r="R132" s="66" t="s">
        <v>126</v>
      </c>
      <c r="S132" s="66"/>
      <c r="T132" s="66"/>
      <c r="U132" s="66"/>
      <c r="V132" s="66"/>
      <c r="W132" s="152"/>
    </row>
    <row r="133" spans="1:23" ht="120" hidden="1">
      <c r="A133" s="63" t="s">
        <v>127</v>
      </c>
      <c r="B133" s="63" t="s">
        <v>12</v>
      </c>
      <c r="C133" s="61" t="s">
        <v>393</v>
      </c>
      <c r="D133" s="61">
        <v>10</v>
      </c>
      <c r="E133" s="61" t="s">
        <v>119</v>
      </c>
      <c r="F133" s="61" t="s">
        <v>119</v>
      </c>
      <c r="G133" s="61" t="s">
        <v>439</v>
      </c>
      <c r="H133" s="61"/>
      <c r="I133" s="95" t="s">
        <v>440</v>
      </c>
      <c r="J133" s="94" t="s">
        <v>441</v>
      </c>
      <c r="K133" s="67" t="s">
        <v>442</v>
      </c>
      <c r="L133" s="64"/>
      <c r="M133" s="64"/>
      <c r="N133" s="64"/>
      <c r="O133" s="64"/>
      <c r="P133" s="65"/>
      <c r="Q133" s="66"/>
      <c r="R133" s="66" t="s">
        <v>126</v>
      </c>
      <c r="S133" s="66"/>
      <c r="T133" s="66"/>
      <c r="U133" s="66"/>
      <c r="V133" s="66"/>
      <c r="W133" s="152"/>
    </row>
    <row r="134" spans="1:23" ht="78.75" hidden="1" customHeight="1">
      <c r="A134" s="63" t="s">
        <v>127</v>
      </c>
      <c r="B134" s="63" t="s">
        <v>12</v>
      </c>
      <c r="C134" s="61" t="s">
        <v>393</v>
      </c>
      <c r="D134" s="61">
        <v>11</v>
      </c>
      <c r="E134" s="61" t="s">
        <v>119</v>
      </c>
      <c r="F134" s="61" t="s">
        <v>119</v>
      </c>
      <c r="G134" s="61" t="s">
        <v>443</v>
      </c>
      <c r="H134" s="61"/>
      <c r="I134" s="95" t="s">
        <v>444</v>
      </c>
      <c r="J134" s="94" t="s">
        <v>445</v>
      </c>
      <c r="K134" s="67" t="s">
        <v>446</v>
      </c>
      <c r="L134" s="64"/>
      <c r="M134" s="64"/>
      <c r="N134" s="64"/>
      <c r="O134" s="64"/>
      <c r="P134" s="65"/>
      <c r="Q134" s="66"/>
      <c r="R134" s="66" t="s">
        <v>126</v>
      </c>
      <c r="S134" s="66"/>
      <c r="T134" s="66"/>
      <c r="U134" s="66"/>
      <c r="V134" s="66"/>
      <c r="W134" s="152"/>
    </row>
    <row r="135" spans="1:23" ht="64.5" hidden="1" customHeight="1">
      <c r="A135" s="63" t="s">
        <v>127</v>
      </c>
      <c r="B135" s="63" t="s">
        <v>12</v>
      </c>
      <c r="C135" s="61" t="s">
        <v>447</v>
      </c>
      <c r="D135" s="61">
        <v>1</v>
      </c>
      <c r="E135" s="61" t="s">
        <v>119</v>
      </c>
      <c r="F135" s="61" t="s">
        <v>119</v>
      </c>
      <c r="G135" s="61" t="s">
        <v>448</v>
      </c>
      <c r="H135" s="61"/>
      <c r="I135" s="95" t="s">
        <v>449</v>
      </c>
      <c r="J135" s="94" t="s">
        <v>450</v>
      </c>
      <c r="K135" s="67" t="s">
        <v>451</v>
      </c>
      <c r="L135" s="64"/>
      <c r="M135" s="64"/>
      <c r="N135" s="64"/>
      <c r="O135" s="64"/>
      <c r="P135" s="65"/>
      <c r="Q135" s="66"/>
      <c r="R135" s="66" t="s">
        <v>126</v>
      </c>
      <c r="S135" s="66"/>
      <c r="T135" s="66"/>
      <c r="U135" s="66"/>
      <c r="V135" s="66"/>
      <c r="W135" s="152"/>
    </row>
    <row r="136" spans="1:23" ht="64.5" hidden="1" customHeight="1">
      <c r="A136" s="63" t="s">
        <v>127</v>
      </c>
      <c r="B136" s="63" t="s">
        <v>12</v>
      </c>
      <c r="C136" s="61" t="s">
        <v>447</v>
      </c>
      <c r="D136" s="61">
        <v>2</v>
      </c>
      <c r="E136" s="61" t="s">
        <v>119</v>
      </c>
      <c r="F136" s="61" t="s">
        <v>119</v>
      </c>
      <c r="G136" s="61" t="s">
        <v>452</v>
      </c>
      <c r="H136" s="61"/>
      <c r="I136" s="95" t="s">
        <v>453</v>
      </c>
      <c r="J136" s="94" t="s">
        <v>454</v>
      </c>
      <c r="K136" s="67" t="s">
        <v>455</v>
      </c>
      <c r="L136" s="64"/>
      <c r="M136" s="64"/>
      <c r="N136" s="64"/>
      <c r="O136" s="64"/>
      <c r="P136" s="65"/>
      <c r="Q136" s="66"/>
      <c r="R136" s="66" t="s">
        <v>126</v>
      </c>
      <c r="S136" s="66"/>
      <c r="T136" s="66"/>
      <c r="U136" s="66"/>
      <c r="V136" s="66"/>
      <c r="W136" s="152"/>
    </row>
    <row r="137" spans="1:23" ht="75" hidden="1">
      <c r="A137" s="63" t="s">
        <v>127</v>
      </c>
      <c r="B137" s="63" t="s">
        <v>12</v>
      </c>
      <c r="C137" s="61" t="s">
        <v>447</v>
      </c>
      <c r="D137" s="61">
        <v>3</v>
      </c>
      <c r="E137" s="61" t="s">
        <v>124</v>
      </c>
      <c r="F137" s="61" t="s">
        <v>119</v>
      </c>
      <c r="G137" s="61" t="s">
        <v>456</v>
      </c>
      <c r="H137" s="61"/>
      <c r="I137" s="95" t="s">
        <v>457</v>
      </c>
      <c r="J137" s="64"/>
      <c r="K137" s="67" t="s">
        <v>458</v>
      </c>
      <c r="L137" s="64"/>
      <c r="M137" s="64"/>
      <c r="N137" s="64"/>
      <c r="O137" s="64"/>
      <c r="P137" s="65"/>
      <c r="Q137" s="66"/>
      <c r="R137" s="66" t="s">
        <v>126</v>
      </c>
      <c r="S137" s="66"/>
      <c r="T137" s="66"/>
      <c r="U137" s="66"/>
      <c r="V137" s="66"/>
      <c r="W137" s="152"/>
    </row>
    <row r="138" spans="1:23" ht="60" hidden="1">
      <c r="A138" s="63" t="s">
        <v>127</v>
      </c>
      <c r="B138" s="63" t="s">
        <v>12</v>
      </c>
      <c r="C138" s="61" t="s">
        <v>447</v>
      </c>
      <c r="D138" s="61">
        <v>3</v>
      </c>
      <c r="E138" s="61" t="s">
        <v>128</v>
      </c>
      <c r="F138" s="61" t="s">
        <v>119</v>
      </c>
      <c r="G138" s="61" t="s">
        <v>459</v>
      </c>
      <c r="H138" s="61"/>
      <c r="I138" s="95" t="s">
        <v>460</v>
      </c>
      <c r="J138" s="64"/>
      <c r="K138" s="67" t="s">
        <v>461</v>
      </c>
      <c r="L138" s="64"/>
      <c r="M138" s="64"/>
      <c r="N138" s="64"/>
      <c r="O138" s="64"/>
      <c r="P138" s="65"/>
      <c r="Q138" s="66"/>
      <c r="R138" s="66" t="s">
        <v>126</v>
      </c>
      <c r="S138" s="66"/>
      <c r="T138" s="66"/>
      <c r="U138" s="66"/>
      <c r="V138" s="66"/>
      <c r="W138" s="152"/>
    </row>
    <row r="139" spans="1:23" ht="60" hidden="1">
      <c r="A139" s="63" t="s">
        <v>127</v>
      </c>
      <c r="B139" s="63" t="s">
        <v>12</v>
      </c>
      <c r="C139" s="61" t="s">
        <v>447</v>
      </c>
      <c r="D139" s="61">
        <v>4</v>
      </c>
      <c r="E139" s="61" t="s">
        <v>119</v>
      </c>
      <c r="F139" s="61" t="s">
        <v>119</v>
      </c>
      <c r="G139" s="61" t="s">
        <v>462</v>
      </c>
      <c r="H139" s="61"/>
      <c r="I139" s="61"/>
      <c r="J139" s="64"/>
      <c r="K139" s="67"/>
      <c r="L139" s="64"/>
      <c r="M139" s="64"/>
      <c r="N139" s="64"/>
      <c r="O139" s="64"/>
      <c r="P139" s="65"/>
      <c r="Q139" s="66"/>
      <c r="R139" s="66" t="s">
        <v>126</v>
      </c>
      <c r="S139" s="66"/>
      <c r="T139" s="66"/>
      <c r="U139" s="66"/>
      <c r="V139" s="66"/>
      <c r="W139" s="152"/>
    </row>
    <row r="140" spans="1:23" ht="84.75" hidden="1" customHeight="1">
      <c r="A140" s="63" t="s">
        <v>127</v>
      </c>
      <c r="B140" s="63" t="s">
        <v>12</v>
      </c>
      <c r="C140" s="61" t="s">
        <v>463</v>
      </c>
      <c r="D140" s="61">
        <v>1</v>
      </c>
      <c r="E140" s="61" t="s">
        <v>124</v>
      </c>
      <c r="F140" s="61" t="s">
        <v>119</v>
      </c>
      <c r="G140" s="61" t="s">
        <v>464</v>
      </c>
      <c r="H140" s="61"/>
      <c r="I140" s="95" t="s">
        <v>465</v>
      </c>
      <c r="J140" s="94" t="s">
        <v>466</v>
      </c>
      <c r="K140" s="67" t="s">
        <v>467</v>
      </c>
      <c r="L140" s="64"/>
      <c r="M140" s="64"/>
      <c r="N140" s="64"/>
      <c r="O140" s="64"/>
      <c r="P140" s="65"/>
      <c r="Q140" s="66"/>
      <c r="R140" s="66" t="s">
        <v>126</v>
      </c>
      <c r="S140" s="66"/>
      <c r="T140" s="66"/>
      <c r="U140" s="66"/>
      <c r="V140" s="66"/>
      <c r="W140" s="152"/>
    </row>
    <row r="141" spans="1:23" ht="64.5" hidden="1" customHeight="1">
      <c r="A141" s="63" t="s">
        <v>127</v>
      </c>
      <c r="B141" s="63" t="s">
        <v>12</v>
      </c>
      <c r="C141" s="61" t="s">
        <v>463</v>
      </c>
      <c r="D141" s="61">
        <v>1</v>
      </c>
      <c r="E141" s="61" t="s">
        <v>128</v>
      </c>
      <c r="F141" s="61" t="s">
        <v>119</v>
      </c>
      <c r="G141" s="61" t="s">
        <v>468</v>
      </c>
      <c r="H141" s="61"/>
      <c r="I141" s="64"/>
      <c r="J141" s="64"/>
      <c r="K141" s="67" t="s">
        <v>469</v>
      </c>
      <c r="L141" s="64"/>
      <c r="M141" s="64"/>
      <c r="N141" s="64"/>
      <c r="O141" s="64"/>
      <c r="P141" s="65"/>
      <c r="Q141" s="66"/>
      <c r="R141" s="66" t="s">
        <v>126</v>
      </c>
      <c r="S141" s="66"/>
      <c r="T141" s="66"/>
      <c r="U141" s="66"/>
      <c r="V141" s="66"/>
      <c r="W141" s="152"/>
    </row>
    <row r="142" spans="1:23" ht="186" hidden="1" customHeight="1">
      <c r="A142" s="63" t="s">
        <v>127</v>
      </c>
      <c r="B142" s="63" t="s">
        <v>12</v>
      </c>
      <c r="C142" s="61" t="s">
        <v>463</v>
      </c>
      <c r="D142" s="61">
        <v>2</v>
      </c>
      <c r="E142" s="61" t="s">
        <v>371</v>
      </c>
      <c r="F142" s="61" t="s">
        <v>119</v>
      </c>
      <c r="G142" s="61" t="s">
        <v>470</v>
      </c>
      <c r="H142" s="61"/>
      <c r="I142" s="95" t="s">
        <v>471</v>
      </c>
      <c r="J142" s="94" t="s">
        <v>472</v>
      </c>
      <c r="K142" s="67" t="s">
        <v>473</v>
      </c>
      <c r="L142" s="64"/>
      <c r="M142" s="64"/>
      <c r="N142" s="64"/>
      <c r="O142" s="64"/>
      <c r="P142" s="65"/>
      <c r="Q142" s="66"/>
      <c r="R142" s="66" t="s">
        <v>126</v>
      </c>
      <c r="S142" s="66"/>
      <c r="T142" s="66"/>
      <c r="U142" s="66"/>
      <c r="V142" s="66"/>
      <c r="W142" s="152"/>
    </row>
    <row r="143" spans="1:23" ht="75" hidden="1">
      <c r="A143" s="63" t="s">
        <v>127</v>
      </c>
      <c r="B143" s="63" t="s">
        <v>12</v>
      </c>
      <c r="C143" s="61" t="s">
        <v>463</v>
      </c>
      <c r="D143" s="61">
        <v>3</v>
      </c>
      <c r="E143" s="61" t="s">
        <v>119</v>
      </c>
      <c r="F143" s="64" t="s">
        <v>119</v>
      </c>
      <c r="G143" s="61" t="s">
        <v>474</v>
      </c>
      <c r="H143" s="61"/>
      <c r="I143" s="95" t="s">
        <v>475</v>
      </c>
      <c r="J143" s="94" t="s">
        <v>476</v>
      </c>
      <c r="K143" s="61" t="s">
        <v>477</v>
      </c>
      <c r="L143" s="64"/>
      <c r="M143" s="64"/>
      <c r="N143" s="64"/>
      <c r="O143" s="64"/>
      <c r="P143" s="65"/>
      <c r="Q143" s="66"/>
      <c r="R143" s="66" t="s">
        <v>126</v>
      </c>
      <c r="S143" s="66"/>
      <c r="T143" s="66"/>
      <c r="U143" s="66"/>
      <c r="V143" s="66"/>
      <c r="W143" s="152"/>
    </row>
    <row r="144" spans="1:23" ht="375" hidden="1">
      <c r="A144" s="63" t="s">
        <v>127</v>
      </c>
      <c r="B144" s="63" t="s">
        <v>12</v>
      </c>
      <c r="C144" s="61" t="s">
        <v>478</v>
      </c>
      <c r="D144" s="61">
        <v>1</v>
      </c>
      <c r="E144" s="61" t="s">
        <v>119</v>
      </c>
      <c r="F144" s="64" t="s">
        <v>119</v>
      </c>
      <c r="G144" s="61" t="s">
        <v>479</v>
      </c>
      <c r="H144" s="61"/>
      <c r="I144" s="95" t="s">
        <v>480</v>
      </c>
      <c r="J144" s="94" t="s">
        <v>481</v>
      </c>
      <c r="K144" s="64"/>
      <c r="L144" s="64"/>
      <c r="M144" s="64"/>
      <c r="N144" s="64"/>
      <c r="O144" s="64"/>
      <c r="P144" s="65"/>
      <c r="Q144" s="66"/>
      <c r="R144" s="66" t="s">
        <v>126</v>
      </c>
      <c r="S144" s="66"/>
      <c r="T144" s="66"/>
      <c r="U144" s="66"/>
      <c r="V144" s="66"/>
      <c r="W144" s="152"/>
    </row>
    <row r="145" spans="1:23" ht="90" hidden="1">
      <c r="A145" s="63" t="s">
        <v>127</v>
      </c>
      <c r="B145" s="63" t="s">
        <v>12</v>
      </c>
      <c r="C145" s="61" t="s">
        <v>478</v>
      </c>
      <c r="D145" s="61">
        <v>2</v>
      </c>
      <c r="E145" s="61" t="s">
        <v>119</v>
      </c>
      <c r="F145" s="64" t="s">
        <v>119</v>
      </c>
      <c r="G145" s="61" t="s">
        <v>482</v>
      </c>
      <c r="H145" s="61"/>
      <c r="I145" s="95" t="s">
        <v>483</v>
      </c>
      <c r="J145" s="64"/>
      <c r="K145" s="64"/>
      <c r="L145" s="64"/>
      <c r="M145" s="64"/>
      <c r="N145" s="64"/>
      <c r="O145" s="64"/>
      <c r="P145" s="65"/>
      <c r="Q145" s="66"/>
      <c r="R145" s="66" t="s">
        <v>126</v>
      </c>
      <c r="S145" s="66"/>
      <c r="T145" s="66"/>
      <c r="U145" s="66"/>
      <c r="V145" s="66"/>
      <c r="W145" s="152"/>
    </row>
    <row r="146" spans="1:23" ht="105" hidden="1">
      <c r="A146" s="63" t="s">
        <v>6</v>
      </c>
      <c r="B146" s="63" t="s">
        <v>12</v>
      </c>
      <c r="C146" s="61" t="s">
        <v>484</v>
      </c>
      <c r="D146" s="61">
        <v>1</v>
      </c>
      <c r="E146" s="61" t="s">
        <v>119</v>
      </c>
      <c r="F146" s="64" t="s">
        <v>119</v>
      </c>
      <c r="G146" s="61" t="s">
        <v>485</v>
      </c>
      <c r="H146" s="61"/>
      <c r="I146" s="64"/>
      <c r="J146" s="64"/>
      <c r="K146" s="64"/>
      <c r="L146" s="64"/>
      <c r="M146" s="64"/>
      <c r="N146" s="64"/>
      <c r="O146" s="64"/>
      <c r="P146" s="65"/>
      <c r="Q146" s="66"/>
      <c r="R146" s="66" t="s">
        <v>126</v>
      </c>
      <c r="S146" s="66"/>
      <c r="T146" s="66"/>
      <c r="U146" s="66"/>
      <c r="V146" s="66"/>
      <c r="W146" s="152"/>
    </row>
    <row r="147" spans="1:23" ht="47.25" hidden="1" customHeight="1">
      <c r="A147" s="63" t="s">
        <v>6</v>
      </c>
      <c r="B147" s="63" t="s">
        <v>12</v>
      </c>
      <c r="C147" s="61" t="s">
        <v>484</v>
      </c>
      <c r="D147" s="61">
        <v>2</v>
      </c>
      <c r="E147" s="61" t="s">
        <v>119</v>
      </c>
      <c r="F147" s="64" t="s">
        <v>119</v>
      </c>
      <c r="G147" s="61" t="s">
        <v>486</v>
      </c>
      <c r="H147" s="61"/>
      <c r="I147" s="64"/>
      <c r="J147" s="64"/>
      <c r="K147" s="61"/>
      <c r="L147" s="64"/>
      <c r="M147" s="64"/>
      <c r="N147" s="64"/>
      <c r="O147" s="64"/>
      <c r="P147" s="65"/>
      <c r="Q147" s="66"/>
      <c r="R147" s="66" t="s">
        <v>126</v>
      </c>
      <c r="S147" s="66"/>
      <c r="T147" s="66"/>
      <c r="U147" s="66"/>
      <c r="V147" s="66"/>
      <c r="W147" s="152"/>
    </row>
    <row r="148" spans="1:23" ht="45" hidden="1">
      <c r="A148" s="63" t="s">
        <v>487</v>
      </c>
      <c r="B148" s="63" t="s">
        <v>12</v>
      </c>
      <c r="C148" s="61" t="s">
        <v>484</v>
      </c>
      <c r="D148" s="61">
        <v>3</v>
      </c>
      <c r="E148" s="61" t="s">
        <v>119</v>
      </c>
      <c r="F148" s="61" t="s">
        <v>119</v>
      </c>
      <c r="G148" s="61" t="s">
        <v>488</v>
      </c>
      <c r="H148" s="61"/>
      <c r="I148" s="64"/>
      <c r="J148" s="64"/>
      <c r="K148" s="61"/>
      <c r="L148" s="64"/>
      <c r="M148" s="64"/>
      <c r="N148" s="64"/>
      <c r="O148" s="64"/>
      <c r="P148" s="65"/>
      <c r="Q148" s="66"/>
      <c r="R148" s="66" t="s">
        <v>126</v>
      </c>
      <c r="S148" s="66"/>
      <c r="T148" s="66"/>
      <c r="U148" s="66"/>
      <c r="V148" s="66"/>
      <c r="W148" s="152"/>
    </row>
    <row r="149" spans="1:23" ht="60" hidden="1">
      <c r="A149" s="63" t="s">
        <v>202</v>
      </c>
      <c r="B149" s="63" t="s">
        <v>12</v>
      </c>
      <c r="C149" s="61" t="s">
        <v>489</v>
      </c>
      <c r="D149" s="61" t="s">
        <v>490</v>
      </c>
      <c r="E149" s="61">
        <v>1</v>
      </c>
      <c r="F149" s="61" t="s">
        <v>119</v>
      </c>
      <c r="G149" s="61" t="s">
        <v>491</v>
      </c>
      <c r="H149" s="61"/>
      <c r="I149" s="64"/>
      <c r="J149" s="64"/>
      <c r="K149" s="61"/>
      <c r="L149" s="64"/>
      <c r="M149" s="64"/>
      <c r="N149" s="64"/>
      <c r="O149" s="64"/>
      <c r="P149" s="65"/>
      <c r="Q149" s="66"/>
      <c r="R149" s="66" t="s">
        <v>126</v>
      </c>
      <c r="S149" s="66"/>
      <c r="T149" s="66"/>
      <c r="U149" s="66"/>
      <c r="V149" s="66"/>
      <c r="W149" s="152"/>
    </row>
    <row r="150" spans="1:23" ht="90" hidden="1">
      <c r="A150" s="63" t="s">
        <v>202</v>
      </c>
      <c r="B150" s="63" t="s">
        <v>12</v>
      </c>
      <c r="C150" s="61" t="s">
        <v>489</v>
      </c>
      <c r="D150" s="61" t="s">
        <v>490</v>
      </c>
      <c r="E150" s="61">
        <v>2</v>
      </c>
      <c r="F150" s="61" t="s">
        <v>119</v>
      </c>
      <c r="G150" s="61" t="s">
        <v>492</v>
      </c>
      <c r="H150" s="61"/>
      <c r="I150" s="64"/>
      <c r="J150" s="64"/>
      <c r="K150" s="61"/>
      <c r="L150" s="64"/>
      <c r="M150" s="64"/>
      <c r="N150" s="64"/>
      <c r="O150" s="64"/>
      <c r="P150" s="65"/>
      <c r="Q150" s="66"/>
      <c r="R150" s="66" t="s">
        <v>126</v>
      </c>
      <c r="S150" s="66"/>
      <c r="T150" s="66"/>
      <c r="U150" s="66"/>
      <c r="V150" s="66"/>
      <c r="W150" s="152"/>
    </row>
    <row r="151" spans="1:23" ht="60" hidden="1">
      <c r="A151" s="63" t="s">
        <v>202</v>
      </c>
      <c r="B151" s="63" t="s">
        <v>12</v>
      </c>
      <c r="C151" s="61" t="s">
        <v>489</v>
      </c>
      <c r="D151" s="61" t="s">
        <v>490</v>
      </c>
      <c r="E151" s="61">
        <v>3</v>
      </c>
      <c r="F151" s="61" t="s">
        <v>119</v>
      </c>
      <c r="G151" s="61" t="s">
        <v>493</v>
      </c>
      <c r="H151" s="61"/>
      <c r="I151" s="64"/>
      <c r="J151" s="64"/>
      <c r="K151" s="61"/>
      <c r="L151" s="64"/>
      <c r="M151" s="64"/>
      <c r="N151" s="64"/>
      <c r="O151" s="64"/>
      <c r="P151" s="65"/>
      <c r="Q151" s="66"/>
      <c r="R151" s="66" t="s">
        <v>126</v>
      </c>
      <c r="S151" s="66"/>
      <c r="T151" s="66"/>
      <c r="U151" s="66"/>
      <c r="V151" s="66"/>
      <c r="W151" s="152"/>
    </row>
    <row r="152" spans="1:23" ht="90" hidden="1">
      <c r="A152" s="63" t="s">
        <v>202</v>
      </c>
      <c r="B152" s="63" t="s">
        <v>12</v>
      </c>
      <c r="C152" s="61" t="s">
        <v>489</v>
      </c>
      <c r="D152" s="61" t="s">
        <v>490</v>
      </c>
      <c r="E152" s="61">
        <v>4</v>
      </c>
      <c r="F152" s="61" t="s">
        <v>119</v>
      </c>
      <c r="G152" s="61" t="s">
        <v>494</v>
      </c>
      <c r="H152" s="61"/>
      <c r="I152" s="64"/>
      <c r="J152" s="64"/>
      <c r="K152" s="61"/>
      <c r="L152" s="64"/>
      <c r="M152" s="64"/>
      <c r="N152" s="64"/>
      <c r="O152" s="64"/>
      <c r="P152" s="65"/>
      <c r="Q152" s="66"/>
      <c r="R152" s="66" t="s">
        <v>126</v>
      </c>
      <c r="S152" s="66"/>
      <c r="T152" s="66"/>
      <c r="U152" s="66"/>
      <c r="V152" s="66"/>
      <c r="W152" s="152"/>
    </row>
    <row r="153" spans="1:23" ht="75" hidden="1">
      <c r="A153" s="63" t="s">
        <v>202</v>
      </c>
      <c r="B153" s="63" t="s">
        <v>12</v>
      </c>
      <c r="C153" s="61" t="s">
        <v>489</v>
      </c>
      <c r="D153" s="61" t="s">
        <v>490</v>
      </c>
      <c r="E153" s="61">
        <v>5</v>
      </c>
      <c r="F153" s="61" t="s">
        <v>119</v>
      </c>
      <c r="G153" s="61" t="s">
        <v>495</v>
      </c>
      <c r="H153" s="61"/>
      <c r="I153" s="64"/>
      <c r="J153" s="64"/>
      <c r="K153" s="61"/>
      <c r="L153" s="64"/>
      <c r="M153" s="64"/>
      <c r="N153" s="64"/>
      <c r="O153" s="64"/>
      <c r="P153" s="65"/>
      <c r="Q153" s="66"/>
      <c r="R153" s="66" t="s">
        <v>126</v>
      </c>
      <c r="S153" s="66"/>
      <c r="T153" s="66"/>
      <c r="U153" s="66"/>
      <c r="V153" s="66"/>
      <c r="W153" s="152"/>
    </row>
    <row r="154" spans="1:23" ht="75" hidden="1">
      <c r="A154" s="63" t="s">
        <v>202</v>
      </c>
      <c r="B154" s="63" t="s">
        <v>12</v>
      </c>
      <c r="C154" s="61" t="s">
        <v>489</v>
      </c>
      <c r="D154" s="61" t="s">
        <v>496</v>
      </c>
      <c r="E154" s="61">
        <v>1</v>
      </c>
      <c r="F154" s="61" t="s">
        <v>119</v>
      </c>
      <c r="G154" s="61" t="s">
        <v>497</v>
      </c>
      <c r="H154" s="61"/>
      <c r="I154" s="64"/>
      <c r="J154" s="64"/>
      <c r="K154" s="61"/>
      <c r="L154" s="64"/>
      <c r="M154" s="64"/>
      <c r="N154" s="64"/>
      <c r="O154" s="64"/>
      <c r="P154" s="65"/>
      <c r="Q154" s="66"/>
      <c r="R154" s="66" t="s">
        <v>126</v>
      </c>
      <c r="S154" s="66"/>
      <c r="T154" s="66"/>
      <c r="U154" s="66"/>
      <c r="V154" s="66"/>
      <c r="W154" s="152"/>
    </row>
    <row r="155" spans="1:23" ht="105" hidden="1">
      <c r="A155" s="63" t="s">
        <v>202</v>
      </c>
      <c r="B155" s="63" t="s">
        <v>12</v>
      </c>
      <c r="C155" s="61" t="s">
        <v>489</v>
      </c>
      <c r="D155" s="61" t="s">
        <v>496</v>
      </c>
      <c r="E155" s="61">
        <v>2</v>
      </c>
      <c r="F155" s="61" t="s">
        <v>119</v>
      </c>
      <c r="G155" s="61" t="s">
        <v>498</v>
      </c>
      <c r="H155" s="61"/>
      <c r="I155" s="64"/>
      <c r="J155" s="64"/>
      <c r="K155" s="61"/>
      <c r="L155" s="64"/>
      <c r="M155" s="64"/>
      <c r="N155" s="64"/>
      <c r="O155" s="64"/>
      <c r="P155" s="65"/>
      <c r="Q155" s="66"/>
      <c r="R155" s="66" t="s">
        <v>126</v>
      </c>
      <c r="S155" s="66"/>
      <c r="T155" s="66"/>
      <c r="U155" s="66"/>
      <c r="V155" s="66"/>
      <c r="W155" s="152"/>
    </row>
    <row r="156" spans="1:23" ht="75" hidden="1">
      <c r="A156" s="63" t="s">
        <v>202</v>
      </c>
      <c r="B156" s="63" t="s">
        <v>12</v>
      </c>
      <c r="C156" s="61" t="s">
        <v>489</v>
      </c>
      <c r="D156" s="61" t="s">
        <v>496</v>
      </c>
      <c r="E156" s="61">
        <v>3</v>
      </c>
      <c r="F156" s="61" t="s">
        <v>119</v>
      </c>
      <c r="G156" s="61" t="s">
        <v>499</v>
      </c>
      <c r="H156" s="61"/>
      <c r="I156" s="64"/>
      <c r="J156" s="64"/>
      <c r="K156" s="61"/>
      <c r="L156" s="64"/>
      <c r="M156" s="64"/>
      <c r="N156" s="64"/>
      <c r="O156" s="64"/>
      <c r="P156" s="65"/>
      <c r="Q156" s="66"/>
      <c r="R156" s="66" t="s">
        <v>126</v>
      </c>
      <c r="S156" s="66"/>
      <c r="T156" s="66"/>
      <c r="U156" s="66"/>
      <c r="V156" s="66"/>
      <c r="W156" s="152"/>
    </row>
    <row r="157" spans="1:23" ht="90" hidden="1">
      <c r="A157" s="63" t="s">
        <v>202</v>
      </c>
      <c r="B157" s="63" t="s">
        <v>12</v>
      </c>
      <c r="C157" s="61" t="s">
        <v>489</v>
      </c>
      <c r="D157" s="61" t="s">
        <v>496</v>
      </c>
      <c r="E157" s="61">
        <v>4</v>
      </c>
      <c r="F157" s="61" t="s">
        <v>119</v>
      </c>
      <c r="G157" s="61" t="s">
        <v>500</v>
      </c>
      <c r="H157" s="61"/>
      <c r="I157" s="64"/>
      <c r="J157" s="64"/>
      <c r="K157" s="61"/>
      <c r="L157" s="64"/>
      <c r="M157" s="64"/>
      <c r="N157" s="64"/>
      <c r="O157" s="64"/>
      <c r="P157" s="65"/>
      <c r="Q157" s="66"/>
      <c r="R157" s="66" t="s">
        <v>126</v>
      </c>
      <c r="S157" s="66"/>
      <c r="T157" s="66"/>
      <c r="U157" s="66"/>
      <c r="V157" s="66"/>
      <c r="W157" s="152"/>
    </row>
    <row r="158" spans="1:23" ht="135" hidden="1">
      <c r="A158" s="63" t="s">
        <v>202</v>
      </c>
      <c r="B158" s="63" t="s">
        <v>12</v>
      </c>
      <c r="C158" s="61" t="s">
        <v>489</v>
      </c>
      <c r="D158" s="61" t="s">
        <v>496</v>
      </c>
      <c r="E158" s="61">
        <v>5</v>
      </c>
      <c r="F158" s="61" t="s">
        <v>119</v>
      </c>
      <c r="G158" s="61" t="s">
        <v>501</v>
      </c>
      <c r="H158" s="61"/>
      <c r="I158" s="64"/>
      <c r="J158" s="64"/>
      <c r="K158" s="61"/>
      <c r="L158" s="64"/>
      <c r="M158" s="64"/>
      <c r="N158" s="64"/>
      <c r="O158" s="64"/>
      <c r="P158" s="65"/>
      <c r="Q158" s="66"/>
      <c r="R158" s="66" t="s">
        <v>126</v>
      </c>
      <c r="S158" s="66"/>
      <c r="T158" s="66"/>
      <c r="U158" s="66"/>
      <c r="V158" s="66"/>
      <c r="W158" s="152"/>
    </row>
    <row r="159" spans="1:23" ht="90" hidden="1">
      <c r="A159" s="63" t="s">
        <v>202</v>
      </c>
      <c r="B159" s="63" t="s">
        <v>12</v>
      </c>
      <c r="C159" s="61" t="s">
        <v>489</v>
      </c>
      <c r="D159" s="61" t="s">
        <v>496</v>
      </c>
      <c r="E159" s="61">
        <v>6</v>
      </c>
      <c r="F159" s="61" t="s">
        <v>119</v>
      </c>
      <c r="G159" s="61" t="s">
        <v>502</v>
      </c>
      <c r="H159" s="61"/>
      <c r="I159" s="64"/>
      <c r="J159" s="64"/>
      <c r="K159" s="61"/>
      <c r="L159" s="64"/>
      <c r="M159" s="64"/>
      <c r="N159" s="64"/>
      <c r="O159" s="64"/>
      <c r="P159" s="65"/>
      <c r="Q159" s="66"/>
      <c r="R159" s="66" t="s">
        <v>126</v>
      </c>
      <c r="S159" s="66"/>
      <c r="T159" s="66"/>
      <c r="U159" s="66"/>
      <c r="V159" s="66"/>
      <c r="W159" s="152"/>
    </row>
    <row r="160" spans="1:23" ht="75" hidden="1">
      <c r="A160" s="63" t="s">
        <v>127</v>
      </c>
      <c r="B160" s="63" t="s">
        <v>12</v>
      </c>
      <c r="C160" s="61" t="s">
        <v>503</v>
      </c>
      <c r="D160" s="61">
        <v>1</v>
      </c>
      <c r="E160" s="61" t="s">
        <v>119</v>
      </c>
      <c r="F160" s="64" t="s">
        <v>119</v>
      </c>
      <c r="G160" s="61" t="s">
        <v>504</v>
      </c>
      <c r="H160" s="61"/>
      <c r="I160" s="64"/>
      <c r="J160" s="94" t="s">
        <v>505</v>
      </c>
      <c r="K160" s="64"/>
      <c r="L160" s="64"/>
      <c r="M160" s="64"/>
      <c r="N160" s="64"/>
      <c r="O160" s="64"/>
      <c r="P160" s="65"/>
      <c r="Q160" s="66"/>
      <c r="R160" s="66" t="s">
        <v>126</v>
      </c>
      <c r="S160" s="66"/>
      <c r="T160" s="66"/>
      <c r="U160" s="66"/>
      <c r="V160" s="66"/>
      <c r="W160" s="152"/>
    </row>
    <row r="161" spans="1:23" ht="45" hidden="1">
      <c r="A161" s="63" t="s">
        <v>127</v>
      </c>
      <c r="B161" s="63" t="s">
        <v>12</v>
      </c>
      <c r="C161" s="61" t="s">
        <v>506</v>
      </c>
      <c r="D161" s="61">
        <v>2</v>
      </c>
      <c r="E161" s="61" t="s">
        <v>119</v>
      </c>
      <c r="F161" s="64" t="s">
        <v>119</v>
      </c>
      <c r="G161" s="61" t="s">
        <v>507</v>
      </c>
      <c r="H161" s="61"/>
      <c r="I161" s="64"/>
      <c r="J161" s="64"/>
      <c r="K161" s="64"/>
      <c r="L161" s="64"/>
      <c r="M161" s="64"/>
      <c r="N161" s="64"/>
      <c r="O161" s="64"/>
      <c r="P161" s="65"/>
      <c r="Q161" s="66"/>
      <c r="R161" s="66" t="s">
        <v>126</v>
      </c>
      <c r="S161" s="66"/>
      <c r="T161" s="66"/>
      <c r="U161" s="66"/>
      <c r="V161" s="66"/>
      <c r="W161" s="152"/>
    </row>
    <row r="162" spans="1:23" ht="45" hidden="1">
      <c r="A162" s="63" t="s">
        <v>127</v>
      </c>
      <c r="B162" s="63" t="s">
        <v>12</v>
      </c>
      <c r="C162" s="61" t="s">
        <v>508</v>
      </c>
      <c r="D162" s="61">
        <v>3</v>
      </c>
      <c r="E162" s="61" t="s">
        <v>119</v>
      </c>
      <c r="F162" s="64" t="s">
        <v>119</v>
      </c>
      <c r="G162" s="61" t="s">
        <v>509</v>
      </c>
      <c r="H162" s="61"/>
      <c r="I162" s="64"/>
      <c r="J162" s="64"/>
      <c r="K162" s="64"/>
      <c r="L162" s="64"/>
      <c r="M162" s="64"/>
      <c r="N162" s="64"/>
      <c r="O162" s="64"/>
      <c r="P162" s="65"/>
      <c r="Q162" s="66"/>
      <c r="R162" s="66" t="s">
        <v>126</v>
      </c>
      <c r="S162" s="66"/>
      <c r="T162" s="66"/>
      <c r="U162" s="66"/>
      <c r="V162" s="66"/>
      <c r="W162" s="152"/>
    </row>
    <row r="163" spans="1:23" ht="75" hidden="1">
      <c r="A163" s="63" t="s">
        <v>127</v>
      </c>
      <c r="B163" s="63" t="s">
        <v>12</v>
      </c>
      <c r="C163" s="61" t="s">
        <v>510</v>
      </c>
      <c r="D163" s="61">
        <v>4</v>
      </c>
      <c r="E163" s="61" t="s">
        <v>119</v>
      </c>
      <c r="F163" s="64" t="s">
        <v>119</v>
      </c>
      <c r="G163" s="61" t="s">
        <v>511</v>
      </c>
      <c r="H163" s="61"/>
      <c r="I163" s="64"/>
      <c r="J163" s="64"/>
      <c r="K163" s="64"/>
      <c r="L163" s="64"/>
      <c r="M163" s="64"/>
      <c r="N163" s="64"/>
      <c r="O163" s="64"/>
      <c r="P163" s="65"/>
      <c r="Q163" s="66"/>
      <c r="R163" s="66" t="s">
        <v>126</v>
      </c>
      <c r="S163" s="66"/>
      <c r="T163" s="66"/>
      <c r="U163" s="66"/>
      <c r="V163" s="66"/>
      <c r="W163" s="152"/>
    </row>
    <row r="164" spans="1:23" ht="45" hidden="1">
      <c r="A164" s="63" t="s">
        <v>127</v>
      </c>
      <c r="B164" s="63" t="s">
        <v>12</v>
      </c>
      <c r="C164" s="61" t="s">
        <v>512</v>
      </c>
      <c r="D164" s="61">
        <v>5</v>
      </c>
      <c r="E164" s="61" t="s">
        <v>119</v>
      </c>
      <c r="F164" s="64" t="s">
        <v>119</v>
      </c>
      <c r="G164" s="61" t="s">
        <v>513</v>
      </c>
      <c r="H164" s="61"/>
      <c r="I164" s="64"/>
      <c r="J164" s="64"/>
      <c r="K164" s="64"/>
      <c r="L164" s="64"/>
      <c r="M164" s="64"/>
      <c r="N164" s="64"/>
      <c r="O164" s="64"/>
      <c r="P164" s="65"/>
      <c r="Q164" s="66"/>
      <c r="R164" s="66" t="s">
        <v>126</v>
      </c>
      <c r="S164" s="66"/>
      <c r="T164" s="66"/>
      <c r="U164" s="66"/>
      <c r="V164" s="66"/>
      <c r="W164" s="152"/>
    </row>
    <row r="165" spans="1:23" ht="45" hidden="1">
      <c r="A165" s="63" t="s">
        <v>127</v>
      </c>
      <c r="B165" s="63" t="s">
        <v>12</v>
      </c>
      <c r="C165" s="61" t="s">
        <v>514</v>
      </c>
      <c r="D165" s="61">
        <v>6</v>
      </c>
      <c r="E165" s="61" t="s">
        <v>119</v>
      </c>
      <c r="F165" s="64" t="s">
        <v>119</v>
      </c>
      <c r="G165" s="61" t="s">
        <v>515</v>
      </c>
      <c r="H165" s="61"/>
      <c r="I165" s="64"/>
      <c r="J165" s="64"/>
      <c r="K165" s="64"/>
      <c r="L165" s="64"/>
      <c r="M165" s="64"/>
      <c r="N165" s="64"/>
      <c r="O165" s="64"/>
      <c r="P165" s="65"/>
      <c r="Q165" s="66"/>
      <c r="R165" s="66" t="s">
        <v>126</v>
      </c>
      <c r="S165" s="66"/>
      <c r="T165" s="66"/>
      <c r="U165" s="66"/>
      <c r="V165" s="66"/>
      <c r="W165" s="152"/>
    </row>
    <row r="166" spans="1:23" ht="45" hidden="1">
      <c r="A166" s="63" t="s">
        <v>127</v>
      </c>
      <c r="B166" s="63" t="s">
        <v>12</v>
      </c>
      <c r="C166" s="61" t="s">
        <v>516</v>
      </c>
      <c r="D166" s="61">
        <v>7</v>
      </c>
      <c r="E166" s="61" t="s">
        <v>119</v>
      </c>
      <c r="F166" s="64" t="s">
        <v>119</v>
      </c>
      <c r="G166" s="61" t="s">
        <v>517</v>
      </c>
      <c r="H166" s="61"/>
      <c r="I166" s="64"/>
      <c r="J166" s="64"/>
      <c r="K166" s="64"/>
      <c r="L166" s="64"/>
      <c r="M166" s="64"/>
      <c r="N166" s="64"/>
      <c r="O166" s="64"/>
      <c r="P166" s="65"/>
      <c r="Q166" s="66"/>
      <c r="R166" s="66" t="s">
        <v>126</v>
      </c>
      <c r="S166" s="66"/>
      <c r="T166" s="66"/>
      <c r="U166" s="66"/>
      <c r="V166" s="66"/>
      <c r="W166" s="152"/>
    </row>
    <row r="167" spans="1:23" ht="45" hidden="1">
      <c r="A167" s="63" t="s">
        <v>127</v>
      </c>
      <c r="B167" s="63" t="s">
        <v>12</v>
      </c>
      <c r="C167" s="61" t="s">
        <v>518</v>
      </c>
      <c r="D167" s="61">
        <v>8</v>
      </c>
      <c r="E167" s="61" t="s">
        <v>119</v>
      </c>
      <c r="F167" s="64" t="s">
        <v>119</v>
      </c>
      <c r="G167" s="61" t="s">
        <v>519</v>
      </c>
      <c r="H167" s="61"/>
      <c r="I167" s="64"/>
      <c r="J167" s="64"/>
      <c r="K167" s="64"/>
      <c r="L167" s="64"/>
      <c r="M167" s="64"/>
      <c r="N167" s="64"/>
      <c r="O167" s="64"/>
      <c r="P167" s="65"/>
      <c r="Q167" s="66"/>
      <c r="R167" s="66" t="s">
        <v>126</v>
      </c>
      <c r="S167" s="66"/>
      <c r="T167" s="66"/>
      <c r="U167" s="66"/>
      <c r="V167" s="66"/>
      <c r="W167" s="152"/>
    </row>
    <row r="168" spans="1:23" ht="60" hidden="1">
      <c r="A168" s="63" t="s">
        <v>127</v>
      </c>
      <c r="B168" s="63" t="s">
        <v>12</v>
      </c>
      <c r="C168" s="61" t="s">
        <v>520</v>
      </c>
      <c r="D168" s="61">
        <v>9</v>
      </c>
      <c r="E168" s="61" t="s">
        <v>119</v>
      </c>
      <c r="F168" s="64" t="s">
        <v>119</v>
      </c>
      <c r="G168" s="61" t="s">
        <v>521</v>
      </c>
      <c r="H168" s="61"/>
      <c r="I168" s="64"/>
      <c r="J168" s="64"/>
      <c r="K168" s="64"/>
      <c r="L168" s="64"/>
      <c r="M168" s="64"/>
      <c r="N168" s="64"/>
      <c r="O168" s="64"/>
      <c r="P168" s="65"/>
      <c r="Q168" s="66"/>
      <c r="R168" s="66" t="s">
        <v>126</v>
      </c>
      <c r="S168" s="66"/>
      <c r="T168" s="66"/>
      <c r="U168" s="66"/>
      <c r="V168" s="66"/>
      <c r="W168" s="152"/>
    </row>
    <row r="169" spans="1:23" ht="60" hidden="1">
      <c r="A169" s="63" t="s">
        <v>127</v>
      </c>
      <c r="B169" s="63" t="s">
        <v>12</v>
      </c>
      <c r="C169" s="61" t="s">
        <v>522</v>
      </c>
      <c r="D169" s="61">
        <v>10</v>
      </c>
      <c r="E169" s="61" t="s">
        <v>119</v>
      </c>
      <c r="F169" s="64" t="s">
        <v>119</v>
      </c>
      <c r="G169" s="61" t="s">
        <v>523</v>
      </c>
      <c r="H169" s="61"/>
      <c r="I169" s="64"/>
      <c r="J169" s="64"/>
      <c r="K169" s="64"/>
      <c r="L169" s="64"/>
      <c r="M169" s="64"/>
      <c r="N169" s="64"/>
      <c r="O169" s="64"/>
      <c r="P169" s="65"/>
      <c r="Q169" s="66"/>
      <c r="R169" s="66" t="s">
        <v>126</v>
      </c>
      <c r="S169" s="66"/>
      <c r="T169" s="66"/>
      <c r="U169" s="66"/>
      <c r="V169" s="66"/>
      <c r="W169" s="152"/>
    </row>
    <row r="170" spans="1:23" ht="75" hidden="1">
      <c r="A170" s="63" t="s">
        <v>524</v>
      </c>
      <c r="B170" s="63" t="s">
        <v>12</v>
      </c>
      <c r="C170" s="61" t="s">
        <v>525</v>
      </c>
      <c r="D170" s="61">
        <v>1</v>
      </c>
      <c r="E170" s="61" t="s">
        <v>119</v>
      </c>
      <c r="F170" s="64" t="s">
        <v>119</v>
      </c>
      <c r="G170" s="61" t="s">
        <v>526</v>
      </c>
      <c r="H170" s="61"/>
      <c r="I170" s="64"/>
      <c r="J170" s="64"/>
      <c r="K170" s="64"/>
      <c r="L170" s="64"/>
      <c r="M170" s="64"/>
      <c r="N170" s="64"/>
      <c r="O170" s="64"/>
      <c r="P170" s="65"/>
      <c r="Q170" s="66"/>
      <c r="R170" s="66" t="s">
        <v>126</v>
      </c>
      <c r="S170" s="66"/>
      <c r="T170" s="66"/>
      <c r="U170" s="66"/>
      <c r="V170" s="66"/>
      <c r="W170" s="152"/>
    </row>
    <row r="171" spans="1:23" ht="225" hidden="1">
      <c r="A171" s="63" t="s">
        <v>524</v>
      </c>
      <c r="B171" s="63" t="s">
        <v>12</v>
      </c>
      <c r="C171" s="61" t="s">
        <v>527</v>
      </c>
      <c r="D171" s="61">
        <v>2</v>
      </c>
      <c r="E171" s="61" t="s">
        <v>124</v>
      </c>
      <c r="F171" s="64" t="s">
        <v>119</v>
      </c>
      <c r="G171" s="61" t="s">
        <v>528</v>
      </c>
      <c r="H171" s="61"/>
      <c r="I171" s="95" t="s">
        <v>529</v>
      </c>
      <c r="J171" s="64"/>
      <c r="K171" s="64"/>
      <c r="L171" s="64"/>
      <c r="M171" s="64"/>
      <c r="N171" s="64"/>
      <c r="O171" s="64"/>
      <c r="P171" s="65"/>
      <c r="Q171" s="66"/>
      <c r="R171" s="66" t="s">
        <v>126</v>
      </c>
      <c r="S171" s="66"/>
      <c r="T171" s="66"/>
      <c r="U171" s="66"/>
      <c r="V171" s="66"/>
      <c r="W171" s="152"/>
    </row>
    <row r="172" spans="1:23" ht="75" hidden="1">
      <c r="A172" s="63" t="s">
        <v>524</v>
      </c>
      <c r="B172" s="63" t="s">
        <v>12</v>
      </c>
      <c r="C172" s="61" t="s">
        <v>530</v>
      </c>
      <c r="D172" s="61">
        <v>2</v>
      </c>
      <c r="E172" s="61" t="s">
        <v>128</v>
      </c>
      <c r="F172" s="64" t="s">
        <v>119</v>
      </c>
      <c r="G172" s="61" t="s">
        <v>531</v>
      </c>
      <c r="H172" s="61"/>
      <c r="I172" s="64"/>
      <c r="J172" s="64"/>
      <c r="K172" s="64"/>
      <c r="L172" s="64"/>
      <c r="M172" s="64"/>
      <c r="N172" s="64"/>
      <c r="O172" s="64"/>
      <c r="P172" s="65"/>
      <c r="Q172" s="66"/>
      <c r="R172" s="66" t="s">
        <v>126</v>
      </c>
      <c r="S172" s="66"/>
      <c r="T172" s="66"/>
      <c r="U172" s="66"/>
      <c r="V172" s="66"/>
      <c r="W172" s="152"/>
    </row>
    <row r="173" spans="1:23" ht="75" hidden="1">
      <c r="A173" s="63" t="s">
        <v>524</v>
      </c>
      <c r="B173" s="63" t="s">
        <v>12</v>
      </c>
      <c r="C173" s="61" t="s">
        <v>532</v>
      </c>
      <c r="D173" s="61">
        <v>2</v>
      </c>
      <c r="E173" s="61" t="s">
        <v>130</v>
      </c>
      <c r="F173" s="64" t="s">
        <v>119</v>
      </c>
      <c r="G173" s="61" t="s">
        <v>533</v>
      </c>
      <c r="H173" s="61"/>
      <c r="I173" s="64"/>
      <c r="J173" s="64"/>
      <c r="K173" s="64"/>
      <c r="L173" s="64"/>
      <c r="M173" s="64"/>
      <c r="N173" s="64"/>
      <c r="O173" s="64"/>
      <c r="P173" s="65"/>
      <c r="Q173" s="66"/>
      <c r="R173" s="66" t="s">
        <v>126</v>
      </c>
      <c r="S173" s="66"/>
      <c r="T173" s="66"/>
      <c r="U173" s="66"/>
      <c r="V173" s="66"/>
      <c r="W173" s="152"/>
    </row>
    <row r="174" spans="1:23" ht="75" hidden="1">
      <c r="A174" s="63" t="s">
        <v>524</v>
      </c>
      <c r="B174" s="63" t="s">
        <v>12</v>
      </c>
      <c r="C174" s="61" t="s">
        <v>534</v>
      </c>
      <c r="D174" s="61">
        <v>2</v>
      </c>
      <c r="E174" s="61" t="s">
        <v>147</v>
      </c>
      <c r="F174" s="64" t="s">
        <v>119</v>
      </c>
      <c r="G174" s="61" t="s">
        <v>535</v>
      </c>
      <c r="H174" s="61"/>
      <c r="I174" s="64"/>
      <c r="J174" s="64"/>
      <c r="K174" s="64"/>
      <c r="L174" s="64"/>
      <c r="M174" s="64"/>
      <c r="N174" s="64"/>
      <c r="O174" s="64"/>
      <c r="P174" s="65"/>
      <c r="Q174" s="66"/>
      <c r="R174" s="66" t="s">
        <v>126</v>
      </c>
      <c r="S174" s="66"/>
      <c r="T174" s="66"/>
      <c r="U174" s="66"/>
      <c r="V174" s="66"/>
      <c r="W174" s="152"/>
    </row>
    <row r="175" spans="1:23" ht="90" hidden="1">
      <c r="A175" s="63" t="s">
        <v>524</v>
      </c>
      <c r="B175" s="63" t="s">
        <v>12</v>
      </c>
      <c r="C175" s="61" t="s">
        <v>536</v>
      </c>
      <c r="D175" s="61">
        <v>2</v>
      </c>
      <c r="E175" s="61" t="s">
        <v>119</v>
      </c>
      <c r="F175" s="64" t="s">
        <v>119</v>
      </c>
      <c r="G175" s="61" t="s">
        <v>537</v>
      </c>
      <c r="H175" s="61"/>
      <c r="I175" s="64"/>
      <c r="J175" s="64"/>
      <c r="K175" s="64"/>
      <c r="L175" s="64"/>
      <c r="M175" s="64"/>
      <c r="N175" s="64"/>
      <c r="O175" s="64"/>
      <c r="P175" s="65"/>
      <c r="Q175" s="66"/>
      <c r="R175" s="66" t="s">
        <v>126</v>
      </c>
      <c r="S175" s="66"/>
      <c r="T175" s="66"/>
      <c r="U175" s="66"/>
      <c r="V175" s="66"/>
      <c r="W175" s="152"/>
    </row>
    <row r="176" spans="1:23" ht="285" hidden="1">
      <c r="A176" s="63" t="s">
        <v>524</v>
      </c>
      <c r="B176" s="63" t="s">
        <v>12</v>
      </c>
      <c r="C176" s="61" t="s">
        <v>538</v>
      </c>
      <c r="D176" s="61">
        <v>3</v>
      </c>
      <c r="E176" s="61" t="s">
        <v>119</v>
      </c>
      <c r="F176" s="64" t="s">
        <v>119</v>
      </c>
      <c r="G176" s="61" t="s">
        <v>539</v>
      </c>
      <c r="H176" s="61"/>
      <c r="I176" s="95" t="s">
        <v>540</v>
      </c>
      <c r="J176" s="94" t="s">
        <v>541</v>
      </c>
      <c r="K176" s="64"/>
      <c r="L176" s="64"/>
      <c r="M176" s="64"/>
      <c r="N176" s="64"/>
      <c r="O176" s="64"/>
      <c r="P176" s="65"/>
      <c r="Q176" s="66"/>
      <c r="R176" s="66" t="s">
        <v>126</v>
      </c>
      <c r="S176" s="66"/>
      <c r="T176" s="66"/>
      <c r="U176" s="66"/>
      <c r="V176" s="66"/>
      <c r="W176" s="152"/>
    </row>
    <row r="177" spans="1:24" ht="150" hidden="1">
      <c r="A177" s="63" t="s">
        <v>524</v>
      </c>
      <c r="B177" s="63" t="s">
        <v>12</v>
      </c>
      <c r="C177" s="61" t="s">
        <v>542</v>
      </c>
      <c r="D177" s="61">
        <v>4</v>
      </c>
      <c r="E177" s="61" t="s">
        <v>119</v>
      </c>
      <c r="F177" s="64" t="s">
        <v>119</v>
      </c>
      <c r="G177" s="61" t="s">
        <v>543</v>
      </c>
      <c r="H177" s="61"/>
      <c r="I177" s="95" t="s">
        <v>544</v>
      </c>
      <c r="J177" s="64"/>
      <c r="K177" s="64"/>
      <c r="L177" s="64"/>
      <c r="M177" s="64"/>
      <c r="N177" s="64"/>
      <c r="O177" s="64"/>
      <c r="P177" s="65"/>
      <c r="Q177" s="66"/>
      <c r="R177" s="66" t="s">
        <v>126</v>
      </c>
      <c r="S177" s="66"/>
      <c r="T177" s="66"/>
      <c r="U177" s="66"/>
      <c r="V177" s="66"/>
      <c r="W177" s="152"/>
    </row>
    <row r="178" spans="1:24" ht="30" hidden="1">
      <c r="A178" s="63" t="s">
        <v>127</v>
      </c>
      <c r="B178" s="63" t="s">
        <v>12</v>
      </c>
      <c r="C178" s="61" t="s">
        <v>545</v>
      </c>
      <c r="D178" s="61" t="s">
        <v>119</v>
      </c>
      <c r="E178" s="61" t="s">
        <v>119</v>
      </c>
      <c r="F178" s="61" t="s">
        <v>119</v>
      </c>
      <c r="G178" s="61" t="s">
        <v>546</v>
      </c>
      <c r="H178" s="61"/>
      <c r="I178" s="64"/>
      <c r="J178" s="64"/>
      <c r="K178" s="64"/>
      <c r="L178" s="64"/>
      <c r="M178" s="64"/>
      <c r="N178" s="64"/>
      <c r="O178" s="64"/>
      <c r="P178" s="65"/>
      <c r="Q178" s="66"/>
      <c r="R178" s="66" t="s">
        <v>126</v>
      </c>
      <c r="S178" s="66"/>
      <c r="T178" s="66"/>
      <c r="U178" s="66"/>
      <c r="V178" s="66"/>
      <c r="W178" s="152"/>
    </row>
    <row r="179" spans="1:24" ht="30" hidden="1">
      <c r="A179" s="63" t="s">
        <v>127</v>
      </c>
      <c r="B179" s="63" t="s">
        <v>12</v>
      </c>
      <c r="C179" s="61" t="s">
        <v>547</v>
      </c>
      <c r="D179" s="61" t="s">
        <v>119</v>
      </c>
      <c r="E179" s="61" t="s">
        <v>119</v>
      </c>
      <c r="F179" s="61" t="s">
        <v>119</v>
      </c>
      <c r="G179" s="61" t="s">
        <v>548</v>
      </c>
      <c r="H179" s="61"/>
      <c r="I179" s="64"/>
      <c r="J179" s="64"/>
      <c r="K179" s="64"/>
      <c r="L179" s="64"/>
      <c r="M179" s="64"/>
      <c r="N179" s="64"/>
      <c r="O179" s="64"/>
      <c r="P179" s="65"/>
      <c r="Q179" s="66"/>
      <c r="R179" s="66" t="s">
        <v>126</v>
      </c>
      <c r="S179" s="66"/>
      <c r="T179" s="66"/>
      <c r="U179" s="66"/>
      <c r="V179" s="66"/>
      <c r="W179" s="152"/>
    </row>
    <row r="180" spans="1:24" ht="45" hidden="1">
      <c r="A180" s="63" t="s">
        <v>127</v>
      </c>
      <c r="B180" s="63" t="s">
        <v>12</v>
      </c>
      <c r="C180" s="61" t="s">
        <v>549</v>
      </c>
      <c r="D180" s="61" t="s">
        <v>119</v>
      </c>
      <c r="E180" s="61" t="s">
        <v>119</v>
      </c>
      <c r="F180" s="64" t="s">
        <v>119</v>
      </c>
      <c r="G180" s="61"/>
      <c r="H180" s="61"/>
      <c r="I180" s="64"/>
      <c r="J180" s="64"/>
      <c r="K180" s="64"/>
      <c r="L180" s="64"/>
      <c r="M180" s="64"/>
      <c r="N180" s="64"/>
      <c r="O180" s="64"/>
      <c r="P180" s="65"/>
      <c r="Q180" s="66"/>
      <c r="R180" s="66" t="s">
        <v>126</v>
      </c>
      <c r="S180" s="66"/>
      <c r="T180" s="66"/>
      <c r="U180" s="66"/>
      <c r="V180" s="66"/>
      <c r="W180" s="66"/>
    </row>
    <row r="181" spans="1:24" hidden="1">
      <c r="A181" s="63"/>
      <c r="B181" s="63"/>
      <c r="C181" s="64"/>
      <c r="D181" s="61"/>
      <c r="E181" s="61"/>
      <c r="F181" s="64"/>
      <c r="G181" s="61"/>
      <c r="H181" s="61"/>
      <c r="I181" s="64"/>
      <c r="J181" s="64"/>
      <c r="K181" s="64"/>
      <c r="L181" s="64"/>
      <c r="M181" s="64"/>
      <c r="N181" s="64"/>
      <c r="O181" s="64"/>
    </row>
    <row r="182" spans="1:24" hidden="1">
      <c r="A182" s="63"/>
      <c r="B182" s="63"/>
      <c r="C182" s="64"/>
      <c r="D182" s="61"/>
      <c r="E182" s="61"/>
      <c r="F182" s="64"/>
      <c r="G182" s="61"/>
      <c r="H182" s="61"/>
      <c r="I182" s="64"/>
      <c r="J182" s="64"/>
      <c r="K182" s="64"/>
      <c r="L182" s="64"/>
      <c r="M182" s="64"/>
      <c r="N182" s="64"/>
      <c r="O182" s="64"/>
      <c r="P182" s="64"/>
      <c r="Q182" s="64"/>
      <c r="R182" s="64"/>
      <c r="S182" s="64"/>
      <c r="T182" s="64"/>
      <c r="U182" s="64"/>
      <c r="V182" s="64"/>
      <c r="W182" s="64"/>
      <c r="X182" s="64"/>
    </row>
    <row r="183" spans="1:24" hidden="1">
      <c r="A183" s="63"/>
      <c r="B183" s="63"/>
      <c r="C183" s="64"/>
      <c r="D183" s="61"/>
      <c r="E183" s="61"/>
      <c r="F183" s="64"/>
      <c r="G183" s="61"/>
      <c r="H183" s="61"/>
      <c r="I183" s="64"/>
      <c r="J183" s="64"/>
      <c r="K183" s="64"/>
      <c r="L183" s="64"/>
      <c r="M183" s="64"/>
      <c r="N183" s="64"/>
      <c r="O183" s="64"/>
      <c r="P183" s="64"/>
      <c r="Q183" s="64"/>
      <c r="R183" s="64"/>
      <c r="S183" s="64"/>
      <c r="T183" s="64"/>
      <c r="U183" s="64"/>
      <c r="V183" s="64"/>
      <c r="W183" s="64"/>
    </row>
    <row r="184" spans="1:24" hidden="1">
      <c r="A184" s="63"/>
      <c r="B184" s="63"/>
      <c r="C184" s="64"/>
      <c r="D184" s="61"/>
      <c r="E184" s="61"/>
      <c r="F184" s="64"/>
      <c r="G184" s="61"/>
      <c r="H184" s="61"/>
      <c r="I184" s="64"/>
      <c r="J184" s="64"/>
      <c r="K184" s="64"/>
      <c r="L184" s="64"/>
      <c r="M184" s="64"/>
      <c r="N184" s="64"/>
      <c r="O184" s="64"/>
      <c r="P184" s="64"/>
      <c r="Q184" s="64"/>
      <c r="R184" s="64"/>
      <c r="S184" s="64"/>
      <c r="T184" s="64"/>
      <c r="U184" s="64"/>
      <c r="V184" s="64"/>
      <c r="W184" s="64"/>
    </row>
    <row r="185" spans="1:24" hidden="1">
      <c r="A185" s="63"/>
      <c r="B185" s="63"/>
      <c r="C185" s="64"/>
      <c r="D185" s="61"/>
      <c r="E185" s="61"/>
      <c r="F185" s="64"/>
      <c r="G185" s="61"/>
      <c r="H185" s="61"/>
      <c r="I185" s="64"/>
      <c r="J185" s="64"/>
      <c r="K185" s="64"/>
      <c r="L185" s="64"/>
      <c r="M185" s="64"/>
      <c r="N185" s="64"/>
      <c r="O185" s="64"/>
      <c r="P185" s="64"/>
      <c r="Q185" s="64"/>
      <c r="R185" s="64"/>
      <c r="S185" s="64"/>
      <c r="T185" s="64"/>
      <c r="U185" s="64"/>
      <c r="V185" s="64"/>
      <c r="W185" s="64"/>
    </row>
    <row r="186" spans="1:24" hidden="1">
      <c r="A186" s="63"/>
      <c r="B186" s="63"/>
      <c r="C186" s="64"/>
      <c r="D186" s="61"/>
      <c r="E186" s="61"/>
      <c r="F186" s="64"/>
      <c r="G186" s="61"/>
      <c r="H186" s="61"/>
      <c r="I186" s="64"/>
      <c r="J186" s="64"/>
      <c r="K186" s="64"/>
      <c r="L186" s="64"/>
      <c r="M186" s="64"/>
      <c r="N186" s="64"/>
      <c r="O186" s="64"/>
      <c r="P186" s="64"/>
      <c r="Q186" s="64"/>
      <c r="R186" s="64"/>
      <c r="S186" s="64"/>
      <c r="T186" s="64"/>
      <c r="U186" s="64"/>
      <c r="V186" s="64"/>
      <c r="W186" s="64"/>
    </row>
    <row r="187" spans="1:24" hidden="1">
      <c r="A187" s="63"/>
      <c r="B187" s="63"/>
      <c r="C187" s="64"/>
      <c r="D187" s="61"/>
      <c r="E187" s="61"/>
      <c r="F187" s="64"/>
      <c r="G187" s="61"/>
      <c r="H187" s="61"/>
      <c r="I187" s="64"/>
      <c r="J187" s="64"/>
      <c r="K187" s="64"/>
      <c r="L187" s="64"/>
      <c r="M187" s="64"/>
      <c r="N187" s="64"/>
      <c r="O187" s="64"/>
      <c r="P187" s="64"/>
      <c r="Q187" s="64"/>
      <c r="R187" s="64"/>
      <c r="S187" s="64"/>
      <c r="T187" s="64"/>
      <c r="U187" s="64"/>
      <c r="V187" s="64"/>
      <c r="W187" s="64"/>
    </row>
    <row r="188" spans="1:24" hidden="1">
      <c r="A188" s="63"/>
      <c r="B188" s="63"/>
      <c r="C188" s="64"/>
      <c r="D188" s="61"/>
      <c r="E188" s="61"/>
      <c r="F188" s="64"/>
      <c r="G188" s="61"/>
      <c r="H188" s="61"/>
      <c r="I188" s="64"/>
      <c r="J188" s="64"/>
      <c r="K188" s="64"/>
      <c r="L188" s="64"/>
      <c r="M188" s="64"/>
      <c r="N188" s="64"/>
      <c r="O188" s="64"/>
      <c r="P188" s="64"/>
      <c r="Q188" s="64"/>
      <c r="R188" s="64"/>
      <c r="S188" s="64"/>
      <c r="T188" s="64"/>
      <c r="U188" s="64"/>
      <c r="V188" s="64"/>
      <c r="W188" s="64"/>
    </row>
    <row r="189" spans="1:24" hidden="1">
      <c r="A189" s="63"/>
      <c r="B189" s="63"/>
      <c r="C189" s="64"/>
      <c r="D189" s="61"/>
      <c r="E189" s="61"/>
      <c r="F189" s="64"/>
      <c r="G189" s="61"/>
      <c r="H189" s="61"/>
      <c r="I189" s="64"/>
      <c r="J189" s="64"/>
      <c r="K189" s="64"/>
      <c r="L189" s="64"/>
      <c r="M189" s="64"/>
      <c r="N189" s="64"/>
      <c r="O189" s="64"/>
      <c r="P189" s="64"/>
      <c r="Q189" s="64"/>
      <c r="R189" s="64"/>
      <c r="S189" s="64"/>
      <c r="T189" s="64"/>
      <c r="U189" s="64"/>
      <c r="V189" s="64"/>
      <c r="W189" s="64"/>
    </row>
    <row r="190" spans="1:24" hidden="1">
      <c r="A190" s="63"/>
      <c r="B190" s="63"/>
      <c r="C190" s="64"/>
      <c r="D190" s="61"/>
      <c r="E190" s="61"/>
      <c r="F190" s="64"/>
      <c r="G190" s="61"/>
      <c r="H190" s="61"/>
      <c r="I190" s="64"/>
      <c r="J190" s="64"/>
      <c r="K190" s="64"/>
      <c r="L190" s="64"/>
      <c r="M190" s="64"/>
      <c r="N190" s="64"/>
      <c r="O190" s="64"/>
      <c r="P190" s="64"/>
      <c r="Q190" s="64"/>
      <c r="R190" s="64"/>
      <c r="S190" s="64"/>
      <c r="T190" s="64"/>
      <c r="U190" s="64"/>
      <c r="V190" s="64"/>
      <c r="W190" s="64"/>
    </row>
    <row r="191" spans="1:24" hidden="1">
      <c r="A191" s="63"/>
      <c r="B191" s="63"/>
      <c r="C191" s="64"/>
      <c r="D191" s="61"/>
      <c r="E191" s="61"/>
      <c r="F191" s="64"/>
      <c r="G191" s="61"/>
      <c r="H191" s="61"/>
      <c r="I191" s="64"/>
      <c r="J191" s="64"/>
      <c r="K191" s="64"/>
      <c r="L191" s="64"/>
      <c r="M191" s="64"/>
      <c r="N191" s="64"/>
      <c r="O191" s="64"/>
      <c r="P191" s="64"/>
      <c r="Q191" s="64"/>
      <c r="R191" s="64"/>
      <c r="S191" s="64"/>
      <c r="T191" s="64"/>
      <c r="U191" s="64"/>
      <c r="V191" s="64"/>
      <c r="W191" s="64"/>
    </row>
    <row r="192" spans="1:24" hidden="1">
      <c r="A192" s="63"/>
      <c r="B192" s="63"/>
      <c r="C192" s="64"/>
      <c r="D192" s="61"/>
      <c r="E192" s="61"/>
      <c r="F192" s="64"/>
      <c r="G192" s="61"/>
      <c r="H192" s="61"/>
      <c r="I192" s="64"/>
      <c r="J192" s="64"/>
      <c r="K192" s="64"/>
      <c r="L192" s="64"/>
      <c r="M192" s="64"/>
      <c r="N192" s="64"/>
      <c r="O192" s="64"/>
      <c r="P192" s="64"/>
      <c r="Q192" s="64"/>
      <c r="R192" s="64"/>
      <c r="S192" s="64"/>
      <c r="T192" s="64"/>
      <c r="U192" s="64"/>
      <c r="V192" s="64"/>
      <c r="W192" s="64"/>
    </row>
    <row r="193" spans="1:23" hidden="1">
      <c r="A193" s="63"/>
      <c r="B193" s="63"/>
      <c r="C193" s="64"/>
      <c r="D193" s="61"/>
      <c r="E193" s="61"/>
      <c r="F193" s="64"/>
      <c r="G193" s="61"/>
      <c r="H193" s="61"/>
      <c r="I193" s="64"/>
      <c r="J193" s="64"/>
      <c r="K193" s="64"/>
      <c r="L193" s="64"/>
      <c r="M193" s="64"/>
      <c r="N193" s="64"/>
      <c r="O193" s="64"/>
      <c r="P193" s="64"/>
      <c r="Q193" s="64"/>
      <c r="R193" s="64"/>
      <c r="S193" s="64"/>
      <c r="T193" s="64"/>
      <c r="U193" s="64"/>
      <c r="V193" s="64"/>
      <c r="W193" s="64"/>
    </row>
    <row r="194" spans="1:23" hidden="1">
      <c r="A194" s="63"/>
      <c r="B194" s="63"/>
      <c r="C194" s="64"/>
      <c r="D194" s="61"/>
      <c r="E194" s="61"/>
      <c r="F194" s="64"/>
      <c r="G194" s="61"/>
      <c r="H194" s="61"/>
      <c r="I194" s="64"/>
      <c r="J194" s="64"/>
      <c r="K194" s="64"/>
      <c r="L194" s="64"/>
      <c r="M194" s="64"/>
      <c r="N194" s="64"/>
      <c r="O194" s="64"/>
      <c r="P194" s="64"/>
      <c r="Q194" s="64"/>
      <c r="R194" s="64"/>
      <c r="S194" s="64"/>
      <c r="T194" s="64"/>
      <c r="U194" s="64"/>
      <c r="V194" s="64"/>
      <c r="W194" s="64"/>
    </row>
    <row r="195" spans="1:23" hidden="1">
      <c r="A195" s="63"/>
      <c r="B195" s="63"/>
      <c r="C195" s="64"/>
      <c r="D195" s="61"/>
      <c r="E195" s="61"/>
      <c r="F195" s="64"/>
      <c r="G195" s="61"/>
      <c r="H195" s="61"/>
      <c r="I195" s="64"/>
      <c r="J195" s="64"/>
      <c r="K195" s="64"/>
      <c r="L195" s="64"/>
      <c r="M195" s="64"/>
      <c r="N195" s="64"/>
      <c r="O195" s="64"/>
      <c r="P195" s="64"/>
      <c r="Q195" s="64"/>
      <c r="R195" s="64"/>
      <c r="S195" s="64"/>
      <c r="T195" s="64"/>
      <c r="U195" s="64"/>
      <c r="V195" s="64"/>
      <c r="W195" s="64"/>
    </row>
    <row r="196" spans="1:23" hidden="1">
      <c r="A196" s="63"/>
      <c r="B196" s="63"/>
      <c r="C196" s="64"/>
      <c r="D196" s="61"/>
      <c r="E196" s="61"/>
      <c r="F196" s="64"/>
      <c r="G196" s="61"/>
      <c r="H196" s="61"/>
      <c r="I196" s="64"/>
      <c r="J196" s="64"/>
      <c r="K196" s="64"/>
      <c r="L196" s="64"/>
      <c r="M196" s="64"/>
      <c r="N196" s="64"/>
      <c r="O196" s="64"/>
      <c r="P196" s="64"/>
      <c r="Q196" s="64"/>
      <c r="R196" s="64"/>
      <c r="S196" s="64"/>
      <c r="T196" s="64"/>
      <c r="U196" s="64"/>
      <c r="V196" s="64"/>
      <c r="W196" s="64"/>
    </row>
    <row r="197" spans="1:23" hidden="1">
      <c r="A197" s="63"/>
      <c r="B197" s="63"/>
      <c r="C197" s="64"/>
      <c r="D197" s="61"/>
      <c r="E197" s="61"/>
      <c r="F197" s="64"/>
      <c r="G197" s="61"/>
      <c r="H197" s="61"/>
      <c r="I197" s="64"/>
      <c r="J197" s="64"/>
      <c r="K197" s="64"/>
      <c r="L197" s="64"/>
      <c r="M197" s="64"/>
      <c r="N197" s="64"/>
      <c r="O197" s="64"/>
      <c r="P197" s="64"/>
      <c r="Q197" s="64"/>
      <c r="R197" s="64"/>
      <c r="S197" s="64"/>
      <c r="T197" s="64"/>
      <c r="U197" s="64"/>
      <c r="V197" s="64"/>
      <c r="W197" s="64"/>
    </row>
    <row r="198" spans="1:23" hidden="1">
      <c r="A198" s="63"/>
      <c r="B198" s="63"/>
      <c r="C198" s="64"/>
      <c r="D198" s="61"/>
      <c r="E198" s="61"/>
      <c r="F198" s="64"/>
      <c r="G198" s="61"/>
      <c r="H198" s="61"/>
      <c r="I198" s="64"/>
      <c r="J198" s="64"/>
      <c r="K198" s="64"/>
      <c r="L198" s="64"/>
      <c r="M198" s="64"/>
      <c r="N198" s="64"/>
      <c r="O198" s="64"/>
      <c r="P198" s="64"/>
      <c r="Q198" s="64"/>
      <c r="R198" s="64"/>
      <c r="S198" s="64"/>
      <c r="T198" s="64"/>
      <c r="U198" s="64"/>
      <c r="V198" s="64"/>
      <c r="W198" s="64"/>
    </row>
    <row r="199" spans="1:23" hidden="1">
      <c r="A199" s="63"/>
      <c r="B199" s="63"/>
      <c r="C199" s="64"/>
      <c r="D199" s="61"/>
      <c r="E199" s="61"/>
      <c r="F199" s="64"/>
      <c r="G199" s="61"/>
      <c r="H199" s="61"/>
      <c r="I199" s="64"/>
      <c r="J199" s="64"/>
      <c r="K199" s="64"/>
      <c r="L199" s="64"/>
      <c r="M199" s="64"/>
      <c r="N199" s="64"/>
      <c r="O199" s="64"/>
      <c r="P199" s="64"/>
      <c r="Q199" s="64"/>
      <c r="R199" s="64"/>
      <c r="S199" s="64"/>
      <c r="T199" s="64"/>
      <c r="U199" s="64"/>
      <c r="V199" s="64"/>
      <c r="W199" s="64"/>
    </row>
    <row r="200" spans="1:23" hidden="1">
      <c r="A200" s="63"/>
      <c r="B200" s="63"/>
      <c r="C200" s="64"/>
      <c r="D200" s="61"/>
      <c r="E200" s="61"/>
      <c r="F200" s="64"/>
      <c r="G200" s="61"/>
      <c r="H200" s="61"/>
      <c r="I200" s="64"/>
      <c r="J200" s="64"/>
      <c r="K200" s="64"/>
      <c r="L200" s="64"/>
      <c r="M200" s="64"/>
      <c r="N200" s="64"/>
      <c r="O200" s="64"/>
      <c r="P200" s="64"/>
      <c r="Q200" s="64"/>
      <c r="R200" s="64"/>
      <c r="S200" s="64"/>
      <c r="T200" s="64"/>
      <c r="U200" s="64"/>
      <c r="V200" s="64"/>
      <c r="W200" s="64"/>
    </row>
    <row r="201" spans="1:23" hidden="1">
      <c r="A201" s="63"/>
      <c r="B201" s="63"/>
      <c r="C201" s="64"/>
      <c r="D201" s="61"/>
      <c r="E201" s="61"/>
      <c r="F201" s="64"/>
      <c r="G201" s="61"/>
      <c r="H201" s="61"/>
      <c r="I201" s="64"/>
      <c r="J201" s="64"/>
      <c r="K201" s="64"/>
      <c r="L201" s="64"/>
      <c r="M201" s="64"/>
      <c r="N201" s="64"/>
      <c r="O201" s="64"/>
      <c r="P201" s="64"/>
      <c r="Q201" s="64"/>
      <c r="R201" s="64"/>
      <c r="S201" s="64"/>
      <c r="T201" s="64"/>
      <c r="U201" s="64"/>
      <c r="V201" s="64"/>
      <c r="W201" s="64"/>
    </row>
    <row r="202" spans="1:23" hidden="1">
      <c r="A202" s="63"/>
      <c r="B202" s="63"/>
      <c r="C202" s="64"/>
      <c r="D202" s="61"/>
      <c r="E202" s="61"/>
      <c r="F202" s="64"/>
      <c r="G202" s="61"/>
      <c r="H202" s="61"/>
      <c r="I202" s="64"/>
      <c r="J202" s="64"/>
      <c r="K202" s="64"/>
      <c r="L202" s="64"/>
      <c r="M202" s="64"/>
      <c r="N202" s="64"/>
      <c r="O202" s="64"/>
      <c r="P202" s="64"/>
      <c r="Q202" s="64"/>
      <c r="R202" s="64"/>
      <c r="S202" s="64"/>
      <c r="T202" s="64"/>
      <c r="U202" s="64"/>
      <c r="V202" s="64"/>
      <c r="W202" s="64"/>
    </row>
    <row r="203" spans="1:23" hidden="1">
      <c r="A203" s="63"/>
      <c r="B203" s="63"/>
      <c r="C203" s="64"/>
      <c r="D203" s="61"/>
      <c r="E203" s="61"/>
      <c r="F203" s="64"/>
      <c r="G203" s="61"/>
      <c r="H203" s="61"/>
      <c r="I203" s="64"/>
      <c r="J203" s="64"/>
      <c r="K203" s="64"/>
      <c r="L203" s="64"/>
      <c r="M203" s="64"/>
      <c r="N203" s="64"/>
      <c r="O203" s="64"/>
      <c r="P203" s="64"/>
      <c r="Q203" s="64"/>
      <c r="R203" s="64"/>
      <c r="S203" s="64"/>
      <c r="T203" s="64"/>
      <c r="U203" s="64"/>
      <c r="V203" s="64"/>
      <c r="W203" s="64"/>
    </row>
    <row r="204" spans="1:23" hidden="1">
      <c r="A204" s="63"/>
      <c r="B204" s="63"/>
      <c r="C204" s="64"/>
      <c r="D204" s="61"/>
      <c r="E204" s="61"/>
      <c r="F204" s="64"/>
      <c r="G204" s="61"/>
      <c r="H204" s="61"/>
      <c r="I204" s="64"/>
      <c r="J204" s="64"/>
      <c r="K204" s="64"/>
      <c r="L204" s="64"/>
      <c r="M204" s="64"/>
      <c r="N204" s="64"/>
      <c r="O204" s="64"/>
      <c r="P204" s="64"/>
      <c r="Q204" s="64"/>
      <c r="R204" s="64"/>
      <c r="S204" s="64"/>
      <c r="T204" s="64"/>
      <c r="U204" s="64"/>
      <c r="V204" s="64"/>
      <c r="W204" s="64"/>
    </row>
    <row r="205" spans="1:23" hidden="1">
      <c r="A205" s="63"/>
      <c r="B205" s="63"/>
      <c r="C205" s="64"/>
      <c r="D205" s="61"/>
      <c r="E205" s="61"/>
      <c r="F205" s="64"/>
      <c r="G205" s="61"/>
      <c r="H205" s="61"/>
      <c r="I205" s="64"/>
      <c r="J205" s="64"/>
      <c r="K205" s="64"/>
      <c r="L205" s="64"/>
      <c r="M205" s="64"/>
      <c r="N205" s="64"/>
      <c r="O205" s="64"/>
      <c r="P205" s="64"/>
      <c r="Q205" s="64"/>
      <c r="R205" s="64"/>
      <c r="S205" s="64"/>
      <c r="T205" s="64"/>
      <c r="U205" s="64"/>
      <c r="V205" s="64"/>
      <c r="W205" s="64"/>
    </row>
    <row r="206" spans="1:23" hidden="1">
      <c r="A206" s="63"/>
      <c r="B206" s="63"/>
      <c r="C206" s="64"/>
      <c r="D206" s="61"/>
      <c r="E206" s="61"/>
      <c r="F206" s="64"/>
      <c r="G206" s="61"/>
      <c r="H206" s="61"/>
      <c r="I206" s="64"/>
      <c r="J206" s="64"/>
      <c r="K206" s="64"/>
      <c r="L206" s="64"/>
      <c r="M206" s="64"/>
      <c r="N206" s="64"/>
      <c r="O206" s="64"/>
      <c r="P206" s="64"/>
      <c r="Q206" s="64"/>
      <c r="R206" s="64"/>
      <c r="S206" s="64"/>
      <c r="T206" s="64"/>
      <c r="U206" s="64"/>
      <c r="V206" s="64"/>
      <c r="W206" s="64"/>
    </row>
    <row r="207" spans="1:23" hidden="1">
      <c r="A207" s="63"/>
      <c r="B207" s="63"/>
      <c r="C207" s="64"/>
      <c r="D207" s="61"/>
      <c r="E207" s="61"/>
      <c r="F207" s="64"/>
      <c r="G207" s="61"/>
      <c r="H207" s="61"/>
      <c r="I207" s="64"/>
      <c r="J207" s="64"/>
      <c r="K207" s="64"/>
      <c r="L207" s="64"/>
      <c r="M207" s="64"/>
      <c r="N207" s="64"/>
      <c r="O207" s="64"/>
      <c r="P207" s="64"/>
      <c r="Q207" s="64"/>
      <c r="R207" s="64"/>
      <c r="S207" s="64"/>
      <c r="T207" s="64"/>
      <c r="U207" s="64"/>
      <c r="V207" s="64"/>
      <c r="W207" s="64"/>
    </row>
    <row r="208" spans="1:23" hidden="1">
      <c r="A208" s="63"/>
      <c r="B208" s="63"/>
      <c r="C208" s="64"/>
      <c r="D208" s="61"/>
      <c r="E208" s="61"/>
      <c r="F208" s="64"/>
      <c r="G208" s="61"/>
      <c r="H208" s="61"/>
      <c r="I208" s="64"/>
      <c r="J208" s="64"/>
      <c r="K208" s="64"/>
      <c r="L208" s="64"/>
      <c r="M208" s="64"/>
      <c r="N208" s="64"/>
      <c r="O208" s="64"/>
      <c r="P208" s="64"/>
      <c r="Q208" s="64"/>
      <c r="R208" s="64"/>
      <c r="S208" s="64"/>
      <c r="T208" s="64"/>
      <c r="U208" s="64"/>
      <c r="V208" s="64"/>
      <c r="W208" s="64"/>
    </row>
    <row r="209" spans="1:23" hidden="1">
      <c r="A209" s="63"/>
      <c r="B209" s="63"/>
      <c r="C209" s="64"/>
      <c r="D209" s="61"/>
      <c r="E209" s="61"/>
      <c r="F209" s="64"/>
      <c r="G209" s="61"/>
      <c r="H209" s="61"/>
      <c r="I209" s="64"/>
      <c r="J209" s="64"/>
      <c r="K209" s="64"/>
      <c r="L209" s="64"/>
      <c r="M209" s="64"/>
      <c r="N209" s="64"/>
      <c r="O209" s="64"/>
      <c r="P209" s="64"/>
      <c r="Q209" s="64"/>
      <c r="R209" s="64"/>
      <c r="S209" s="64"/>
      <c r="T209" s="64"/>
      <c r="U209" s="64"/>
      <c r="V209" s="64"/>
      <c r="W209" s="64"/>
    </row>
    <row r="210" spans="1:23" hidden="1">
      <c r="A210" s="63"/>
      <c r="B210" s="63"/>
      <c r="C210" s="64"/>
      <c r="D210" s="61"/>
      <c r="E210" s="61"/>
      <c r="F210" s="64"/>
      <c r="G210" s="61"/>
      <c r="H210" s="61"/>
      <c r="I210" s="64"/>
      <c r="J210" s="64"/>
      <c r="K210" s="64"/>
      <c r="L210" s="64"/>
      <c r="M210" s="64"/>
      <c r="N210" s="64"/>
      <c r="O210" s="64"/>
      <c r="P210" s="64"/>
      <c r="Q210" s="64"/>
      <c r="R210" s="64"/>
      <c r="S210" s="64"/>
      <c r="T210" s="64"/>
      <c r="U210" s="64"/>
      <c r="V210" s="64"/>
      <c r="W210" s="64"/>
    </row>
    <row r="211" spans="1:23" hidden="1">
      <c r="A211" s="63"/>
      <c r="B211" s="63"/>
      <c r="C211" s="64"/>
      <c r="D211" s="61"/>
      <c r="E211" s="61"/>
      <c r="F211" s="64"/>
      <c r="G211" s="61"/>
      <c r="H211" s="61"/>
      <c r="I211" s="64"/>
      <c r="J211" s="64"/>
      <c r="K211" s="64"/>
      <c r="L211" s="64"/>
      <c r="M211" s="64"/>
      <c r="N211" s="64"/>
      <c r="O211" s="64"/>
      <c r="P211" s="64"/>
      <c r="Q211" s="64"/>
      <c r="R211" s="64"/>
      <c r="S211" s="64"/>
      <c r="T211" s="64"/>
      <c r="U211" s="64"/>
      <c r="V211" s="64"/>
      <c r="W211" s="64"/>
    </row>
    <row r="212" spans="1:23" hidden="1">
      <c r="A212" s="63"/>
      <c r="B212" s="63"/>
      <c r="C212" s="64"/>
      <c r="D212" s="61"/>
      <c r="E212" s="61"/>
      <c r="F212" s="64"/>
      <c r="G212" s="61"/>
      <c r="H212" s="61"/>
      <c r="I212" s="64"/>
      <c r="J212" s="64"/>
      <c r="K212" s="64"/>
      <c r="L212" s="64"/>
      <c r="M212" s="64"/>
      <c r="N212" s="64"/>
      <c r="O212" s="64"/>
      <c r="P212" s="64"/>
      <c r="Q212" s="64"/>
      <c r="R212" s="64"/>
      <c r="S212" s="64"/>
      <c r="T212" s="64"/>
      <c r="U212" s="64"/>
      <c r="V212" s="64"/>
      <c r="W212" s="64"/>
    </row>
    <row r="213" spans="1:23" hidden="1">
      <c r="A213" s="63"/>
      <c r="B213" s="63"/>
      <c r="C213" s="64"/>
      <c r="D213" s="61"/>
      <c r="E213" s="61"/>
      <c r="F213" s="64"/>
      <c r="G213" s="61"/>
      <c r="H213" s="61"/>
      <c r="I213" s="64"/>
      <c r="J213" s="64"/>
      <c r="K213" s="64"/>
      <c r="L213" s="64"/>
      <c r="M213" s="64"/>
      <c r="N213" s="64"/>
      <c r="O213" s="64"/>
      <c r="P213" s="64"/>
      <c r="Q213" s="64"/>
      <c r="R213" s="64"/>
      <c r="S213" s="64"/>
      <c r="T213" s="64"/>
      <c r="U213" s="64"/>
      <c r="V213" s="64"/>
      <c r="W213" s="64"/>
    </row>
    <row r="214" spans="1:23" hidden="1">
      <c r="A214" s="63"/>
      <c r="B214" s="63"/>
      <c r="C214" s="64"/>
      <c r="D214" s="61"/>
      <c r="E214" s="61"/>
      <c r="F214" s="64"/>
      <c r="G214" s="61"/>
      <c r="H214" s="61"/>
      <c r="I214" s="64"/>
      <c r="J214" s="64"/>
      <c r="K214" s="64"/>
      <c r="L214" s="64"/>
      <c r="M214" s="64"/>
      <c r="N214" s="64"/>
      <c r="O214" s="64"/>
      <c r="P214" s="64"/>
      <c r="Q214" s="64"/>
      <c r="R214" s="64"/>
      <c r="S214" s="64"/>
      <c r="T214" s="64"/>
      <c r="U214" s="64"/>
      <c r="V214" s="64"/>
      <c r="W214" s="64"/>
    </row>
    <row r="215" spans="1:23" hidden="1">
      <c r="A215" s="63"/>
      <c r="B215" s="63"/>
      <c r="C215" s="64"/>
      <c r="D215" s="61"/>
      <c r="E215" s="61"/>
      <c r="F215" s="64"/>
      <c r="G215" s="61"/>
      <c r="H215" s="61"/>
      <c r="I215" s="64"/>
      <c r="J215" s="64"/>
      <c r="K215" s="64"/>
      <c r="L215" s="64"/>
      <c r="M215" s="64"/>
      <c r="N215" s="64"/>
      <c r="O215" s="64"/>
      <c r="P215" s="64"/>
      <c r="Q215" s="64"/>
      <c r="R215" s="64"/>
      <c r="S215" s="64"/>
      <c r="T215" s="64"/>
      <c r="U215" s="64"/>
      <c r="V215" s="64"/>
      <c r="W215" s="64"/>
    </row>
    <row r="216" spans="1:23" hidden="1">
      <c r="A216" s="63"/>
      <c r="B216" s="63"/>
      <c r="C216" s="64"/>
      <c r="D216" s="61"/>
      <c r="E216" s="61"/>
      <c r="F216" s="64"/>
      <c r="G216" s="61"/>
      <c r="H216" s="61"/>
      <c r="I216" s="64"/>
      <c r="J216" s="64"/>
      <c r="K216" s="64"/>
      <c r="L216" s="64"/>
      <c r="M216" s="64"/>
      <c r="N216" s="64"/>
      <c r="O216" s="64"/>
      <c r="P216" s="64"/>
      <c r="Q216" s="64"/>
      <c r="R216" s="64"/>
      <c r="S216" s="64"/>
      <c r="T216" s="64"/>
      <c r="U216" s="64"/>
      <c r="V216" s="64"/>
      <c r="W216" s="64"/>
    </row>
    <row r="217" spans="1:23" hidden="1">
      <c r="A217" s="63"/>
      <c r="B217" s="63"/>
      <c r="C217" s="64"/>
      <c r="D217" s="61"/>
      <c r="E217" s="61"/>
      <c r="F217" s="64"/>
      <c r="G217" s="61"/>
      <c r="H217" s="61"/>
      <c r="I217" s="64"/>
      <c r="J217" s="64"/>
      <c r="K217" s="64"/>
      <c r="L217" s="64"/>
      <c r="M217" s="64"/>
      <c r="N217" s="64"/>
      <c r="O217" s="64"/>
      <c r="P217" s="64"/>
      <c r="Q217" s="64"/>
      <c r="R217" s="64"/>
      <c r="S217" s="64"/>
      <c r="T217" s="64"/>
      <c r="U217" s="64"/>
      <c r="V217" s="64"/>
      <c r="W217" s="64"/>
    </row>
    <row r="218" spans="1:23" hidden="1">
      <c r="A218" s="63"/>
      <c r="B218" s="63"/>
      <c r="C218" s="64"/>
      <c r="D218" s="61"/>
      <c r="E218" s="61"/>
      <c r="F218" s="64"/>
      <c r="G218" s="61"/>
      <c r="H218" s="61"/>
      <c r="I218" s="64"/>
      <c r="J218" s="64"/>
      <c r="K218" s="64"/>
      <c r="L218" s="64"/>
      <c r="M218" s="64"/>
      <c r="N218" s="64"/>
      <c r="O218" s="64"/>
      <c r="P218" s="64"/>
      <c r="Q218" s="64"/>
      <c r="R218" s="64"/>
      <c r="S218" s="64"/>
      <c r="T218" s="64"/>
      <c r="U218" s="64"/>
      <c r="V218" s="64"/>
      <c r="W218" s="64"/>
    </row>
    <row r="219" spans="1:23" hidden="1">
      <c r="A219" s="63"/>
      <c r="B219" s="63"/>
      <c r="C219" s="64"/>
      <c r="D219" s="61"/>
      <c r="E219" s="61"/>
      <c r="F219" s="64"/>
      <c r="G219" s="61"/>
      <c r="H219" s="61"/>
      <c r="I219" s="64"/>
      <c r="J219" s="64"/>
      <c r="K219" s="64"/>
      <c r="L219" s="64"/>
      <c r="M219" s="64"/>
      <c r="N219" s="64"/>
      <c r="O219" s="64"/>
      <c r="P219" s="64"/>
      <c r="Q219" s="64"/>
      <c r="R219" s="64"/>
      <c r="S219" s="64"/>
      <c r="T219" s="64"/>
      <c r="U219" s="64"/>
      <c r="V219" s="64"/>
      <c r="W219" s="64"/>
    </row>
    <row r="220" spans="1:23" hidden="1">
      <c r="A220" s="63"/>
      <c r="B220" s="63"/>
      <c r="C220" s="64"/>
      <c r="D220" s="61"/>
      <c r="E220" s="61"/>
      <c r="F220" s="64"/>
      <c r="G220" s="61"/>
      <c r="H220" s="61"/>
      <c r="I220" s="64"/>
      <c r="J220" s="64"/>
      <c r="K220" s="64"/>
      <c r="L220" s="64"/>
      <c r="M220" s="64"/>
      <c r="N220" s="64"/>
      <c r="O220" s="64"/>
      <c r="P220" s="64"/>
      <c r="Q220" s="64"/>
      <c r="R220" s="64"/>
      <c r="S220" s="64"/>
      <c r="T220" s="64"/>
      <c r="U220" s="64"/>
      <c r="V220" s="64"/>
      <c r="W220" s="64"/>
    </row>
    <row r="221" spans="1:23" hidden="1">
      <c r="A221" s="63"/>
      <c r="B221" s="63"/>
      <c r="C221" s="64"/>
      <c r="D221" s="61"/>
      <c r="E221" s="61"/>
      <c r="F221" s="64"/>
      <c r="G221" s="61"/>
      <c r="H221" s="61"/>
      <c r="I221" s="64"/>
      <c r="J221" s="64"/>
      <c r="K221" s="64"/>
      <c r="L221" s="64"/>
      <c r="M221" s="64"/>
      <c r="N221" s="64"/>
      <c r="O221" s="64"/>
      <c r="P221" s="64"/>
      <c r="Q221" s="64"/>
      <c r="R221" s="64"/>
      <c r="S221" s="64"/>
      <c r="T221" s="64"/>
      <c r="U221" s="64"/>
      <c r="V221" s="64"/>
      <c r="W221" s="64"/>
    </row>
    <row r="222" spans="1:23" hidden="1">
      <c r="A222" s="63"/>
      <c r="B222" s="63"/>
      <c r="C222" s="64"/>
      <c r="D222" s="61"/>
      <c r="E222" s="61"/>
      <c r="F222" s="64"/>
      <c r="G222" s="61"/>
      <c r="H222" s="61"/>
      <c r="I222" s="64"/>
      <c r="J222" s="64"/>
      <c r="K222" s="64"/>
      <c r="L222" s="64"/>
      <c r="M222" s="64"/>
      <c r="N222" s="64"/>
      <c r="O222" s="64"/>
      <c r="P222" s="64"/>
      <c r="Q222" s="64"/>
      <c r="R222" s="64"/>
      <c r="S222" s="64"/>
      <c r="T222" s="64"/>
      <c r="U222" s="64"/>
      <c r="V222" s="64"/>
      <c r="W222" s="64"/>
    </row>
    <row r="223" spans="1:23" hidden="1">
      <c r="A223" s="63"/>
      <c r="B223" s="63"/>
      <c r="C223" s="64"/>
      <c r="D223" s="61"/>
      <c r="E223" s="61"/>
      <c r="F223" s="64"/>
      <c r="G223" s="61"/>
      <c r="H223" s="61"/>
      <c r="I223" s="64"/>
      <c r="J223" s="64"/>
      <c r="K223" s="64"/>
      <c r="L223" s="64"/>
      <c r="M223" s="64"/>
      <c r="N223" s="64"/>
      <c r="O223" s="64"/>
      <c r="P223" s="64"/>
      <c r="Q223" s="64"/>
      <c r="R223" s="64"/>
      <c r="S223" s="64"/>
      <c r="T223" s="64"/>
      <c r="U223" s="64"/>
      <c r="V223" s="64"/>
      <c r="W223" s="64"/>
    </row>
    <row r="224" spans="1:23" hidden="1">
      <c r="A224" s="63"/>
      <c r="B224" s="63"/>
      <c r="C224" s="64"/>
      <c r="D224" s="61"/>
      <c r="E224" s="61"/>
      <c r="F224" s="64"/>
      <c r="G224" s="61"/>
      <c r="H224" s="61"/>
      <c r="I224" s="64"/>
      <c r="J224" s="64"/>
      <c r="K224" s="64"/>
      <c r="L224" s="64"/>
      <c r="M224" s="64"/>
      <c r="N224" s="64"/>
      <c r="O224" s="64"/>
      <c r="P224" s="64"/>
      <c r="Q224" s="64"/>
      <c r="R224" s="64"/>
      <c r="S224" s="64"/>
      <c r="T224" s="64"/>
      <c r="U224" s="64"/>
      <c r="V224" s="64"/>
      <c r="W224" s="64"/>
    </row>
    <row r="225" spans="1:23" hidden="1">
      <c r="A225" s="63"/>
      <c r="B225" s="63"/>
      <c r="C225" s="64"/>
      <c r="D225" s="61"/>
      <c r="E225" s="61"/>
      <c r="F225" s="64"/>
      <c r="G225" s="61"/>
      <c r="H225" s="61"/>
      <c r="I225" s="64"/>
      <c r="J225" s="64"/>
      <c r="K225" s="64"/>
      <c r="L225" s="64"/>
      <c r="M225" s="64"/>
      <c r="N225" s="64"/>
      <c r="O225" s="64"/>
      <c r="P225" s="64"/>
      <c r="Q225" s="64"/>
      <c r="R225" s="64"/>
      <c r="S225" s="64"/>
      <c r="T225" s="64"/>
      <c r="U225" s="64"/>
      <c r="V225" s="64"/>
      <c r="W225" s="64"/>
    </row>
    <row r="226" spans="1:23" hidden="1">
      <c r="A226" s="63"/>
      <c r="B226" s="63"/>
      <c r="C226" s="64"/>
      <c r="D226" s="61"/>
      <c r="E226" s="61"/>
      <c r="F226" s="64"/>
      <c r="G226" s="61"/>
      <c r="H226" s="61"/>
      <c r="I226" s="64"/>
      <c r="J226" s="64"/>
      <c r="K226" s="64"/>
      <c r="L226" s="64"/>
      <c r="M226" s="64"/>
      <c r="N226" s="64"/>
      <c r="O226" s="64"/>
      <c r="P226" s="64"/>
      <c r="Q226" s="64"/>
      <c r="R226" s="64"/>
      <c r="S226" s="64"/>
      <c r="T226" s="64"/>
      <c r="U226" s="64"/>
      <c r="V226" s="64"/>
      <c r="W226" s="64"/>
    </row>
    <row r="227" spans="1:23" hidden="1">
      <c r="A227" s="63"/>
      <c r="B227" s="63"/>
      <c r="C227" s="64"/>
      <c r="D227" s="61"/>
      <c r="E227" s="61"/>
      <c r="F227" s="64"/>
      <c r="G227" s="61"/>
      <c r="H227" s="61"/>
      <c r="I227" s="64"/>
      <c r="J227" s="64"/>
      <c r="K227" s="64"/>
      <c r="L227" s="64"/>
      <c r="M227" s="64"/>
      <c r="N227" s="64"/>
      <c r="O227" s="64"/>
      <c r="P227" s="64"/>
      <c r="Q227" s="64"/>
      <c r="R227" s="64"/>
      <c r="S227" s="64"/>
      <c r="T227" s="64"/>
      <c r="U227" s="64"/>
      <c r="V227" s="64"/>
      <c r="W227" s="64"/>
    </row>
    <row r="228" spans="1:23" hidden="1">
      <c r="A228" s="63"/>
      <c r="B228" s="63"/>
      <c r="C228" s="64"/>
      <c r="D228" s="61"/>
      <c r="E228" s="61"/>
      <c r="F228" s="64"/>
      <c r="G228" s="61"/>
      <c r="H228" s="61"/>
      <c r="I228" s="64"/>
      <c r="J228" s="64"/>
      <c r="K228" s="64"/>
      <c r="L228" s="64"/>
      <c r="M228" s="64"/>
      <c r="N228" s="64"/>
      <c r="O228" s="64"/>
      <c r="P228" s="64"/>
      <c r="Q228" s="64"/>
      <c r="R228" s="64"/>
      <c r="S228" s="64"/>
      <c r="T228" s="64"/>
      <c r="U228" s="64"/>
      <c r="V228" s="64"/>
      <c r="W228" s="64"/>
    </row>
    <row r="229" spans="1:23" hidden="1">
      <c r="A229" s="63"/>
      <c r="B229" s="63"/>
      <c r="C229" s="64"/>
      <c r="D229" s="61"/>
      <c r="E229" s="61"/>
      <c r="F229" s="64"/>
      <c r="G229" s="61"/>
      <c r="H229" s="61"/>
      <c r="I229" s="64"/>
      <c r="J229" s="64"/>
      <c r="K229" s="64"/>
      <c r="L229" s="64"/>
      <c r="M229" s="64"/>
      <c r="N229" s="64"/>
      <c r="O229" s="64"/>
      <c r="P229" s="64"/>
      <c r="Q229" s="64"/>
      <c r="R229" s="64"/>
      <c r="S229" s="64"/>
      <c r="T229" s="64"/>
      <c r="U229" s="64"/>
      <c r="V229" s="64"/>
      <c r="W229" s="64"/>
    </row>
    <row r="230" spans="1:23" hidden="1">
      <c r="A230" s="63"/>
      <c r="B230" s="63"/>
      <c r="C230" s="64"/>
      <c r="D230" s="61"/>
      <c r="E230" s="61"/>
      <c r="F230" s="64"/>
      <c r="G230" s="61"/>
      <c r="H230" s="61"/>
      <c r="I230" s="64"/>
      <c r="J230" s="64"/>
      <c r="K230" s="64"/>
      <c r="L230" s="64"/>
      <c r="M230" s="64"/>
      <c r="N230" s="64"/>
      <c r="O230" s="64"/>
      <c r="P230" s="64"/>
      <c r="Q230" s="64"/>
      <c r="R230" s="64"/>
      <c r="S230" s="64"/>
      <c r="T230" s="64"/>
      <c r="U230" s="64"/>
      <c r="V230" s="64"/>
      <c r="W230" s="64"/>
    </row>
    <row r="231" spans="1:23" hidden="1">
      <c r="A231" s="63"/>
      <c r="B231" s="63"/>
      <c r="C231" s="64"/>
      <c r="D231" s="61"/>
      <c r="E231" s="61"/>
      <c r="F231" s="64"/>
      <c r="G231" s="61"/>
      <c r="H231" s="61"/>
      <c r="I231" s="64"/>
      <c r="J231" s="64"/>
      <c r="K231" s="64"/>
      <c r="L231" s="64"/>
      <c r="M231" s="64"/>
      <c r="N231" s="64"/>
      <c r="O231" s="64"/>
      <c r="P231" s="64"/>
      <c r="Q231" s="64"/>
      <c r="R231" s="64"/>
      <c r="S231" s="64"/>
      <c r="T231" s="64"/>
      <c r="U231" s="64"/>
      <c r="V231" s="64"/>
      <c r="W231" s="64"/>
    </row>
    <row r="232" spans="1:23" hidden="1">
      <c r="A232" s="63"/>
      <c r="B232" s="63"/>
      <c r="C232" s="64"/>
      <c r="D232" s="61"/>
      <c r="E232" s="61"/>
      <c r="F232" s="64"/>
      <c r="G232" s="61"/>
      <c r="H232" s="61"/>
      <c r="I232" s="64"/>
      <c r="J232" s="64"/>
      <c r="K232" s="64"/>
      <c r="L232" s="64"/>
      <c r="M232" s="64"/>
      <c r="N232" s="64"/>
      <c r="O232" s="64"/>
      <c r="P232" s="64"/>
      <c r="Q232" s="64"/>
      <c r="R232" s="64"/>
      <c r="S232" s="64"/>
      <c r="T232" s="64"/>
      <c r="U232" s="64"/>
      <c r="V232" s="64"/>
      <c r="W232" s="64"/>
    </row>
    <row r="233" spans="1:23" hidden="1">
      <c r="A233" s="63"/>
      <c r="B233" s="63"/>
      <c r="C233" s="64"/>
      <c r="D233" s="61"/>
      <c r="E233" s="61"/>
      <c r="F233" s="64"/>
      <c r="G233" s="61"/>
      <c r="H233" s="61"/>
      <c r="I233" s="64"/>
      <c r="J233" s="64"/>
      <c r="K233" s="64"/>
      <c r="L233" s="64"/>
      <c r="M233" s="64"/>
      <c r="N233" s="64"/>
      <c r="O233" s="64"/>
      <c r="P233" s="64"/>
      <c r="Q233" s="64"/>
      <c r="R233" s="64"/>
      <c r="S233" s="64"/>
      <c r="T233" s="64"/>
      <c r="U233" s="64"/>
      <c r="V233" s="64"/>
      <c r="W233" s="64"/>
    </row>
    <row r="234" spans="1:23" hidden="1">
      <c r="A234" s="63"/>
      <c r="B234" s="63"/>
      <c r="C234" s="64"/>
      <c r="D234" s="61"/>
      <c r="E234" s="61"/>
      <c r="F234" s="64"/>
      <c r="G234" s="61"/>
      <c r="H234" s="61"/>
      <c r="I234" s="64"/>
      <c r="J234" s="64"/>
      <c r="K234" s="64"/>
      <c r="L234" s="64"/>
      <c r="M234" s="64"/>
      <c r="N234" s="64"/>
      <c r="O234" s="64"/>
      <c r="P234" s="64"/>
      <c r="Q234" s="64"/>
      <c r="R234" s="64"/>
      <c r="S234" s="64"/>
      <c r="T234" s="64"/>
      <c r="U234" s="64"/>
      <c r="V234" s="64"/>
      <c r="W234" s="64"/>
    </row>
    <row r="235" spans="1:23" hidden="1">
      <c r="A235" s="63"/>
      <c r="B235" s="63"/>
      <c r="C235" s="64"/>
      <c r="D235" s="61"/>
      <c r="E235" s="61"/>
      <c r="F235" s="64"/>
      <c r="G235" s="61"/>
      <c r="H235" s="61"/>
      <c r="I235" s="64"/>
      <c r="J235" s="64"/>
      <c r="K235" s="64"/>
      <c r="L235" s="64"/>
      <c r="M235" s="64"/>
      <c r="N235" s="64"/>
      <c r="O235" s="64"/>
      <c r="P235" s="64"/>
      <c r="Q235" s="64"/>
      <c r="R235" s="64"/>
      <c r="S235" s="64"/>
      <c r="T235" s="64"/>
      <c r="U235" s="64"/>
      <c r="V235" s="64"/>
      <c r="W235" s="64"/>
    </row>
    <row r="236" spans="1:23" hidden="1">
      <c r="A236" s="63"/>
      <c r="B236" s="63"/>
      <c r="C236" s="64"/>
      <c r="D236" s="61"/>
      <c r="E236" s="61"/>
      <c r="F236" s="64"/>
      <c r="G236" s="61"/>
      <c r="H236" s="61"/>
      <c r="I236" s="64"/>
      <c r="J236" s="64"/>
      <c r="K236" s="64"/>
      <c r="L236" s="64"/>
      <c r="M236" s="64"/>
      <c r="N236" s="64"/>
      <c r="O236" s="64"/>
      <c r="P236" s="64"/>
      <c r="Q236" s="64"/>
      <c r="R236" s="64"/>
      <c r="S236" s="64"/>
      <c r="T236" s="64"/>
      <c r="U236" s="64"/>
      <c r="V236" s="64"/>
      <c r="W236" s="64"/>
    </row>
    <row r="237" spans="1:23" hidden="1">
      <c r="A237" s="63"/>
      <c r="B237" s="63"/>
      <c r="C237" s="64"/>
      <c r="D237" s="61"/>
      <c r="E237" s="61"/>
      <c r="F237" s="64"/>
      <c r="G237" s="61"/>
      <c r="H237" s="61"/>
      <c r="I237" s="64"/>
      <c r="J237" s="64"/>
      <c r="K237" s="64"/>
      <c r="L237" s="64"/>
      <c r="M237" s="64"/>
      <c r="N237" s="64"/>
      <c r="O237" s="64"/>
      <c r="P237" s="64"/>
      <c r="Q237" s="64"/>
      <c r="R237" s="64"/>
      <c r="S237" s="64"/>
      <c r="T237" s="64"/>
      <c r="U237" s="64"/>
      <c r="V237" s="64"/>
      <c r="W237" s="64"/>
    </row>
    <row r="238" spans="1:23" hidden="1">
      <c r="A238" s="63"/>
      <c r="B238" s="63"/>
      <c r="C238" s="64"/>
      <c r="D238" s="61"/>
      <c r="E238" s="61"/>
      <c r="F238" s="64"/>
      <c r="G238" s="61"/>
      <c r="H238" s="61"/>
      <c r="I238" s="64"/>
      <c r="J238" s="64"/>
      <c r="K238" s="64"/>
      <c r="L238" s="64"/>
      <c r="M238" s="64"/>
      <c r="N238" s="64"/>
      <c r="O238" s="64"/>
      <c r="P238" s="64"/>
      <c r="Q238" s="64"/>
      <c r="R238" s="64"/>
      <c r="S238" s="64"/>
      <c r="T238" s="64"/>
      <c r="U238" s="64"/>
      <c r="V238" s="64"/>
      <c r="W238" s="64"/>
    </row>
    <row r="239" spans="1:23" hidden="1">
      <c r="A239" s="63"/>
      <c r="B239" s="63"/>
      <c r="C239" s="64"/>
      <c r="D239" s="61"/>
      <c r="E239" s="61"/>
      <c r="F239" s="64"/>
      <c r="G239" s="61"/>
      <c r="H239" s="61"/>
      <c r="I239" s="64"/>
      <c r="J239" s="64"/>
      <c r="K239" s="64"/>
      <c r="L239" s="64"/>
      <c r="M239" s="64"/>
      <c r="N239" s="64"/>
      <c r="O239" s="64"/>
      <c r="P239" s="64"/>
      <c r="Q239" s="64"/>
      <c r="R239" s="64"/>
      <c r="S239" s="64"/>
      <c r="T239" s="64"/>
      <c r="U239" s="64"/>
      <c r="V239" s="64"/>
      <c r="W239" s="64"/>
    </row>
    <row r="240" spans="1:23" hidden="1">
      <c r="A240" s="63"/>
      <c r="B240" s="63"/>
      <c r="C240" s="64"/>
      <c r="D240" s="61"/>
      <c r="E240" s="61"/>
      <c r="F240" s="64"/>
      <c r="G240" s="61"/>
      <c r="H240" s="61"/>
      <c r="I240" s="64"/>
      <c r="J240" s="64"/>
      <c r="K240" s="64"/>
      <c r="L240" s="64"/>
      <c r="M240" s="64"/>
      <c r="N240" s="64"/>
      <c r="O240" s="64"/>
      <c r="P240" s="64"/>
      <c r="Q240" s="64"/>
      <c r="R240" s="64"/>
      <c r="S240" s="64"/>
      <c r="T240" s="64"/>
      <c r="U240" s="64"/>
      <c r="V240" s="64"/>
      <c r="W240" s="64"/>
    </row>
    <row r="241" spans="1:23" hidden="1">
      <c r="A241" s="63"/>
      <c r="B241" s="63"/>
      <c r="C241" s="64"/>
      <c r="D241" s="61"/>
      <c r="E241" s="61"/>
      <c r="F241" s="64"/>
      <c r="G241" s="61"/>
      <c r="H241" s="61"/>
      <c r="I241" s="64"/>
      <c r="J241" s="64"/>
      <c r="K241" s="64"/>
      <c r="L241" s="64"/>
      <c r="M241" s="64"/>
      <c r="N241" s="64"/>
      <c r="O241" s="64"/>
      <c r="P241" s="64"/>
      <c r="Q241" s="64"/>
      <c r="R241" s="64"/>
      <c r="S241" s="64"/>
      <c r="T241" s="64"/>
      <c r="U241" s="64"/>
      <c r="V241" s="64"/>
      <c r="W241" s="64"/>
    </row>
    <row r="242" spans="1:23" hidden="1">
      <c r="A242" s="63"/>
      <c r="B242" s="63"/>
      <c r="C242" s="64"/>
      <c r="D242" s="61"/>
      <c r="E242" s="61"/>
      <c r="F242" s="64"/>
      <c r="G242" s="61"/>
      <c r="H242" s="61"/>
      <c r="I242" s="64"/>
      <c r="J242" s="64"/>
      <c r="K242" s="64"/>
      <c r="L242" s="64"/>
      <c r="M242" s="64"/>
      <c r="N242" s="64"/>
      <c r="O242" s="64"/>
      <c r="P242" s="64"/>
      <c r="Q242" s="64"/>
      <c r="R242" s="64"/>
      <c r="S242" s="64"/>
      <c r="T242" s="64"/>
      <c r="U242" s="64"/>
      <c r="V242" s="64"/>
      <c r="W242" s="64"/>
    </row>
    <row r="243" spans="1:23" hidden="1">
      <c r="A243" s="63"/>
      <c r="B243" s="63"/>
      <c r="C243" s="64"/>
      <c r="D243" s="61"/>
      <c r="E243" s="61"/>
      <c r="F243" s="64"/>
      <c r="G243" s="61"/>
      <c r="H243" s="61"/>
      <c r="I243" s="64"/>
      <c r="J243" s="64"/>
      <c r="K243" s="64"/>
      <c r="L243" s="64"/>
      <c r="M243" s="64"/>
      <c r="N243" s="64"/>
      <c r="O243" s="64"/>
      <c r="P243" s="64"/>
      <c r="Q243" s="64"/>
      <c r="R243" s="64"/>
      <c r="S243" s="64"/>
      <c r="T243" s="64"/>
      <c r="U243" s="64"/>
      <c r="V243" s="64"/>
      <c r="W243" s="64"/>
    </row>
    <row r="244" spans="1:23" hidden="1">
      <c r="A244" s="63"/>
      <c r="B244" s="63"/>
      <c r="C244" s="64"/>
      <c r="D244" s="61"/>
      <c r="E244" s="61"/>
      <c r="F244" s="64"/>
      <c r="G244" s="61"/>
      <c r="H244" s="61"/>
      <c r="I244" s="64"/>
      <c r="J244" s="64"/>
      <c r="K244" s="64"/>
      <c r="L244" s="64"/>
      <c r="M244" s="64"/>
      <c r="N244" s="64"/>
      <c r="O244" s="64"/>
      <c r="P244" s="64"/>
      <c r="Q244" s="64"/>
      <c r="R244" s="64"/>
      <c r="S244" s="64"/>
      <c r="T244" s="64"/>
      <c r="U244" s="64"/>
      <c r="V244" s="64"/>
      <c r="W244" s="64"/>
    </row>
    <row r="245" spans="1:23" hidden="1">
      <c r="A245" s="63"/>
      <c r="B245" s="63"/>
      <c r="C245" s="64"/>
      <c r="D245" s="61"/>
      <c r="E245" s="61"/>
      <c r="F245" s="64"/>
      <c r="G245" s="61"/>
      <c r="H245" s="61"/>
      <c r="I245" s="64"/>
      <c r="J245" s="64"/>
      <c r="K245" s="64"/>
      <c r="L245" s="64"/>
      <c r="M245" s="64"/>
      <c r="N245" s="64"/>
      <c r="O245" s="64"/>
      <c r="P245" s="64"/>
      <c r="Q245" s="64"/>
      <c r="R245" s="64"/>
      <c r="S245" s="64"/>
      <c r="T245" s="64"/>
      <c r="U245" s="64"/>
      <c r="V245" s="64"/>
      <c r="W245" s="64"/>
    </row>
    <row r="246" spans="1:23" hidden="1">
      <c r="A246" s="63"/>
      <c r="B246" s="63"/>
      <c r="C246" s="64"/>
      <c r="D246" s="61"/>
      <c r="E246" s="61"/>
      <c r="F246" s="64"/>
      <c r="G246" s="61"/>
      <c r="H246" s="61"/>
      <c r="I246" s="64"/>
      <c r="J246" s="64"/>
      <c r="K246" s="64"/>
      <c r="L246" s="64"/>
      <c r="M246" s="64"/>
      <c r="N246" s="64"/>
      <c r="O246" s="64"/>
      <c r="P246" s="64"/>
      <c r="Q246" s="64"/>
      <c r="R246" s="64"/>
      <c r="S246" s="64"/>
      <c r="T246" s="64"/>
      <c r="U246" s="64"/>
      <c r="V246" s="64"/>
      <c r="W246" s="64"/>
    </row>
    <row r="247" spans="1:23" hidden="1">
      <c r="A247" s="63"/>
      <c r="B247" s="63"/>
      <c r="C247" s="64"/>
      <c r="D247" s="61"/>
      <c r="E247" s="61"/>
      <c r="F247" s="64"/>
      <c r="G247" s="61"/>
      <c r="H247" s="61"/>
      <c r="I247" s="64"/>
      <c r="J247" s="64"/>
      <c r="K247" s="64"/>
      <c r="L247" s="64"/>
      <c r="M247" s="64"/>
      <c r="N247" s="64"/>
      <c r="O247" s="64"/>
      <c r="P247" s="64"/>
      <c r="Q247" s="64"/>
      <c r="R247" s="64"/>
      <c r="S247" s="64"/>
      <c r="T247" s="64"/>
      <c r="U247" s="64"/>
      <c r="V247" s="64"/>
      <c r="W247" s="64"/>
    </row>
    <row r="248" spans="1:23" hidden="1">
      <c r="A248" s="63"/>
      <c r="B248" s="63"/>
      <c r="C248" s="64"/>
      <c r="D248" s="61"/>
      <c r="E248" s="61"/>
      <c r="F248" s="64"/>
      <c r="G248" s="61"/>
      <c r="H248" s="61"/>
      <c r="I248" s="64"/>
      <c r="J248" s="64"/>
      <c r="K248" s="64"/>
      <c r="L248" s="64"/>
      <c r="M248" s="64"/>
      <c r="N248" s="64"/>
      <c r="O248" s="64"/>
      <c r="P248" s="64"/>
      <c r="Q248" s="64"/>
      <c r="R248" s="64"/>
      <c r="S248" s="64"/>
      <c r="T248" s="64"/>
      <c r="U248" s="64"/>
      <c r="V248" s="64"/>
      <c r="W248" s="64"/>
    </row>
    <row r="249" spans="1:23" hidden="1">
      <c r="A249" s="63"/>
      <c r="B249" s="63"/>
      <c r="C249" s="64"/>
      <c r="D249" s="61"/>
      <c r="E249" s="61"/>
      <c r="F249" s="64"/>
      <c r="G249" s="61"/>
      <c r="H249" s="61"/>
      <c r="I249" s="64"/>
      <c r="J249" s="64"/>
      <c r="K249" s="64"/>
      <c r="L249" s="64"/>
      <c r="M249" s="64"/>
      <c r="N249" s="64"/>
      <c r="O249" s="64"/>
      <c r="P249" s="64"/>
      <c r="Q249" s="64"/>
      <c r="R249" s="64"/>
      <c r="S249" s="64"/>
      <c r="T249" s="64"/>
      <c r="U249" s="64"/>
      <c r="V249" s="64"/>
      <c r="W249" s="64"/>
    </row>
    <row r="250" spans="1:23" hidden="1">
      <c r="A250" s="63"/>
      <c r="B250" s="63"/>
      <c r="C250" s="64"/>
      <c r="D250" s="61"/>
      <c r="E250" s="61"/>
      <c r="F250" s="64"/>
      <c r="G250" s="61"/>
      <c r="H250" s="61"/>
      <c r="I250" s="64"/>
      <c r="J250" s="64"/>
      <c r="K250" s="64"/>
      <c r="L250" s="64"/>
      <c r="M250" s="64"/>
      <c r="N250" s="64"/>
      <c r="O250" s="64"/>
      <c r="P250" s="64"/>
      <c r="Q250" s="64"/>
      <c r="R250" s="64"/>
      <c r="S250" s="64"/>
      <c r="T250" s="64"/>
      <c r="U250" s="64"/>
      <c r="V250" s="64"/>
      <c r="W250" s="64"/>
    </row>
    <row r="251" spans="1:23" hidden="1">
      <c r="A251" s="63"/>
      <c r="B251" s="63"/>
      <c r="C251" s="64"/>
      <c r="D251" s="61"/>
      <c r="E251" s="61"/>
      <c r="F251" s="64"/>
      <c r="G251" s="61"/>
      <c r="H251" s="61"/>
      <c r="I251" s="64"/>
      <c r="J251" s="64"/>
      <c r="K251" s="64"/>
      <c r="L251" s="64"/>
      <c r="M251" s="64"/>
      <c r="N251" s="64"/>
      <c r="O251" s="64"/>
      <c r="P251" s="64"/>
      <c r="Q251" s="64"/>
      <c r="R251" s="64"/>
      <c r="S251" s="64"/>
      <c r="T251" s="64"/>
      <c r="U251" s="64"/>
      <c r="V251" s="64"/>
      <c r="W251" s="64"/>
    </row>
    <row r="252" spans="1:23" hidden="1">
      <c r="A252" s="63"/>
      <c r="B252" s="63"/>
      <c r="C252" s="64"/>
      <c r="D252" s="61"/>
      <c r="E252" s="61"/>
      <c r="F252" s="64"/>
      <c r="G252" s="61"/>
      <c r="H252" s="61"/>
      <c r="I252" s="64"/>
      <c r="J252" s="64"/>
      <c r="K252" s="64"/>
      <c r="L252" s="64"/>
      <c r="M252" s="64"/>
      <c r="N252" s="64"/>
      <c r="O252" s="64"/>
      <c r="P252" s="64"/>
      <c r="Q252" s="64"/>
      <c r="R252" s="64"/>
      <c r="S252" s="64"/>
      <c r="T252" s="64"/>
      <c r="U252" s="64"/>
      <c r="V252" s="64"/>
      <c r="W252" s="64"/>
    </row>
    <row r="253" spans="1:23" hidden="1">
      <c r="A253" s="63"/>
      <c r="B253" s="63"/>
      <c r="C253" s="64"/>
      <c r="D253" s="61"/>
      <c r="E253" s="61"/>
      <c r="F253" s="64"/>
      <c r="G253" s="61"/>
      <c r="H253" s="61"/>
      <c r="I253" s="64"/>
      <c r="J253" s="64"/>
      <c r="K253" s="64"/>
      <c r="L253" s="64"/>
      <c r="M253" s="64"/>
      <c r="N253" s="64"/>
      <c r="O253" s="64"/>
      <c r="P253" s="64"/>
      <c r="Q253" s="64"/>
      <c r="R253" s="64"/>
      <c r="S253" s="64"/>
      <c r="T253" s="64"/>
      <c r="U253" s="64"/>
      <c r="V253" s="64"/>
      <c r="W253" s="64"/>
    </row>
    <row r="254" spans="1:23" hidden="1">
      <c r="A254" s="63"/>
      <c r="B254" s="63"/>
      <c r="C254" s="64"/>
      <c r="D254" s="61"/>
      <c r="E254" s="61"/>
      <c r="F254" s="64"/>
      <c r="G254" s="61"/>
      <c r="H254" s="61"/>
      <c r="I254" s="64"/>
      <c r="J254" s="64"/>
      <c r="K254" s="64"/>
      <c r="L254" s="64"/>
      <c r="M254" s="64"/>
      <c r="N254" s="64"/>
      <c r="O254" s="64"/>
      <c r="P254" s="64"/>
      <c r="Q254" s="64"/>
      <c r="R254" s="64"/>
      <c r="S254" s="64"/>
      <c r="T254" s="64"/>
      <c r="U254" s="64"/>
      <c r="V254" s="64"/>
      <c r="W254" s="64"/>
    </row>
    <row r="255" spans="1:23" hidden="1">
      <c r="A255" s="63"/>
      <c r="B255" s="63"/>
      <c r="C255" s="64"/>
      <c r="D255" s="61"/>
      <c r="E255" s="61"/>
      <c r="F255" s="64"/>
      <c r="G255" s="61"/>
      <c r="H255" s="61"/>
      <c r="I255" s="64"/>
      <c r="J255" s="64"/>
      <c r="K255" s="64"/>
      <c r="L255" s="64"/>
      <c r="M255" s="64"/>
      <c r="N255" s="64"/>
      <c r="O255" s="64"/>
      <c r="P255" s="64"/>
      <c r="Q255" s="64"/>
      <c r="R255" s="64"/>
      <c r="S255" s="64"/>
      <c r="T255" s="64"/>
      <c r="U255" s="64"/>
      <c r="V255" s="64"/>
      <c r="W255" s="64"/>
    </row>
    <row r="256" spans="1:23" hidden="1">
      <c r="A256" s="63"/>
      <c r="B256" s="63"/>
      <c r="C256" s="64"/>
      <c r="D256" s="61"/>
      <c r="E256" s="61"/>
      <c r="F256" s="64"/>
      <c r="G256" s="61"/>
      <c r="H256" s="61"/>
      <c r="I256" s="64"/>
      <c r="J256" s="64"/>
      <c r="K256" s="64"/>
      <c r="L256" s="64"/>
      <c r="M256" s="64"/>
      <c r="N256" s="64"/>
      <c r="O256" s="64"/>
      <c r="P256" s="64"/>
      <c r="Q256" s="64"/>
      <c r="R256" s="64"/>
      <c r="S256" s="64"/>
      <c r="T256" s="64"/>
      <c r="U256" s="64"/>
      <c r="V256" s="64"/>
      <c r="W256" s="64"/>
    </row>
    <row r="257" spans="1:23" hidden="1">
      <c r="A257" s="63"/>
      <c r="B257" s="63"/>
      <c r="C257" s="64"/>
      <c r="D257" s="61"/>
      <c r="E257" s="61"/>
      <c r="F257" s="64"/>
      <c r="G257" s="61"/>
      <c r="H257" s="61"/>
      <c r="I257" s="64"/>
      <c r="J257" s="64"/>
      <c r="K257" s="64"/>
      <c r="L257" s="64"/>
      <c r="M257" s="64"/>
      <c r="N257" s="64"/>
      <c r="O257" s="64"/>
      <c r="P257" s="64"/>
      <c r="Q257" s="64"/>
      <c r="R257" s="64"/>
      <c r="S257" s="64"/>
      <c r="T257" s="64"/>
      <c r="U257" s="64"/>
      <c r="V257" s="64"/>
      <c r="W257" s="64"/>
    </row>
    <row r="258" spans="1:23" hidden="1">
      <c r="A258" s="63"/>
      <c r="B258" s="63"/>
      <c r="C258" s="64"/>
      <c r="D258" s="61"/>
      <c r="E258" s="61"/>
      <c r="F258" s="64"/>
      <c r="G258" s="61"/>
      <c r="H258" s="61"/>
      <c r="I258" s="64"/>
      <c r="J258" s="64"/>
      <c r="K258" s="64"/>
      <c r="L258" s="64"/>
      <c r="M258" s="64"/>
      <c r="N258" s="64"/>
      <c r="O258" s="64"/>
      <c r="P258" s="64"/>
      <c r="Q258" s="64"/>
      <c r="R258" s="64"/>
      <c r="S258" s="64"/>
      <c r="T258" s="64"/>
      <c r="U258" s="64"/>
      <c r="V258" s="64"/>
      <c r="W258" s="64"/>
    </row>
    <row r="259" spans="1:23" hidden="1">
      <c r="A259" s="63"/>
      <c r="B259" s="63"/>
      <c r="C259" s="64"/>
      <c r="D259" s="61"/>
      <c r="E259" s="61"/>
      <c r="F259" s="64"/>
      <c r="G259" s="61"/>
      <c r="H259" s="61"/>
      <c r="I259" s="64"/>
      <c r="J259" s="64"/>
      <c r="K259" s="64"/>
      <c r="L259" s="64"/>
      <c r="M259" s="64"/>
      <c r="N259" s="64"/>
      <c r="O259" s="64"/>
      <c r="P259" s="64"/>
      <c r="Q259" s="64"/>
      <c r="R259" s="64"/>
      <c r="S259" s="64"/>
      <c r="T259" s="64"/>
      <c r="U259" s="64"/>
      <c r="V259" s="64"/>
      <c r="W259" s="64"/>
    </row>
    <row r="260" spans="1:23" hidden="1">
      <c r="A260" s="63"/>
      <c r="B260" s="63"/>
      <c r="C260" s="64"/>
      <c r="D260" s="61"/>
      <c r="E260" s="61"/>
      <c r="F260" s="64"/>
      <c r="G260" s="61"/>
      <c r="H260" s="61"/>
      <c r="I260" s="64"/>
      <c r="J260" s="64"/>
      <c r="K260" s="64"/>
      <c r="L260" s="64"/>
      <c r="M260" s="64"/>
      <c r="N260" s="64"/>
      <c r="O260" s="64"/>
      <c r="P260" s="64"/>
      <c r="Q260" s="64"/>
      <c r="R260" s="64"/>
      <c r="S260" s="64"/>
      <c r="T260" s="64"/>
      <c r="U260" s="64"/>
      <c r="V260" s="64"/>
      <c r="W260" s="64"/>
    </row>
    <row r="261" spans="1:23" hidden="1">
      <c r="A261" s="63"/>
      <c r="B261" s="63"/>
      <c r="C261" s="64"/>
      <c r="D261" s="61"/>
      <c r="E261" s="61"/>
      <c r="F261" s="64"/>
      <c r="G261" s="61"/>
      <c r="H261" s="61"/>
      <c r="I261" s="64"/>
      <c r="J261" s="64"/>
      <c r="K261" s="64"/>
      <c r="L261" s="64"/>
      <c r="M261" s="64"/>
      <c r="N261" s="64"/>
      <c r="O261" s="64"/>
      <c r="P261" s="64"/>
      <c r="Q261" s="64"/>
      <c r="R261" s="64"/>
      <c r="S261" s="64"/>
      <c r="T261" s="64"/>
      <c r="U261" s="64"/>
      <c r="V261" s="64"/>
      <c r="W261" s="64"/>
    </row>
    <row r="262" spans="1:23" hidden="1">
      <c r="A262" s="63"/>
      <c r="B262" s="63"/>
      <c r="C262" s="64"/>
      <c r="D262" s="61"/>
      <c r="E262" s="61"/>
      <c r="F262" s="64"/>
      <c r="G262" s="61"/>
      <c r="H262" s="61"/>
      <c r="I262" s="64"/>
      <c r="J262" s="64"/>
      <c r="K262" s="64"/>
      <c r="L262" s="64"/>
      <c r="M262" s="64"/>
      <c r="N262" s="64"/>
      <c r="O262" s="64"/>
      <c r="P262" s="64"/>
      <c r="Q262" s="64"/>
      <c r="R262" s="64"/>
      <c r="S262" s="64"/>
      <c r="T262" s="64"/>
      <c r="U262" s="64"/>
      <c r="V262" s="64"/>
      <c r="W262" s="64"/>
    </row>
    <row r="263" spans="1:23" hidden="1">
      <c r="A263" s="63"/>
      <c r="B263" s="63"/>
      <c r="C263" s="64"/>
      <c r="D263" s="61"/>
      <c r="E263" s="61"/>
      <c r="F263" s="64"/>
      <c r="G263" s="61"/>
      <c r="H263" s="61"/>
      <c r="I263" s="64"/>
      <c r="J263" s="64"/>
      <c r="K263" s="64"/>
      <c r="L263" s="64"/>
      <c r="M263" s="64"/>
      <c r="N263" s="64"/>
      <c r="O263" s="64"/>
      <c r="P263" s="64"/>
      <c r="Q263" s="64"/>
      <c r="R263" s="64"/>
      <c r="S263" s="64"/>
      <c r="T263" s="64"/>
      <c r="U263" s="64"/>
      <c r="V263" s="64"/>
      <c r="W263" s="64"/>
    </row>
    <row r="264" spans="1:23" hidden="1">
      <c r="A264" s="63"/>
      <c r="B264" s="63"/>
      <c r="C264" s="64"/>
      <c r="D264" s="61"/>
      <c r="E264" s="61"/>
      <c r="F264" s="64"/>
      <c r="G264" s="61"/>
      <c r="H264" s="61"/>
      <c r="I264" s="64"/>
      <c r="J264" s="64"/>
      <c r="K264" s="64"/>
      <c r="L264" s="64"/>
      <c r="M264" s="64"/>
      <c r="N264" s="64"/>
      <c r="O264" s="64"/>
      <c r="P264" s="64"/>
      <c r="Q264" s="64"/>
      <c r="R264" s="64"/>
      <c r="S264" s="64"/>
      <c r="T264" s="64"/>
      <c r="U264" s="64"/>
      <c r="V264" s="64"/>
      <c r="W264" s="64"/>
    </row>
    <row r="265" spans="1:23" hidden="1">
      <c r="A265" s="63"/>
      <c r="B265" s="63"/>
      <c r="C265" s="64"/>
      <c r="D265" s="61"/>
      <c r="E265" s="61"/>
      <c r="F265" s="64"/>
      <c r="G265" s="61"/>
      <c r="H265" s="61"/>
      <c r="I265" s="64"/>
      <c r="J265" s="64"/>
      <c r="K265" s="64"/>
      <c r="L265" s="64"/>
      <c r="M265" s="64"/>
      <c r="N265" s="64"/>
      <c r="O265" s="64"/>
      <c r="P265" s="64"/>
      <c r="Q265" s="64"/>
      <c r="R265" s="64"/>
      <c r="S265" s="64"/>
      <c r="T265" s="64"/>
      <c r="U265" s="64"/>
      <c r="V265" s="64"/>
      <c r="W265" s="64"/>
    </row>
    <row r="266" spans="1:23" hidden="1">
      <c r="A266" s="63"/>
      <c r="B266" s="63"/>
      <c r="C266" s="64"/>
      <c r="D266" s="61"/>
      <c r="E266" s="61"/>
      <c r="F266" s="64"/>
      <c r="G266" s="61"/>
      <c r="H266" s="61"/>
      <c r="I266" s="64"/>
      <c r="J266" s="64"/>
      <c r="K266" s="64"/>
      <c r="L266" s="64"/>
      <c r="M266" s="64"/>
      <c r="N266" s="64"/>
      <c r="O266" s="64"/>
      <c r="P266" s="64"/>
      <c r="Q266" s="64"/>
      <c r="R266" s="64"/>
      <c r="S266" s="64"/>
      <c r="T266" s="64"/>
      <c r="U266" s="64"/>
      <c r="V266" s="64"/>
      <c r="W266" s="64"/>
    </row>
    <row r="267" spans="1:23" hidden="1">
      <c r="A267" s="63"/>
      <c r="B267" s="63"/>
      <c r="C267" s="64"/>
      <c r="D267" s="61"/>
      <c r="E267" s="61"/>
      <c r="F267" s="64"/>
      <c r="G267" s="61"/>
      <c r="H267" s="61"/>
      <c r="I267" s="64"/>
      <c r="J267" s="64"/>
      <c r="K267" s="64"/>
      <c r="L267" s="64"/>
      <c r="M267" s="64"/>
      <c r="N267" s="64"/>
      <c r="O267" s="64"/>
      <c r="P267" s="64"/>
      <c r="Q267" s="64"/>
      <c r="R267" s="64"/>
      <c r="S267" s="64"/>
      <c r="T267" s="64"/>
      <c r="U267" s="64"/>
      <c r="V267" s="64"/>
      <c r="W267" s="64"/>
    </row>
    <row r="268" spans="1:23" hidden="1">
      <c r="A268" s="63"/>
      <c r="B268" s="63"/>
      <c r="C268" s="64"/>
      <c r="D268" s="61"/>
      <c r="E268" s="61"/>
      <c r="F268" s="64"/>
      <c r="G268" s="61"/>
      <c r="H268" s="61"/>
      <c r="I268" s="64"/>
      <c r="J268" s="64"/>
      <c r="K268" s="64"/>
      <c r="L268" s="64"/>
      <c r="M268" s="64"/>
      <c r="N268" s="64"/>
      <c r="O268" s="64"/>
      <c r="P268" s="64"/>
      <c r="Q268" s="64"/>
      <c r="R268" s="64"/>
      <c r="S268" s="64"/>
      <c r="T268" s="64"/>
      <c r="U268" s="64"/>
      <c r="V268" s="64"/>
      <c r="W268" s="64"/>
    </row>
    <row r="269" spans="1:23" hidden="1">
      <c r="A269" s="63"/>
      <c r="B269" s="63"/>
      <c r="C269" s="64"/>
      <c r="D269" s="61"/>
      <c r="E269" s="61"/>
      <c r="F269" s="64"/>
      <c r="G269" s="61"/>
      <c r="H269" s="61"/>
      <c r="I269" s="64"/>
      <c r="J269" s="64"/>
      <c r="K269" s="64"/>
      <c r="L269" s="64"/>
      <c r="M269" s="64"/>
      <c r="N269" s="64"/>
      <c r="O269" s="64"/>
      <c r="P269" s="64"/>
      <c r="Q269" s="64"/>
      <c r="R269" s="64"/>
      <c r="S269" s="64"/>
      <c r="T269" s="64"/>
      <c r="U269" s="64"/>
      <c r="V269" s="64"/>
      <c r="W269" s="64"/>
    </row>
    <row r="270" spans="1:23" hidden="1">
      <c r="A270" s="63"/>
      <c r="B270" s="63"/>
      <c r="C270" s="64"/>
      <c r="D270" s="61"/>
      <c r="E270" s="61"/>
      <c r="F270" s="64"/>
      <c r="G270" s="61"/>
      <c r="H270" s="61"/>
      <c r="I270" s="64"/>
      <c r="J270" s="64"/>
      <c r="K270" s="64"/>
      <c r="L270" s="64"/>
      <c r="M270" s="64"/>
      <c r="N270" s="64"/>
      <c r="O270" s="64"/>
      <c r="P270" s="64"/>
      <c r="Q270" s="64"/>
      <c r="R270" s="64"/>
      <c r="S270" s="64"/>
      <c r="T270" s="64"/>
      <c r="U270" s="64"/>
      <c r="V270" s="64"/>
      <c r="W270" s="64"/>
    </row>
    <row r="271" spans="1:23" hidden="1">
      <c r="A271" s="63"/>
      <c r="B271" s="63"/>
      <c r="C271" s="64"/>
      <c r="D271" s="61"/>
      <c r="E271" s="61"/>
      <c r="F271" s="64"/>
      <c r="G271" s="61"/>
      <c r="H271" s="61"/>
      <c r="I271" s="64"/>
      <c r="J271" s="64"/>
      <c r="K271" s="64"/>
      <c r="L271" s="64"/>
      <c r="M271" s="64"/>
      <c r="N271" s="64"/>
      <c r="O271" s="64"/>
      <c r="P271" s="64"/>
      <c r="Q271" s="64"/>
      <c r="R271" s="64"/>
      <c r="S271" s="64"/>
      <c r="T271" s="64"/>
      <c r="U271" s="64"/>
      <c r="V271" s="64"/>
      <c r="W271" s="64"/>
    </row>
    <row r="272" spans="1:23" hidden="1">
      <c r="A272" s="63"/>
      <c r="B272" s="63"/>
      <c r="C272" s="64"/>
      <c r="D272" s="61"/>
      <c r="E272" s="61"/>
      <c r="F272" s="64"/>
      <c r="G272" s="61"/>
      <c r="H272" s="61"/>
      <c r="I272" s="64"/>
      <c r="J272" s="64"/>
      <c r="K272" s="64"/>
      <c r="L272" s="64"/>
      <c r="M272" s="64"/>
      <c r="N272" s="64"/>
      <c r="O272" s="64"/>
      <c r="P272" s="64"/>
      <c r="Q272" s="64"/>
      <c r="R272" s="64"/>
      <c r="S272" s="64"/>
      <c r="T272" s="64"/>
      <c r="U272" s="64"/>
      <c r="V272" s="64"/>
      <c r="W272" s="64"/>
    </row>
    <row r="273" spans="1:23" hidden="1">
      <c r="A273" s="63"/>
      <c r="B273" s="63"/>
      <c r="C273" s="64"/>
      <c r="D273" s="61"/>
      <c r="E273" s="61"/>
      <c r="F273" s="64"/>
      <c r="G273" s="61"/>
      <c r="H273" s="61"/>
      <c r="I273" s="64"/>
      <c r="J273" s="64"/>
      <c r="K273" s="64"/>
      <c r="L273" s="64"/>
      <c r="M273" s="64"/>
      <c r="N273" s="64"/>
      <c r="O273" s="64"/>
      <c r="P273" s="64"/>
      <c r="Q273" s="64"/>
      <c r="R273" s="64"/>
      <c r="S273" s="64"/>
      <c r="T273" s="64"/>
      <c r="U273" s="64"/>
      <c r="V273" s="64"/>
      <c r="W273" s="64"/>
    </row>
    <row r="274" spans="1:23" hidden="1">
      <c r="A274" s="63"/>
      <c r="B274" s="63"/>
      <c r="C274" s="64"/>
      <c r="D274" s="61"/>
      <c r="E274" s="61"/>
      <c r="F274" s="64"/>
      <c r="G274" s="61"/>
      <c r="H274" s="61"/>
      <c r="I274" s="64"/>
      <c r="J274" s="64"/>
      <c r="K274" s="64"/>
      <c r="L274" s="64"/>
      <c r="M274" s="64"/>
      <c r="N274" s="64"/>
      <c r="O274" s="64"/>
      <c r="P274" s="64"/>
      <c r="Q274" s="64"/>
      <c r="R274" s="64"/>
      <c r="S274" s="64"/>
      <c r="T274" s="64"/>
      <c r="U274" s="64"/>
      <c r="V274" s="64"/>
      <c r="W274" s="64"/>
    </row>
    <row r="275" spans="1:23" hidden="1">
      <c r="A275" s="63"/>
      <c r="B275" s="63"/>
      <c r="C275" s="64"/>
      <c r="D275" s="61"/>
      <c r="E275" s="61"/>
      <c r="F275" s="64"/>
      <c r="G275" s="61"/>
      <c r="H275" s="61"/>
      <c r="I275" s="64"/>
      <c r="J275" s="64"/>
      <c r="K275" s="64"/>
      <c r="L275" s="64"/>
      <c r="M275" s="64"/>
      <c r="N275" s="64"/>
      <c r="O275" s="64"/>
      <c r="P275" s="64"/>
      <c r="Q275" s="64"/>
      <c r="R275" s="64"/>
      <c r="S275" s="64"/>
      <c r="T275" s="64"/>
      <c r="U275" s="64"/>
      <c r="V275" s="64"/>
      <c r="W275" s="64"/>
    </row>
    <row r="276" spans="1:23" hidden="1">
      <c r="A276" s="63"/>
      <c r="B276" s="63"/>
      <c r="C276" s="64"/>
      <c r="D276" s="61"/>
      <c r="E276" s="61"/>
      <c r="F276" s="64"/>
      <c r="G276" s="61"/>
      <c r="H276" s="61"/>
      <c r="I276" s="64"/>
      <c r="J276" s="64"/>
      <c r="K276" s="64"/>
      <c r="L276" s="64"/>
      <c r="M276" s="64"/>
      <c r="N276" s="64"/>
      <c r="O276" s="64"/>
      <c r="P276" s="64"/>
      <c r="Q276" s="64"/>
      <c r="R276" s="64"/>
      <c r="S276" s="64"/>
      <c r="T276" s="64"/>
      <c r="U276" s="64"/>
      <c r="V276" s="64"/>
      <c r="W276" s="64"/>
    </row>
    <row r="277" spans="1:23" hidden="1">
      <c r="A277" s="63"/>
      <c r="B277" s="63"/>
      <c r="C277" s="64"/>
      <c r="D277" s="61"/>
      <c r="E277" s="61"/>
      <c r="F277" s="64"/>
      <c r="G277" s="61"/>
      <c r="H277" s="61"/>
      <c r="I277" s="64"/>
      <c r="J277" s="64"/>
      <c r="K277" s="64"/>
      <c r="L277" s="64"/>
      <c r="M277" s="64"/>
      <c r="N277" s="64"/>
      <c r="O277" s="64"/>
      <c r="P277" s="64"/>
      <c r="Q277" s="64"/>
      <c r="R277" s="64"/>
      <c r="S277" s="64"/>
      <c r="T277" s="64"/>
      <c r="U277" s="64"/>
      <c r="V277" s="64"/>
      <c r="W277" s="64"/>
    </row>
    <row r="278" spans="1:23" hidden="1">
      <c r="A278" s="63"/>
      <c r="B278" s="63"/>
      <c r="C278" s="64"/>
      <c r="D278" s="61"/>
      <c r="E278" s="61"/>
      <c r="F278" s="64"/>
      <c r="G278" s="61"/>
      <c r="H278" s="61"/>
      <c r="I278" s="64"/>
      <c r="J278" s="64"/>
      <c r="K278" s="64"/>
      <c r="L278" s="64"/>
      <c r="M278" s="64"/>
      <c r="N278" s="64"/>
      <c r="O278" s="64"/>
      <c r="P278" s="64"/>
      <c r="Q278" s="64"/>
      <c r="R278" s="64"/>
      <c r="S278" s="64"/>
      <c r="T278" s="64"/>
      <c r="U278" s="64"/>
      <c r="V278" s="64"/>
      <c r="W278" s="64"/>
    </row>
    <row r="279" spans="1:23" hidden="1">
      <c r="A279" s="63"/>
      <c r="B279" s="63"/>
      <c r="C279" s="64"/>
      <c r="D279" s="61"/>
      <c r="E279" s="61"/>
      <c r="F279" s="64"/>
      <c r="G279" s="61"/>
      <c r="H279" s="61"/>
      <c r="I279" s="64"/>
      <c r="J279" s="64"/>
      <c r="K279" s="64"/>
      <c r="L279" s="64"/>
      <c r="M279" s="64"/>
      <c r="N279" s="64"/>
      <c r="O279" s="64"/>
      <c r="P279" s="64"/>
      <c r="Q279" s="64"/>
      <c r="R279" s="64"/>
      <c r="S279" s="64"/>
      <c r="T279" s="64"/>
      <c r="U279" s="64"/>
      <c r="V279" s="64"/>
      <c r="W279" s="64"/>
    </row>
    <row r="280" spans="1:23" hidden="1">
      <c r="A280" s="63"/>
      <c r="B280" s="63"/>
      <c r="C280" s="64"/>
      <c r="D280" s="61"/>
      <c r="E280" s="61"/>
      <c r="F280" s="64"/>
      <c r="G280" s="61"/>
      <c r="H280" s="61"/>
      <c r="I280" s="64"/>
      <c r="J280" s="64"/>
      <c r="K280" s="64"/>
      <c r="L280" s="64"/>
      <c r="M280" s="64"/>
      <c r="N280" s="64"/>
      <c r="O280" s="64"/>
      <c r="P280" s="64"/>
      <c r="Q280" s="64"/>
      <c r="R280" s="64"/>
      <c r="S280" s="64"/>
      <c r="T280" s="64"/>
      <c r="U280" s="64"/>
      <c r="V280" s="64"/>
      <c r="W280" s="64"/>
    </row>
    <row r="281" spans="1:23" hidden="1">
      <c r="A281" s="63"/>
      <c r="B281" s="63"/>
      <c r="C281" s="64"/>
      <c r="D281" s="61"/>
      <c r="E281" s="61"/>
      <c r="F281" s="64"/>
      <c r="G281" s="61"/>
      <c r="H281" s="61"/>
      <c r="I281" s="64"/>
      <c r="J281" s="64"/>
      <c r="K281" s="64"/>
      <c r="L281" s="64"/>
      <c r="M281" s="64"/>
      <c r="N281" s="64"/>
      <c r="O281" s="64"/>
      <c r="P281" s="64"/>
      <c r="Q281" s="64"/>
      <c r="R281" s="64"/>
      <c r="S281" s="64"/>
      <c r="T281" s="64"/>
      <c r="U281" s="64"/>
      <c r="V281" s="64"/>
      <c r="W281" s="64"/>
    </row>
    <row r="282" spans="1:23" hidden="1">
      <c r="A282" s="63"/>
      <c r="B282" s="63"/>
      <c r="C282" s="64"/>
      <c r="D282" s="61"/>
      <c r="E282" s="61"/>
      <c r="F282" s="64"/>
      <c r="G282" s="61"/>
      <c r="H282" s="61"/>
      <c r="I282" s="64"/>
      <c r="J282" s="64"/>
      <c r="K282" s="64"/>
      <c r="L282" s="64"/>
      <c r="M282" s="64"/>
      <c r="N282" s="64"/>
      <c r="O282" s="64"/>
      <c r="P282" s="64"/>
      <c r="Q282" s="64"/>
      <c r="R282" s="64"/>
      <c r="S282" s="64"/>
      <c r="T282" s="64"/>
      <c r="U282" s="64"/>
      <c r="V282" s="64"/>
      <c r="W282" s="64"/>
    </row>
    <row r="283" spans="1:23" hidden="1">
      <c r="A283" s="63"/>
      <c r="B283" s="63"/>
      <c r="C283" s="64"/>
      <c r="D283" s="61"/>
      <c r="E283" s="61"/>
      <c r="F283" s="64"/>
      <c r="G283" s="61"/>
      <c r="H283" s="61"/>
      <c r="I283" s="64"/>
      <c r="J283" s="64"/>
      <c r="K283" s="64"/>
      <c r="L283" s="64"/>
      <c r="M283" s="64"/>
      <c r="N283" s="64"/>
      <c r="O283" s="64"/>
      <c r="P283" s="64"/>
      <c r="Q283" s="64"/>
      <c r="R283" s="64"/>
      <c r="S283" s="64"/>
      <c r="T283" s="64"/>
      <c r="U283" s="64"/>
      <c r="V283" s="64"/>
      <c r="W283" s="64"/>
    </row>
    <row r="284" spans="1:23" hidden="1">
      <c r="A284" s="63"/>
      <c r="B284" s="63"/>
      <c r="C284" s="64"/>
      <c r="D284" s="61"/>
      <c r="E284" s="61"/>
      <c r="F284" s="64"/>
      <c r="G284" s="61"/>
      <c r="H284" s="61"/>
      <c r="I284" s="64"/>
      <c r="J284" s="64"/>
      <c r="K284" s="64"/>
      <c r="L284" s="64"/>
      <c r="M284" s="64"/>
      <c r="N284" s="64"/>
      <c r="O284" s="64"/>
      <c r="P284" s="64"/>
      <c r="Q284" s="64"/>
      <c r="R284" s="64"/>
      <c r="S284" s="64"/>
      <c r="T284" s="64"/>
      <c r="U284" s="64"/>
      <c r="V284" s="64"/>
      <c r="W284" s="64"/>
    </row>
    <row r="285" spans="1:23" hidden="1">
      <c r="A285" s="63"/>
      <c r="B285" s="63"/>
      <c r="C285" s="64"/>
      <c r="D285" s="61"/>
      <c r="E285" s="61"/>
      <c r="F285" s="64"/>
      <c r="G285" s="61"/>
      <c r="H285" s="61"/>
      <c r="I285" s="64"/>
      <c r="J285" s="64"/>
      <c r="K285" s="64"/>
      <c r="L285" s="64"/>
      <c r="M285" s="64"/>
      <c r="N285" s="64"/>
      <c r="O285" s="64"/>
      <c r="P285" s="64"/>
      <c r="Q285" s="64"/>
      <c r="R285" s="64"/>
      <c r="S285" s="64"/>
      <c r="T285" s="64"/>
      <c r="U285" s="64"/>
      <c r="V285" s="64"/>
      <c r="W285" s="64"/>
    </row>
    <row r="286" spans="1:23" hidden="1">
      <c r="A286" s="63"/>
      <c r="B286" s="63"/>
      <c r="C286" s="64"/>
      <c r="D286" s="61"/>
      <c r="E286" s="61"/>
      <c r="F286" s="64"/>
      <c r="G286" s="61"/>
      <c r="H286" s="61"/>
      <c r="I286" s="64"/>
      <c r="J286" s="64"/>
      <c r="K286" s="64"/>
      <c r="L286" s="64"/>
      <c r="M286" s="64"/>
      <c r="N286" s="64"/>
      <c r="O286" s="64"/>
      <c r="P286" s="64"/>
      <c r="Q286" s="64"/>
      <c r="R286" s="64"/>
      <c r="S286" s="64"/>
      <c r="T286" s="64"/>
      <c r="U286" s="64"/>
      <c r="V286" s="64"/>
      <c r="W286" s="64"/>
    </row>
    <row r="287" spans="1:23" hidden="1">
      <c r="A287" s="63"/>
      <c r="B287" s="63"/>
      <c r="C287" s="64"/>
      <c r="D287" s="61"/>
      <c r="E287" s="61"/>
      <c r="F287" s="64"/>
      <c r="G287" s="61"/>
      <c r="H287" s="61"/>
      <c r="I287" s="64"/>
      <c r="J287" s="64"/>
      <c r="K287" s="64"/>
      <c r="L287" s="64"/>
      <c r="M287" s="64"/>
      <c r="N287" s="64"/>
      <c r="O287" s="64"/>
      <c r="P287" s="64"/>
      <c r="Q287" s="64"/>
      <c r="R287" s="64"/>
      <c r="S287" s="64"/>
      <c r="T287" s="64"/>
      <c r="U287" s="64"/>
      <c r="V287" s="64"/>
      <c r="W287" s="64"/>
    </row>
    <row r="288" spans="1:23" hidden="1">
      <c r="A288" s="63"/>
      <c r="B288" s="63"/>
      <c r="C288" s="64"/>
      <c r="D288" s="61"/>
      <c r="E288" s="61"/>
      <c r="F288" s="64"/>
      <c r="G288" s="61"/>
      <c r="H288" s="61"/>
      <c r="I288" s="64"/>
      <c r="J288" s="64"/>
      <c r="K288" s="64"/>
      <c r="L288" s="64"/>
      <c r="M288" s="64"/>
      <c r="N288" s="64"/>
      <c r="O288" s="64"/>
      <c r="P288" s="64"/>
      <c r="Q288" s="64"/>
      <c r="R288" s="64"/>
      <c r="S288" s="64"/>
      <c r="T288" s="64"/>
      <c r="U288" s="64"/>
      <c r="V288" s="64"/>
      <c r="W288" s="64"/>
    </row>
    <row r="289" spans="1:23" hidden="1">
      <c r="A289" s="63"/>
      <c r="B289" s="63"/>
      <c r="C289" s="64"/>
      <c r="D289" s="61"/>
      <c r="E289" s="61"/>
      <c r="F289" s="64"/>
      <c r="G289" s="61"/>
      <c r="H289" s="61"/>
      <c r="I289" s="64"/>
      <c r="J289" s="64"/>
      <c r="K289" s="64"/>
      <c r="L289" s="64"/>
      <c r="M289" s="64"/>
      <c r="N289" s="64"/>
      <c r="O289" s="64"/>
      <c r="P289" s="64"/>
      <c r="Q289" s="64"/>
      <c r="R289" s="64"/>
      <c r="S289" s="64"/>
      <c r="T289" s="64"/>
      <c r="U289" s="64"/>
      <c r="V289" s="64"/>
      <c r="W289" s="64"/>
    </row>
    <row r="290" spans="1:23" hidden="1">
      <c r="A290" s="63"/>
      <c r="B290" s="63"/>
      <c r="C290" s="64"/>
      <c r="D290" s="61"/>
      <c r="E290" s="61"/>
      <c r="F290" s="64"/>
      <c r="G290" s="61"/>
      <c r="H290" s="61"/>
      <c r="I290" s="64"/>
      <c r="J290" s="64"/>
      <c r="K290" s="64"/>
      <c r="L290" s="64"/>
      <c r="M290" s="64"/>
      <c r="N290" s="64"/>
      <c r="O290" s="64"/>
      <c r="P290" s="64"/>
      <c r="Q290" s="64"/>
      <c r="R290" s="64"/>
      <c r="S290" s="64"/>
      <c r="T290" s="64"/>
      <c r="U290" s="64"/>
      <c r="V290" s="64"/>
      <c r="W290" s="64"/>
    </row>
    <row r="291" spans="1:23" hidden="1">
      <c r="A291" s="63"/>
      <c r="B291" s="63"/>
      <c r="C291" s="64"/>
      <c r="D291" s="61"/>
      <c r="E291" s="61"/>
      <c r="F291" s="64"/>
      <c r="G291" s="61"/>
      <c r="H291" s="61"/>
      <c r="I291" s="64"/>
      <c r="J291" s="64"/>
      <c r="K291" s="64"/>
      <c r="L291" s="64"/>
      <c r="M291" s="64"/>
      <c r="N291" s="64"/>
      <c r="O291" s="64"/>
      <c r="P291" s="64"/>
      <c r="Q291" s="64"/>
      <c r="R291" s="64"/>
      <c r="S291" s="64"/>
      <c r="T291" s="64"/>
      <c r="U291" s="64"/>
      <c r="V291" s="64"/>
      <c r="W291" s="64"/>
    </row>
    <row r="292" spans="1:23" hidden="1">
      <c r="A292" s="63"/>
      <c r="B292" s="63"/>
      <c r="C292" s="64"/>
      <c r="D292" s="61"/>
      <c r="E292" s="61"/>
      <c r="F292" s="64"/>
      <c r="G292" s="61"/>
      <c r="H292" s="61"/>
      <c r="I292" s="64"/>
      <c r="J292" s="64"/>
      <c r="K292" s="64"/>
      <c r="L292" s="64"/>
      <c r="M292" s="64"/>
      <c r="N292" s="64"/>
      <c r="O292" s="64"/>
      <c r="P292" s="64"/>
      <c r="Q292" s="64"/>
      <c r="R292" s="64"/>
      <c r="S292" s="64"/>
      <c r="T292" s="64"/>
      <c r="U292" s="64"/>
      <c r="V292" s="64"/>
      <c r="W292" s="64"/>
    </row>
    <row r="293" spans="1:23" hidden="1">
      <c r="A293" s="63"/>
      <c r="B293" s="63"/>
      <c r="C293" s="64"/>
      <c r="D293" s="61"/>
      <c r="E293" s="61"/>
      <c r="F293" s="64"/>
      <c r="G293" s="61"/>
      <c r="H293" s="61"/>
      <c r="I293" s="64"/>
      <c r="J293" s="64"/>
      <c r="K293" s="64"/>
      <c r="L293" s="64"/>
      <c r="M293" s="64"/>
      <c r="N293" s="64"/>
      <c r="O293" s="64"/>
      <c r="P293" s="64"/>
      <c r="Q293" s="64"/>
      <c r="R293" s="64"/>
      <c r="S293" s="64"/>
      <c r="T293" s="64"/>
      <c r="U293" s="64"/>
      <c r="V293" s="64"/>
      <c r="W293" s="64"/>
    </row>
    <row r="294" spans="1:23" hidden="1">
      <c r="A294" s="63"/>
      <c r="B294" s="63"/>
      <c r="C294" s="64"/>
      <c r="D294" s="61"/>
      <c r="E294" s="61"/>
      <c r="F294" s="64"/>
      <c r="G294" s="61"/>
      <c r="H294" s="61"/>
      <c r="I294" s="64"/>
      <c r="J294" s="64"/>
      <c r="K294" s="64"/>
      <c r="L294" s="64"/>
      <c r="M294" s="64"/>
      <c r="N294" s="64"/>
      <c r="O294" s="64"/>
      <c r="P294" s="64"/>
      <c r="Q294" s="64"/>
      <c r="R294" s="64"/>
      <c r="S294" s="64"/>
      <c r="T294" s="64"/>
      <c r="U294" s="64"/>
      <c r="V294" s="64"/>
      <c r="W294" s="64"/>
    </row>
    <row r="295" spans="1:23" hidden="1">
      <c r="A295" s="63"/>
      <c r="B295" s="63"/>
      <c r="C295" s="64"/>
      <c r="D295" s="61"/>
      <c r="E295" s="61"/>
      <c r="F295" s="64"/>
      <c r="G295" s="61"/>
      <c r="H295" s="61"/>
      <c r="I295" s="64"/>
      <c r="J295" s="64"/>
      <c r="K295" s="64"/>
      <c r="L295" s="64"/>
      <c r="M295" s="64"/>
      <c r="N295" s="64"/>
      <c r="O295" s="64"/>
      <c r="P295" s="64"/>
      <c r="Q295" s="64"/>
      <c r="R295" s="64"/>
      <c r="S295" s="64"/>
      <c r="T295" s="64"/>
      <c r="U295" s="64"/>
      <c r="V295" s="64"/>
      <c r="W295" s="64"/>
    </row>
    <row r="296" spans="1:23" hidden="1">
      <c r="A296" s="63"/>
      <c r="B296" s="63"/>
      <c r="C296" s="64"/>
      <c r="D296" s="61"/>
      <c r="E296" s="61"/>
      <c r="F296" s="64"/>
      <c r="G296" s="61"/>
      <c r="H296" s="61"/>
      <c r="I296" s="64"/>
      <c r="J296" s="64"/>
      <c r="K296" s="64"/>
      <c r="L296" s="64"/>
      <c r="M296" s="64"/>
      <c r="N296" s="64"/>
      <c r="O296" s="64"/>
      <c r="P296" s="64"/>
      <c r="Q296" s="64"/>
      <c r="R296" s="64"/>
      <c r="S296" s="64"/>
      <c r="T296" s="64"/>
      <c r="U296" s="64"/>
      <c r="V296" s="64"/>
      <c r="W296" s="64"/>
    </row>
    <row r="297" spans="1:23" hidden="1">
      <c r="A297" s="63"/>
      <c r="B297" s="63"/>
      <c r="C297" s="64"/>
      <c r="D297" s="61"/>
      <c r="E297" s="61"/>
      <c r="F297" s="64"/>
      <c r="G297" s="61"/>
      <c r="H297" s="61"/>
      <c r="I297" s="64"/>
      <c r="J297" s="64"/>
      <c r="K297" s="64"/>
      <c r="L297" s="64"/>
      <c r="M297" s="64"/>
      <c r="N297" s="64"/>
      <c r="O297" s="64"/>
      <c r="P297" s="64"/>
      <c r="Q297" s="64"/>
      <c r="R297" s="64"/>
      <c r="S297" s="64"/>
      <c r="T297" s="64"/>
      <c r="U297" s="64"/>
      <c r="V297" s="64"/>
      <c r="W297" s="64"/>
    </row>
    <row r="298" spans="1:23" hidden="1">
      <c r="A298" s="63"/>
      <c r="B298" s="63"/>
      <c r="C298" s="64"/>
      <c r="D298" s="61"/>
      <c r="E298" s="61"/>
      <c r="F298" s="64"/>
      <c r="G298" s="61"/>
      <c r="H298" s="61"/>
      <c r="I298" s="64"/>
      <c r="J298" s="64"/>
      <c r="K298" s="64"/>
      <c r="L298" s="64"/>
      <c r="M298" s="64"/>
      <c r="N298" s="64"/>
      <c r="O298" s="64"/>
      <c r="P298" s="64"/>
      <c r="Q298" s="64"/>
      <c r="R298" s="64"/>
      <c r="S298" s="64"/>
      <c r="T298" s="64"/>
      <c r="U298" s="64"/>
      <c r="V298" s="64"/>
      <c r="W298" s="64"/>
    </row>
    <row r="299" spans="1:23" hidden="1">
      <c r="A299" s="63"/>
      <c r="B299" s="63"/>
      <c r="C299" s="64"/>
      <c r="D299" s="61"/>
      <c r="E299" s="61"/>
      <c r="F299" s="64"/>
      <c r="G299" s="61"/>
      <c r="H299" s="61"/>
      <c r="I299" s="64"/>
      <c r="J299" s="64"/>
      <c r="K299" s="64"/>
      <c r="L299" s="64"/>
      <c r="M299" s="64"/>
      <c r="N299" s="64"/>
      <c r="O299" s="64"/>
      <c r="P299" s="64"/>
      <c r="Q299" s="64"/>
      <c r="R299" s="64"/>
      <c r="S299" s="64"/>
      <c r="T299" s="64"/>
      <c r="U299" s="64"/>
      <c r="V299" s="64"/>
      <c r="W299" s="64"/>
    </row>
    <row r="300" spans="1:23" hidden="1">
      <c r="A300" s="63"/>
      <c r="B300" s="63"/>
      <c r="C300" s="64"/>
      <c r="D300" s="61"/>
      <c r="E300" s="61"/>
      <c r="F300" s="64"/>
      <c r="G300" s="61"/>
      <c r="H300" s="61"/>
      <c r="I300" s="64"/>
      <c r="J300" s="64"/>
      <c r="K300" s="64"/>
      <c r="L300" s="64"/>
      <c r="M300" s="64"/>
      <c r="N300" s="64"/>
      <c r="O300" s="64"/>
      <c r="P300" s="64"/>
      <c r="Q300" s="64"/>
      <c r="R300" s="64"/>
      <c r="S300" s="64"/>
      <c r="T300" s="64"/>
      <c r="U300" s="64"/>
      <c r="V300" s="64"/>
      <c r="W300" s="64"/>
    </row>
    <row r="301" spans="1:23" hidden="1">
      <c r="A301" s="63"/>
      <c r="B301" s="63"/>
      <c r="C301" s="64"/>
      <c r="D301" s="61"/>
      <c r="E301" s="61"/>
      <c r="F301" s="64"/>
      <c r="G301" s="61"/>
      <c r="H301" s="61"/>
      <c r="I301" s="64"/>
      <c r="J301" s="64"/>
      <c r="K301" s="64"/>
      <c r="L301" s="64"/>
      <c r="M301" s="64"/>
      <c r="N301" s="64"/>
      <c r="O301" s="64"/>
      <c r="P301" s="64"/>
      <c r="Q301" s="64"/>
      <c r="R301" s="64"/>
      <c r="S301" s="64"/>
      <c r="T301" s="64"/>
      <c r="U301" s="64"/>
      <c r="V301" s="64"/>
      <c r="W301" s="64"/>
    </row>
    <row r="302" spans="1:23" hidden="1">
      <c r="A302" s="63"/>
      <c r="B302" s="63"/>
      <c r="C302" s="64"/>
      <c r="D302" s="61"/>
      <c r="E302" s="61"/>
      <c r="F302" s="64"/>
      <c r="G302" s="61"/>
      <c r="H302" s="61"/>
      <c r="I302" s="64"/>
      <c r="J302" s="64"/>
      <c r="K302" s="64"/>
      <c r="L302" s="64"/>
      <c r="M302" s="64"/>
      <c r="N302" s="64"/>
      <c r="O302" s="64"/>
      <c r="P302" s="64"/>
      <c r="Q302" s="64"/>
      <c r="R302" s="64"/>
      <c r="S302" s="64"/>
      <c r="T302" s="64"/>
      <c r="U302" s="64"/>
      <c r="V302" s="64"/>
      <c r="W302" s="64"/>
    </row>
    <row r="303" spans="1:23" hidden="1">
      <c r="A303" s="63"/>
      <c r="B303" s="63"/>
      <c r="C303" s="64"/>
      <c r="D303" s="61"/>
      <c r="E303" s="61"/>
      <c r="F303" s="64"/>
      <c r="G303" s="61"/>
      <c r="H303" s="61"/>
      <c r="I303" s="64"/>
      <c r="J303" s="64"/>
      <c r="K303" s="64"/>
      <c r="L303" s="64"/>
      <c r="M303" s="64"/>
      <c r="N303" s="64"/>
      <c r="O303" s="64"/>
      <c r="P303" s="64"/>
      <c r="Q303" s="64"/>
      <c r="R303" s="64"/>
      <c r="S303" s="64"/>
      <c r="T303" s="64"/>
      <c r="U303" s="64"/>
      <c r="V303" s="64"/>
      <c r="W303" s="64"/>
    </row>
    <row r="304" spans="1:23" hidden="1">
      <c r="A304" s="63"/>
      <c r="B304" s="63"/>
      <c r="C304" s="64"/>
      <c r="D304" s="61"/>
      <c r="E304" s="61"/>
      <c r="F304" s="64"/>
      <c r="G304" s="61"/>
      <c r="H304" s="61"/>
      <c r="I304" s="64"/>
      <c r="J304" s="64"/>
      <c r="K304" s="64"/>
      <c r="L304" s="64"/>
      <c r="M304" s="64"/>
      <c r="N304" s="64"/>
      <c r="O304" s="64"/>
      <c r="P304" s="64"/>
      <c r="Q304" s="64"/>
      <c r="R304" s="64"/>
      <c r="S304" s="64"/>
      <c r="T304" s="64"/>
      <c r="U304" s="64"/>
      <c r="V304" s="64"/>
      <c r="W304" s="64"/>
    </row>
    <row r="305" spans="1:23" hidden="1">
      <c r="A305" s="63"/>
      <c r="B305" s="63"/>
      <c r="C305" s="64"/>
      <c r="D305" s="61"/>
      <c r="E305" s="61"/>
      <c r="F305" s="64"/>
      <c r="G305" s="61"/>
      <c r="H305" s="61"/>
      <c r="I305" s="64"/>
      <c r="J305" s="64"/>
      <c r="K305" s="64"/>
      <c r="L305" s="64"/>
      <c r="M305" s="64"/>
      <c r="N305" s="64"/>
      <c r="O305" s="64"/>
      <c r="P305" s="64"/>
      <c r="Q305" s="64"/>
      <c r="R305" s="64"/>
      <c r="S305" s="64"/>
      <c r="T305" s="64"/>
      <c r="U305" s="64"/>
      <c r="V305" s="64"/>
      <c r="W305" s="64"/>
    </row>
    <row r="306" spans="1:23" hidden="1">
      <c r="A306" s="63"/>
      <c r="B306" s="63"/>
      <c r="C306" s="64"/>
      <c r="D306" s="61"/>
      <c r="E306" s="61"/>
      <c r="F306" s="64"/>
      <c r="G306" s="61"/>
      <c r="H306" s="61"/>
      <c r="I306" s="64"/>
      <c r="J306" s="64"/>
      <c r="K306" s="64"/>
      <c r="L306" s="64"/>
      <c r="M306" s="64"/>
      <c r="N306" s="64"/>
      <c r="O306" s="64"/>
      <c r="P306" s="64"/>
      <c r="Q306" s="64"/>
      <c r="R306" s="64"/>
      <c r="S306" s="64"/>
      <c r="T306" s="64"/>
      <c r="U306" s="64"/>
      <c r="V306" s="64"/>
      <c r="W306" s="64"/>
    </row>
    <row r="307" spans="1:23" hidden="1">
      <c r="A307" s="63"/>
      <c r="B307" s="63"/>
      <c r="C307" s="64"/>
      <c r="D307" s="61"/>
      <c r="E307" s="61"/>
      <c r="F307" s="64"/>
      <c r="G307" s="61"/>
      <c r="H307" s="61"/>
      <c r="I307" s="64"/>
      <c r="J307" s="64"/>
      <c r="K307" s="64"/>
      <c r="L307" s="64"/>
      <c r="M307" s="64"/>
      <c r="N307" s="64"/>
      <c r="O307" s="64"/>
      <c r="P307" s="64"/>
      <c r="Q307" s="64"/>
      <c r="R307" s="64"/>
      <c r="S307" s="64"/>
      <c r="T307" s="64"/>
      <c r="U307" s="64"/>
      <c r="V307" s="64"/>
      <c r="W307" s="64"/>
    </row>
    <row r="308" spans="1:23" hidden="1">
      <c r="A308" s="63"/>
      <c r="B308" s="63"/>
      <c r="C308" s="64"/>
      <c r="D308" s="61"/>
      <c r="E308" s="61"/>
      <c r="F308" s="64"/>
      <c r="G308" s="61"/>
      <c r="H308" s="61"/>
      <c r="I308" s="64"/>
      <c r="J308" s="64"/>
      <c r="K308" s="64"/>
      <c r="L308" s="64"/>
      <c r="M308" s="64"/>
      <c r="N308" s="64"/>
      <c r="O308" s="64"/>
      <c r="P308" s="64"/>
      <c r="Q308" s="64"/>
      <c r="R308" s="64"/>
      <c r="S308" s="64"/>
      <c r="T308" s="64"/>
      <c r="U308" s="64"/>
      <c r="V308" s="64"/>
      <c r="W308" s="64"/>
    </row>
    <row r="309" spans="1:23" hidden="1">
      <c r="A309" s="63"/>
      <c r="B309" s="63"/>
      <c r="C309" s="64"/>
      <c r="D309" s="61"/>
      <c r="E309" s="61"/>
      <c r="F309" s="64"/>
      <c r="G309" s="61"/>
      <c r="H309" s="61"/>
      <c r="I309" s="64"/>
      <c r="J309" s="64"/>
      <c r="K309" s="64"/>
      <c r="L309" s="64"/>
      <c r="M309" s="64"/>
      <c r="N309" s="64"/>
      <c r="O309" s="64"/>
      <c r="P309" s="64"/>
      <c r="Q309" s="64"/>
      <c r="R309" s="64"/>
      <c r="S309" s="64"/>
      <c r="T309" s="64"/>
      <c r="U309" s="64"/>
      <c r="V309" s="64"/>
      <c r="W309" s="64"/>
    </row>
    <row r="310" spans="1:23" hidden="1">
      <c r="A310" s="63"/>
      <c r="B310" s="63"/>
      <c r="C310" s="64"/>
      <c r="D310" s="61"/>
      <c r="E310" s="61"/>
      <c r="F310" s="64"/>
      <c r="G310" s="61"/>
      <c r="H310" s="61"/>
      <c r="I310" s="64"/>
      <c r="J310" s="64"/>
      <c r="K310" s="64"/>
      <c r="L310" s="64"/>
      <c r="M310" s="64"/>
      <c r="N310" s="64"/>
      <c r="O310" s="64"/>
      <c r="P310" s="64"/>
      <c r="Q310" s="64"/>
      <c r="R310" s="64"/>
      <c r="S310" s="64"/>
      <c r="T310" s="64"/>
      <c r="U310" s="64"/>
      <c r="V310" s="64"/>
      <c r="W310" s="64"/>
    </row>
    <row r="311" spans="1:23" hidden="1">
      <c r="A311" s="63"/>
      <c r="B311" s="63"/>
      <c r="C311" s="64"/>
      <c r="D311" s="61"/>
      <c r="E311" s="61"/>
      <c r="F311" s="64"/>
      <c r="G311" s="61"/>
      <c r="H311" s="61"/>
      <c r="I311" s="64"/>
      <c r="J311" s="64"/>
      <c r="K311" s="64"/>
      <c r="L311" s="64"/>
      <c r="M311" s="64"/>
      <c r="N311" s="64"/>
      <c r="O311" s="64"/>
      <c r="P311" s="64"/>
      <c r="Q311" s="64"/>
      <c r="R311" s="64"/>
      <c r="S311" s="64"/>
      <c r="T311" s="64"/>
      <c r="U311" s="64"/>
      <c r="V311" s="64"/>
      <c r="W311" s="64"/>
    </row>
    <row r="312" spans="1:23" hidden="1">
      <c r="A312" s="63"/>
      <c r="B312" s="63"/>
      <c r="C312" s="64"/>
      <c r="D312" s="61"/>
      <c r="E312" s="61"/>
      <c r="F312" s="64"/>
      <c r="G312" s="61"/>
      <c r="H312" s="61"/>
      <c r="I312" s="64"/>
      <c r="J312" s="64"/>
      <c r="K312" s="64"/>
      <c r="L312" s="64"/>
      <c r="M312" s="64"/>
      <c r="N312" s="64"/>
      <c r="O312" s="64"/>
      <c r="P312" s="64"/>
      <c r="Q312" s="64"/>
      <c r="R312" s="64"/>
      <c r="S312" s="64"/>
      <c r="T312" s="64"/>
      <c r="U312" s="64"/>
      <c r="V312" s="64"/>
      <c r="W312" s="64"/>
    </row>
    <row r="313" spans="1:23" hidden="1">
      <c r="A313" s="63"/>
      <c r="B313" s="63"/>
      <c r="C313" s="64"/>
      <c r="D313" s="61"/>
      <c r="E313" s="61"/>
      <c r="F313" s="64"/>
      <c r="G313" s="61"/>
      <c r="H313" s="61"/>
      <c r="I313" s="64"/>
      <c r="J313" s="64"/>
      <c r="K313" s="64"/>
      <c r="L313" s="64"/>
      <c r="M313" s="64"/>
      <c r="N313" s="64"/>
      <c r="O313" s="64"/>
      <c r="P313" s="64"/>
      <c r="Q313" s="64"/>
      <c r="R313" s="64"/>
      <c r="S313" s="64"/>
      <c r="T313" s="64"/>
      <c r="U313" s="64"/>
      <c r="V313" s="64"/>
      <c r="W313" s="64"/>
    </row>
    <row r="314" spans="1:23" hidden="1">
      <c r="A314" s="63"/>
      <c r="B314" s="63"/>
      <c r="C314" s="64"/>
      <c r="D314" s="61"/>
      <c r="E314" s="61"/>
      <c r="F314" s="64"/>
      <c r="G314" s="61"/>
      <c r="H314" s="61"/>
      <c r="I314" s="64"/>
      <c r="J314" s="64"/>
      <c r="K314" s="64"/>
      <c r="L314" s="64"/>
      <c r="M314" s="64"/>
      <c r="N314" s="64"/>
      <c r="O314" s="64"/>
      <c r="P314" s="64"/>
      <c r="Q314" s="64"/>
      <c r="R314" s="64"/>
      <c r="S314" s="64"/>
      <c r="T314" s="64"/>
      <c r="U314" s="64"/>
      <c r="V314" s="64"/>
      <c r="W314" s="64"/>
    </row>
    <row r="315" spans="1:23" hidden="1">
      <c r="A315" s="63"/>
      <c r="B315" s="63"/>
      <c r="C315" s="64"/>
      <c r="D315" s="61"/>
      <c r="E315" s="61"/>
      <c r="F315" s="64"/>
      <c r="G315" s="61"/>
      <c r="H315" s="61"/>
      <c r="I315" s="64"/>
      <c r="J315" s="64"/>
      <c r="K315" s="64"/>
      <c r="L315" s="64"/>
      <c r="M315" s="64"/>
      <c r="N315" s="64"/>
      <c r="O315" s="64"/>
      <c r="P315" s="64"/>
      <c r="Q315" s="64"/>
      <c r="R315" s="64"/>
      <c r="S315" s="64"/>
      <c r="T315" s="64"/>
      <c r="U315" s="64"/>
      <c r="V315" s="64"/>
      <c r="W315" s="64"/>
    </row>
    <row r="316" spans="1:23" hidden="1">
      <c r="A316" s="63"/>
      <c r="B316" s="63"/>
      <c r="C316" s="64"/>
      <c r="D316" s="61"/>
      <c r="E316" s="61"/>
      <c r="F316" s="64"/>
      <c r="G316" s="61"/>
      <c r="H316" s="61"/>
      <c r="I316" s="64"/>
      <c r="J316" s="64"/>
      <c r="K316" s="64"/>
      <c r="L316" s="64"/>
      <c r="M316" s="64"/>
      <c r="N316" s="64"/>
      <c r="O316" s="64"/>
      <c r="P316" s="64"/>
      <c r="Q316" s="64"/>
      <c r="R316" s="64"/>
      <c r="S316" s="64"/>
      <c r="T316" s="64"/>
      <c r="U316" s="64"/>
      <c r="V316" s="64"/>
      <c r="W316" s="64"/>
    </row>
    <row r="317" spans="1:23" hidden="1">
      <c r="A317" s="63"/>
      <c r="B317" s="63"/>
      <c r="C317" s="64"/>
      <c r="D317" s="61"/>
      <c r="E317" s="61"/>
      <c r="F317" s="64"/>
      <c r="G317" s="61"/>
      <c r="H317" s="61"/>
      <c r="I317" s="64"/>
      <c r="J317" s="64"/>
      <c r="K317" s="64"/>
      <c r="L317" s="64"/>
      <c r="M317" s="64"/>
      <c r="N317" s="64"/>
      <c r="O317" s="64"/>
      <c r="P317" s="64"/>
      <c r="Q317" s="64"/>
      <c r="R317" s="64"/>
      <c r="S317" s="64"/>
      <c r="T317" s="64"/>
      <c r="U317" s="64"/>
      <c r="V317" s="64"/>
      <c r="W317" s="64"/>
    </row>
    <row r="318" spans="1:23" hidden="1">
      <c r="A318" s="63"/>
      <c r="B318" s="63"/>
      <c r="C318" s="64"/>
      <c r="D318" s="61"/>
      <c r="E318" s="61"/>
      <c r="F318" s="64"/>
      <c r="G318" s="61"/>
      <c r="H318" s="61"/>
      <c r="I318" s="64"/>
      <c r="J318" s="64"/>
      <c r="K318" s="64"/>
      <c r="L318" s="64"/>
      <c r="M318" s="64"/>
      <c r="N318" s="64"/>
      <c r="O318" s="64"/>
      <c r="P318" s="64"/>
      <c r="Q318" s="64"/>
      <c r="R318" s="64"/>
      <c r="S318" s="64"/>
      <c r="T318" s="64"/>
      <c r="U318" s="64"/>
      <c r="V318" s="64"/>
      <c r="W318" s="64"/>
    </row>
    <row r="319" spans="1:23" hidden="1">
      <c r="A319" s="63"/>
      <c r="B319" s="63"/>
      <c r="C319" s="64"/>
      <c r="D319" s="61"/>
      <c r="E319" s="61"/>
      <c r="F319" s="64"/>
      <c r="G319" s="61"/>
      <c r="H319" s="61"/>
      <c r="I319" s="64"/>
      <c r="J319" s="64"/>
      <c r="K319" s="64"/>
      <c r="L319" s="64"/>
      <c r="M319" s="64"/>
      <c r="N319" s="64"/>
      <c r="O319" s="64"/>
      <c r="P319" s="64"/>
      <c r="Q319" s="64"/>
      <c r="R319" s="64"/>
      <c r="S319" s="64"/>
      <c r="T319" s="64"/>
      <c r="U319" s="64"/>
      <c r="V319" s="64"/>
      <c r="W319" s="64"/>
    </row>
    <row r="320" spans="1:23" hidden="1">
      <c r="A320" s="63"/>
      <c r="B320" s="63"/>
      <c r="C320" s="64"/>
      <c r="D320" s="61"/>
      <c r="E320" s="61"/>
      <c r="F320" s="64"/>
      <c r="G320" s="61"/>
      <c r="H320" s="61"/>
      <c r="I320" s="64"/>
      <c r="J320" s="64"/>
      <c r="K320" s="64"/>
      <c r="L320" s="64"/>
      <c r="M320" s="64"/>
      <c r="N320" s="64"/>
      <c r="O320" s="64"/>
      <c r="P320" s="64"/>
      <c r="Q320" s="64"/>
      <c r="R320" s="64"/>
      <c r="S320" s="64"/>
      <c r="T320" s="64"/>
      <c r="U320" s="64"/>
      <c r="V320" s="64"/>
      <c r="W320" s="64"/>
    </row>
    <row r="321" spans="1:23" hidden="1">
      <c r="A321" s="63"/>
      <c r="B321" s="63"/>
      <c r="C321" s="64"/>
      <c r="D321" s="61"/>
      <c r="E321" s="61"/>
      <c r="F321" s="64"/>
      <c r="G321" s="61"/>
      <c r="H321" s="61"/>
      <c r="I321" s="64"/>
      <c r="J321" s="64"/>
      <c r="K321" s="64"/>
      <c r="L321" s="64"/>
      <c r="M321" s="64"/>
      <c r="N321" s="64"/>
      <c r="O321" s="64"/>
      <c r="P321" s="64"/>
      <c r="Q321" s="64"/>
      <c r="R321" s="64"/>
      <c r="S321" s="64"/>
      <c r="T321" s="64"/>
      <c r="U321" s="64"/>
      <c r="V321" s="64"/>
      <c r="W321" s="64"/>
    </row>
    <row r="322" spans="1:23" hidden="1">
      <c r="A322" s="63"/>
      <c r="B322" s="63"/>
      <c r="C322" s="64"/>
      <c r="D322" s="61"/>
      <c r="E322" s="61"/>
      <c r="F322" s="64"/>
      <c r="G322" s="61"/>
      <c r="H322" s="61"/>
      <c r="I322" s="64"/>
      <c r="J322" s="64"/>
      <c r="K322" s="64"/>
      <c r="L322" s="64"/>
      <c r="M322" s="64"/>
      <c r="N322" s="64"/>
      <c r="O322" s="64"/>
      <c r="P322" s="64"/>
      <c r="Q322" s="64"/>
      <c r="R322" s="64"/>
      <c r="S322" s="64"/>
      <c r="T322" s="64"/>
      <c r="U322" s="64"/>
      <c r="V322" s="64"/>
      <c r="W322" s="64"/>
    </row>
    <row r="323" spans="1:23" hidden="1">
      <c r="A323" s="63"/>
      <c r="B323" s="63"/>
      <c r="C323" s="64"/>
      <c r="D323" s="61"/>
      <c r="E323" s="61"/>
      <c r="F323" s="64"/>
      <c r="G323" s="61"/>
      <c r="H323" s="61"/>
      <c r="I323" s="64"/>
      <c r="J323" s="64"/>
      <c r="K323" s="64"/>
      <c r="L323" s="64"/>
      <c r="M323" s="64"/>
      <c r="N323" s="64"/>
      <c r="O323" s="64"/>
      <c r="P323" s="64"/>
      <c r="Q323" s="64"/>
      <c r="R323" s="64"/>
      <c r="S323" s="64"/>
      <c r="T323" s="64"/>
      <c r="U323" s="64"/>
      <c r="V323" s="64"/>
      <c r="W323" s="64"/>
    </row>
    <row r="324" spans="1:23" hidden="1">
      <c r="A324" s="63"/>
      <c r="B324" s="63"/>
      <c r="C324" s="64"/>
      <c r="D324" s="61"/>
      <c r="E324" s="61"/>
      <c r="F324" s="64"/>
      <c r="G324" s="61"/>
      <c r="H324" s="61"/>
      <c r="I324" s="64"/>
      <c r="J324" s="64"/>
      <c r="K324" s="64"/>
      <c r="L324" s="64"/>
      <c r="M324" s="64"/>
      <c r="N324" s="64"/>
      <c r="O324" s="64"/>
      <c r="P324" s="64"/>
      <c r="Q324" s="64"/>
      <c r="R324" s="64"/>
      <c r="S324" s="64"/>
      <c r="T324" s="64"/>
      <c r="U324" s="64"/>
      <c r="V324" s="64"/>
      <c r="W324" s="64"/>
    </row>
    <row r="325" spans="1:23" hidden="1">
      <c r="A325" s="63"/>
      <c r="B325" s="63"/>
      <c r="C325" s="64"/>
      <c r="D325" s="61"/>
      <c r="E325" s="61"/>
      <c r="F325" s="64"/>
      <c r="G325" s="61"/>
      <c r="H325" s="61"/>
      <c r="I325" s="64"/>
      <c r="J325" s="64"/>
      <c r="K325" s="64"/>
      <c r="L325" s="64"/>
      <c r="M325" s="64"/>
      <c r="N325" s="64"/>
      <c r="O325" s="64"/>
      <c r="P325" s="64"/>
      <c r="Q325" s="64"/>
      <c r="R325" s="64"/>
      <c r="S325" s="64"/>
      <c r="T325" s="64"/>
      <c r="U325" s="64"/>
      <c r="V325" s="64"/>
      <c r="W325" s="64"/>
    </row>
    <row r="326" spans="1:23" hidden="1">
      <c r="A326" s="63"/>
      <c r="B326" s="63"/>
      <c r="C326" s="64"/>
      <c r="D326" s="61"/>
      <c r="E326" s="61"/>
      <c r="F326" s="64"/>
      <c r="G326" s="61"/>
      <c r="H326" s="61"/>
      <c r="I326" s="64"/>
      <c r="J326" s="64"/>
      <c r="K326" s="64"/>
      <c r="L326" s="64"/>
      <c r="M326" s="64"/>
      <c r="N326" s="64"/>
      <c r="O326" s="64"/>
      <c r="P326" s="64"/>
      <c r="Q326" s="64"/>
      <c r="R326" s="64"/>
      <c r="S326" s="64"/>
      <c r="T326" s="64"/>
      <c r="U326" s="64"/>
      <c r="V326" s="64"/>
      <c r="W326" s="64"/>
    </row>
    <row r="327" spans="1:23" hidden="1">
      <c r="A327" s="63"/>
      <c r="B327" s="63"/>
      <c r="C327" s="64"/>
      <c r="D327" s="61"/>
      <c r="E327" s="61"/>
      <c r="F327" s="64"/>
      <c r="G327" s="61"/>
      <c r="H327" s="61"/>
      <c r="I327" s="64"/>
      <c r="J327" s="64"/>
      <c r="K327" s="64"/>
      <c r="L327" s="64"/>
      <c r="M327" s="64"/>
      <c r="N327" s="64"/>
      <c r="O327" s="64"/>
      <c r="P327" s="64"/>
      <c r="Q327" s="64"/>
      <c r="R327" s="64"/>
      <c r="S327" s="64"/>
      <c r="T327" s="64"/>
      <c r="U327" s="64"/>
      <c r="V327" s="64"/>
      <c r="W327" s="64"/>
    </row>
    <row r="328" spans="1:23" hidden="1">
      <c r="A328" s="63"/>
      <c r="B328" s="63"/>
      <c r="C328" s="64"/>
      <c r="D328" s="61"/>
      <c r="E328" s="61"/>
      <c r="F328" s="64"/>
      <c r="G328" s="61"/>
      <c r="H328" s="61"/>
      <c r="I328" s="64"/>
      <c r="J328" s="64"/>
      <c r="K328" s="64"/>
      <c r="L328" s="64"/>
      <c r="M328" s="64"/>
      <c r="N328" s="64"/>
      <c r="O328" s="64"/>
      <c r="P328" s="64"/>
      <c r="Q328" s="64"/>
      <c r="R328" s="64"/>
      <c r="S328" s="64"/>
      <c r="T328" s="64"/>
      <c r="U328" s="64"/>
      <c r="V328" s="64"/>
      <c r="W328" s="64"/>
    </row>
    <row r="329" spans="1:23" hidden="1">
      <c r="A329" s="63"/>
      <c r="B329" s="63"/>
      <c r="C329" s="64"/>
      <c r="D329" s="61"/>
      <c r="E329" s="61"/>
      <c r="F329" s="64"/>
      <c r="G329" s="61"/>
      <c r="H329" s="61"/>
      <c r="I329" s="64"/>
      <c r="J329" s="64"/>
      <c r="K329" s="64"/>
      <c r="L329" s="64"/>
      <c r="M329" s="64"/>
      <c r="N329" s="64"/>
      <c r="O329" s="64"/>
      <c r="P329" s="64"/>
      <c r="Q329" s="64"/>
      <c r="R329" s="64"/>
      <c r="S329" s="64"/>
      <c r="T329" s="64"/>
      <c r="U329" s="64"/>
      <c r="V329" s="64"/>
      <c r="W329" s="64"/>
    </row>
    <row r="330" spans="1:23" hidden="1">
      <c r="A330" s="63"/>
      <c r="B330" s="63"/>
      <c r="C330" s="64"/>
      <c r="D330" s="61"/>
      <c r="E330" s="61"/>
      <c r="F330" s="64"/>
      <c r="G330" s="61"/>
      <c r="H330" s="61"/>
      <c r="I330" s="64"/>
      <c r="J330" s="64"/>
      <c r="K330" s="64"/>
      <c r="L330" s="64"/>
      <c r="M330" s="64"/>
      <c r="N330" s="64"/>
      <c r="O330" s="64"/>
      <c r="P330" s="64"/>
      <c r="Q330" s="64"/>
      <c r="R330" s="64"/>
      <c r="S330" s="64"/>
      <c r="T330" s="64"/>
      <c r="U330" s="64"/>
      <c r="V330" s="64"/>
      <c r="W330" s="64"/>
    </row>
    <row r="331" spans="1:23" hidden="1">
      <c r="A331" s="63"/>
      <c r="B331" s="63"/>
      <c r="C331" s="64"/>
      <c r="D331" s="61"/>
      <c r="E331" s="61"/>
      <c r="F331" s="64"/>
      <c r="G331" s="61"/>
      <c r="H331" s="61"/>
      <c r="I331" s="64"/>
      <c r="J331" s="64"/>
      <c r="K331" s="64"/>
      <c r="L331" s="64"/>
      <c r="M331" s="64"/>
      <c r="N331" s="64"/>
      <c r="O331" s="64"/>
      <c r="P331" s="64"/>
      <c r="Q331" s="64"/>
      <c r="R331" s="64"/>
      <c r="S331" s="64"/>
      <c r="T331" s="64"/>
      <c r="U331" s="64"/>
      <c r="V331" s="64"/>
      <c r="W331" s="64"/>
    </row>
    <row r="332" spans="1:23" hidden="1">
      <c r="A332" s="63"/>
      <c r="B332" s="63"/>
      <c r="C332" s="64"/>
      <c r="D332" s="61"/>
      <c r="E332" s="61"/>
      <c r="F332" s="64"/>
      <c r="G332" s="61"/>
      <c r="H332" s="61"/>
      <c r="I332" s="64"/>
      <c r="J332" s="64"/>
      <c r="K332" s="64"/>
      <c r="L332" s="64"/>
      <c r="M332" s="64"/>
      <c r="N332" s="64"/>
      <c r="O332" s="64"/>
      <c r="P332" s="64"/>
      <c r="Q332" s="64"/>
      <c r="R332" s="64"/>
      <c r="S332" s="64"/>
      <c r="T332" s="64"/>
      <c r="U332" s="64"/>
      <c r="V332" s="64"/>
      <c r="W332" s="64"/>
    </row>
    <row r="333" spans="1:23" hidden="1">
      <c r="A333" s="63"/>
      <c r="B333" s="63"/>
      <c r="C333" s="64"/>
      <c r="D333" s="61"/>
      <c r="E333" s="61"/>
      <c r="F333" s="64"/>
      <c r="G333" s="61"/>
      <c r="H333" s="61"/>
      <c r="I333" s="64"/>
      <c r="J333" s="64"/>
      <c r="K333" s="64"/>
      <c r="L333" s="64"/>
      <c r="M333" s="64"/>
      <c r="N333" s="64"/>
      <c r="O333" s="64"/>
      <c r="P333" s="64"/>
      <c r="Q333" s="64"/>
      <c r="R333" s="64"/>
      <c r="S333" s="64"/>
      <c r="T333" s="64"/>
      <c r="U333" s="64"/>
      <c r="V333" s="64"/>
      <c r="W333" s="64"/>
    </row>
    <row r="334" spans="1:23" hidden="1">
      <c r="A334" s="63"/>
      <c r="B334" s="63"/>
      <c r="C334" s="64"/>
      <c r="D334" s="61"/>
      <c r="E334" s="61"/>
      <c r="F334" s="64"/>
      <c r="G334" s="61"/>
      <c r="H334" s="61"/>
      <c r="I334" s="64"/>
      <c r="J334" s="64"/>
      <c r="K334" s="64"/>
      <c r="L334" s="64"/>
      <c r="M334" s="64"/>
      <c r="N334" s="64"/>
      <c r="O334" s="64"/>
      <c r="P334" s="64"/>
      <c r="Q334" s="64"/>
      <c r="R334" s="64"/>
      <c r="S334" s="64"/>
      <c r="T334" s="64"/>
      <c r="U334" s="64"/>
      <c r="V334" s="64"/>
      <c r="W334" s="64"/>
    </row>
    <row r="335" spans="1:23" ht="21.75" hidden="1" customHeight="1">
      <c r="A335" s="63"/>
      <c r="B335" s="63"/>
      <c r="C335" s="61"/>
      <c r="D335" s="61"/>
      <c r="E335" s="61"/>
      <c r="F335" s="61"/>
      <c r="G335" s="61"/>
      <c r="H335" s="61"/>
      <c r="I335" s="64"/>
      <c r="J335" s="64"/>
      <c r="K335" s="61"/>
      <c r="L335" s="64"/>
      <c r="M335" s="64"/>
      <c r="N335" s="64"/>
      <c r="O335" s="64"/>
      <c r="P335" s="64"/>
      <c r="Q335" s="64"/>
      <c r="R335" s="64"/>
      <c r="S335" s="64"/>
      <c r="T335" s="64"/>
      <c r="U335" s="64"/>
      <c r="V335" s="64"/>
      <c r="W335" s="64"/>
    </row>
    <row r="336" spans="1:23" hidden="1">
      <c r="A336" s="63"/>
      <c r="B336" s="63"/>
      <c r="C336" s="61"/>
      <c r="D336" s="61"/>
      <c r="E336" s="61"/>
      <c r="F336" s="61"/>
      <c r="G336" s="61"/>
      <c r="H336" s="61"/>
      <c r="I336" s="64"/>
      <c r="J336" s="64"/>
      <c r="K336" s="61"/>
      <c r="L336" s="64"/>
      <c r="M336" s="64"/>
      <c r="N336" s="64"/>
      <c r="O336" s="64"/>
      <c r="P336" s="64"/>
      <c r="Q336" s="64"/>
      <c r="R336" s="64"/>
      <c r="S336" s="64"/>
      <c r="T336" s="64"/>
      <c r="U336" s="64"/>
      <c r="V336" s="64"/>
      <c r="W336" s="64"/>
    </row>
    <row r="337" spans="1:23" hidden="1">
      <c r="A337" s="63"/>
      <c r="B337" s="63"/>
      <c r="C337" s="61"/>
      <c r="D337" s="61"/>
      <c r="E337" s="61"/>
      <c r="F337" s="61"/>
      <c r="G337" s="61"/>
      <c r="H337" s="61"/>
      <c r="I337" s="64"/>
      <c r="J337" s="64"/>
      <c r="K337" s="61"/>
      <c r="L337" s="64"/>
      <c r="M337" s="64"/>
      <c r="N337" s="64"/>
      <c r="O337" s="64"/>
      <c r="P337" s="64"/>
      <c r="Q337" s="64"/>
      <c r="R337" s="64"/>
      <c r="S337" s="64"/>
      <c r="T337" s="64"/>
      <c r="U337" s="64"/>
      <c r="V337" s="64"/>
      <c r="W337" s="64"/>
    </row>
    <row r="338" spans="1:23" hidden="1">
      <c r="A338" s="63"/>
      <c r="B338" s="63"/>
      <c r="C338" s="61"/>
      <c r="D338" s="61"/>
      <c r="E338" s="61"/>
      <c r="F338" s="61"/>
      <c r="G338" s="61"/>
      <c r="H338" s="61"/>
      <c r="I338" s="64"/>
      <c r="J338" s="64"/>
      <c r="K338" s="61"/>
      <c r="L338" s="64"/>
      <c r="M338" s="64"/>
      <c r="N338" s="64"/>
      <c r="O338" s="64"/>
      <c r="P338" s="64"/>
      <c r="Q338" s="64"/>
      <c r="R338" s="64"/>
      <c r="S338" s="64"/>
      <c r="T338" s="64"/>
      <c r="U338" s="64"/>
      <c r="V338" s="64"/>
      <c r="W338" s="64"/>
    </row>
    <row r="339" spans="1:23" ht="25.5" hidden="1" customHeight="1">
      <c r="A339" s="63"/>
      <c r="B339" s="63"/>
      <c r="C339" s="61"/>
      <c r="D339" s="61"/>
      <c r="E339" s="61"/>
      <c r="F339" s="61"/>
      <c r="G339" s="61"/>
      <c r="H339" s="61"/>
      <c r="I339" s="64"/>
      <c r="J339" s="64"/>
      <c r="K339" s="61"/>
      <c r="L339" s="64"/>
      <c r="M339" s="64"/>
      <c r="N339" s="64"/>
      <c r="O339" s="64"/>
      <c r="P339" s="64"/>
      <c r="Q339" s="64"/>
      <c r="R339" s="64"/>
      <c r="S339" s="64"/>
      <c r="T339" s="64"/>
      <c r="U339" s="64"/>
      <c r="V339" s="64"/>
      <c r="W339" s="64"/>
    </row>
    <row r="340" spans="1:23" hidden="1">
      <c r="A340" s="63"/>
      <c r="B340" s="63"/>
      <c r="C340" s="61"/>
      <c r="D340" s="61"/>
      <c r="E340" s="61"/>
      <c r="F340" s="61"/>
      <c r="G340" s="61"/>
      <c r="H340" s="61"/>
      <c r="I340" s="64"/>
      <c r="J340" s="64"/>
      <c r="K340" s="61"/>
      <c r="L340" s="64"/>
      <c r="M340" s="64"/>
      <c r="N340" s="64"/>
      <c r="O340" s="64"/>
      <c r="P340" s="64"/>
      <c r="Q340" s="64"/>
      <c r="R340" s="64"/>
      <c r="S340" s="64"/>
      <c r="T340" s="64"/>
      <c r="U340" s="64"/>
      <c r="V340" s="64"/>
      <c r="W340" s="64"/>
    </row>
    <row r="341" spans="1:23" ht="21.75" hidden="1" customHeight="1">
      <c r="A341" s="63"/>
      <c r="B341" s="63"/>
      <c r="C341" s="61"/>
      <c r="D341" s="61"/>
      <c r="E341" s="61"/>
      <c r="F341" s="61"/>
      <c r="G341" s="61"/>
      <c r="H341" s="61"/>
      <c r="I341" s="64"/>
      <c r="J341" s="64"/>
      <c r="K341" s="61"/>
      <c r="L341" s="64"/>
      <c r="M341" s="64"/>
      <c r="N341" s="64"/>
      <c r="O341" s="64"/>
      <c r="P341" s="64"/>
      <c r="Q341" s="64"/>
      <c r="R341" s="64"/>
      <c r="S341" s="64"/>
      <c r="T341" s="64"/>
      <c r="U341" s="64"/>
      <c r="V341" s="64"/>
      <c r="W341" s="64"/>
    </row>
    <row r="342" spans="1:23" hidden="1">
      <c r="A342" s="63"/>
      <c r="B342" s="63"/>
      <c r="C342" s="61"/>
      <c r="D342" s="61"/>
      <c r="E342" s="61"/>
      <c r="F342" s="61"/>
      <c r="G342" s="61"/>
      <c r="H342" s="61"/>
      <c r="I342" s="64"/>
      <c r="J342" s="64"/>
      <c r="K342" s="61"/>
      <c r="L342" s="64"/>
      <c r="M342" s="64"/>
      <c r="N342" s="64"/>
      <c r="O342" s="64"/>
      <c r="P342" s="64"/>
      <c r="Q342" s="64"/>
      <c r="R342" s="64"/>
      <c r="S342" s="64"/>
      <c r="T342" s="64"/>
      <c r="U342" s="64"/>
      <c r="V342" s="64"/>
      <c r="W342" s="64"/>
    </row>
    <row r="343" spans="1:23" hidden="1">
      <c r="A343" s="63"/>
      <c r="B343" s="63"/>
      <c r="C343" s="61"/>
      <c r="D343" s="61"/>
      <c r="E343" s="61"/>
      <c r="F343" s="61"/>
      <c r="G343" s="61"/>
      <c r="H343" s="61"/>
      <c r="I343" s="64"/>
      <c r="J343" s="64"/>
      <c r="K343" s="61"/>
      <c r="L343" s="64"/>
      <c r="M343" s="64"/>
      <c r="N343" s="64"/>
      <c r="O343" s="64"/>
      <c r="P343" s="64"/>
      <c r="Q343" s="64"/>
      <c r="R343" s="64"/>
      <c r="S343" s="64"/>
      <c r="T343" s="64"/>
      <c r="U343" s="64"/>
      <c r="V343" s="64"/>
      <c r="W343" s="64"/>
    </row>
    <row r="344" spans="1:23" ht="20.25" hidden="1" customHeight="1">
      <c r="A344" s="63"/>
      <c r="B344" s="63"/>
      <c r="C344" s="61"/>
      <c r="D344" s="61"/>
      <c r="E344" s="61"/>
      <c r="F344" s="61"/>
      <c r="G344" s="61"/>
      <c r="H344" s="61"/>
      <c r="I344" s="64"/>
      <c r="J344" s="64"/>
      <c r="K344" s="61"/>
      <c r="L344" s="64"/>
      <c r="M344" s="64"/>
      <c r="N344" s="64"/>
      <c r="O344" s="64"/>
      <c r="P344" s="64"/>
      <c r="Q344" s="64"/>
      <c r="R344" s="64"/>
      <c r="S344" s="64"/>
      <c r="T344" s="64"/>
      <c r="U344" s="64"/>
      <c r="V344" s="64"/>
      <c r="W344" s="64"/>
    </row>
    <row r="345" spans="1:23" hidden="1">
      <c r="A345" s="63"/>
      <c r="B345" s="63"/>
      <c r="C345" s="61"/>
      <c r="D345" s="61"/>
      <c r="E345" s="61"/>
      <c r="F345" s="61"/>
      <c r="G345" s="61"/>
      <c r="H345" s="61"/>
      <c r="I345" s="64"/>
      <c r="J345" s="64"/>
      <c r="K345" s="61"/>
      <c r="L345" s="64"/>
      <c r="M345" s="64"/>
      <c r="N345" s="64"/>
      <c r="O345" s="64"/>
      <c r="P345" s="64"/>
      <c r="Q345" s="64"/>
      <c r="R345" s="64"/>
      <c r="S345" s="64"/>
      <c r="T345" s="64"/>
      <c r="U345" s="64"/>
      <c r="V345" s="64"/>
      <c r="W345" s="64"/>
    </row>
    <row r="346" spans="1:23" hidden="1">
      <c r="A346" s="63"/>
      <c r="B346" s="63"/>
      <c r="C346" s="61"/>
      <c r="D346" s="61"/>
      <c r="E346" s="61"/>
      <c r="F346" s="61"/>
      <c r="G346" s="61"/>
      <c r="H346" s="61"/>
      <c r="I346" s="64"/>
      <c r="J346" s="64"/>
      <c r="K346" s="61"/>
      <c r="L346" s="64"/>
      <c r="M346" s="64"/>
      <c r="N346" s="64"/>
      <c r="O346" s="64"/>
      <c r="P346" s="64"/>
      <c r="Q346" s="64"/>
      <c r="R346" s="64"/>
      <c r="S346" s="64"/>
      <c r="T346" s="64"/>
      <c r="U346" s="64"/>
      <c r="V346" s="64"/>
      <c r="W346" s="64"/>
    </row>
    <row r="347" spans="1:23" hidden="1">
      <c r="A347" s="63"/>
      <c r="B347" s="63"/>
      <c r="C347" s="61"/>
      <c r="D347" s="61"/>
      <c r="E347" s="61"/>
      <c r="F347" s="61"/>
      <c r="G347" s="61"/>
      <c r="H347" s="61"/>
      <c r="I347" s="64"/>
      <c r="J347" s="64"/>
      <c r="K347" s="61"/>
      <c r="L347" s="64"/>
      <c r="M347" s="64"/>
      <c r="N347" s="64"/>
      <c r="O347" s="64"/>
      <c r="P347" s="64"/>
      <c r="Q347" s="64"/>
      <c r="R347" s="64"/>
      <c r="S347" s="64"/>
      <c r="T347" s="64"/>
      <c r="U347" s="64"/>
      <c r="V347" s="64"/>
      <c r="W347" s="64"/>
    </row>
    <row r="348" spans="1:23" hidden="1">
      <c r="A348" s="63"/>
      <c r="B348" s="63"/>
      <c r="C348" s="61"/>
      <c r="D348" s="61"/>
      <c r="E348" s="61"/>
      <c r="F348" s="61"/>
      <c r="G348" s="61"/>
      <c r="H348" s="61"/>
      <c r="I348" s="64"/>
      <c r="J348" s="64"/>
      <c r="K348" s="61"/>
      <c r="L348" s="64"/>
      <c r="M348" s="64"/>
      <c r="N348" s="64"/>
      <c r="O348" s="64"/>
      <c r="P348" s="64"/>
      <c r="Q348" s="64"/>
      <c r="R348" s="64"/>
      <c r="S348" s="64"/>
      <c r="T348" s="64"/>
      <c r="U348" s="64"/>
      <c r="V348" s="64"/>
      <c r="W348" s="64"/>
    </row>
    <row r="349" spans="1:23" hidden="1">
      <c r="A349" s="63"/>
      <c r="B349" s="63"/>
      <c r="C349" s="61"/>
      <c r="D349" s="61"/>
      <c r="E349" s="61"/>
      <c r="F349" s="61"/>
      <c r="G349" s="61"/>
      <c r="H349" s="61"/>
      <c r="I349" s="64"/>
      <c r="J349" s="64"/>
      <c r="K349" s="61"/>
      <c r="L349" s="64"/>
      <c r="M349" s="64"/>
      <c r="N349" s="64"/>
      <c r="O349" s="64"/>
      <c r="P349" s="64"/>
      <c r="Q349" s="64"/>
      <c r="R349" s="64"/>
      <c r="S349" s="64"/>
      <c r="T349" s="64"/>
      <c r="U349" s="64"/>
      <c r="V349" s="64"/>
      <c r="W349" s="64"/>
    </row>
    <row r="350" spans="1:23" hidden="1">
      <c r="A350" s="63"/>
      <c r="B350" s="63"/>
      <c r="C350" s="61"/>
      <c r="D350" s="61"/>
      <c r="E350" s="61"/>
      <c r="F350" s="61"/>
      <c r="G350" s="61"/>
      <c r="H350" s="61"/>
      <c r="I350" s="64"/>
      <c r="J350" s="64"/>
      <c r="K350" s="61"/>
      <c r="L350" s="64"/>
      <c r="M350" s="64"/>
      <c r="N350" s="64"/>
      <c r="O350" s="64"/>
      <c r="P350" s="64"/>
      <c r="Q350" s="64"/>
      <c r="R350" s="64"/>
      <c r="S350" s="64"/>
      <c r="T350" s="64"/>
      <c r="U350" s="64"/>
      <c r="V350" s="64"/>
      <c r="W350" s="64"/>
    </row>
    <row r="351" spans="1:23" hidden="1">
      <c r="A351" s="63"/>
      <c r="B351" s="63"/>
      <c r="C351" s="61"/>
      <c r="D351" s="61"/>
      <c r="E351" s="61"/>
      <c r="F351" s="61"/>
      <c r="G351" s="61"/>
      <c r="H351" s="61"/>
      <c r="I351" s="64"/>
      <c r="J351" s="64"/>
      <c r="K351" s="61"/>
      <c r="L351" s="64"/>
      <c r="M351" s="64"/>
      <c r="N351" s="64"/>
      <c r="O351" s="64"/>
      <c r="P351" s="64"/>
      <c r="Q351" s="64"/>
      <c r="R351" s="64"/>
      <c r="S351" s="64"/>
      <c r="T351" s="64"/>
      <c r="U351" s="64"/>
      <c r="V351" s="64"/>
      <c r="W351" s="64"/>
    </row>
    <row r="352" spans="1:23" hidden="1">
      <c r="A352" s="63"/>
      <c r="B352" s="63"/>
      <c r="C352" s="61"/>
      <c r="D352" s="61"/>
      <c r="E352" s="61"/>
      <c r="F352" s="61"/>
      <c r="G352" s="61"/>
      <c r="H352" s="61"/>
      <c r="I352" s="64"/>
      <c r="J352" s="64"/>
      <c r="K352" s="61"/>
      <c r="L352" s="64"/>
      <c r="M352" s="64"/>
      <c r="N352" s="64"/>
      <c r="O352" s="64"/>
      <c r="P352" s="64"/>
      <c r="Q352" s="64"/>
      <c r="R352" s="64"/>
      <c r="S352" s="64"/>
      <c r="T352" s="64"/>
      <c r="U352" s="64"/>
      <c r="V352" s="64"/>
      <c r="W352" s="64"/>
    </row>
    <row r="353" spans="1:23" hidden="1">
      <c r="A353" s="63"/>
      <c r="B353" s="63"/>
      <c r="C353" s="61"/>
      <c r="D353" s="61"/>
      <c r="E353" s="61"/>
      <c r="F353" s="61"/>
      <c r="G353" s="61"/>
      <c r="H353" s="61"/>
      <c r="I353" s="64"/>
      <c r="J353" s="64"/>
      <c r="K353" s="61"/>
      <c r="L353" s="64"/>
      <c r="M353" s="64"/>
      <c r="N353" s="64"/>
      <c r="O353" s="64"/>
      <c r="P353" s="64"/>
      <c r="Q353" s="64"/>
      <c r="R353" s="64"/>
      <c r="S353" s="64"/>
      <c r="T353" s="64"/>
      <c r="U353" s="64"/>
      <c r="V353" s="64"/>
      <c r="W353" s="64"/>
    </row>
    <row r="354" spans="1:23" hidden="1">
      <c r="A354" s="63"/>
      <c r="B354" s="63"/>
      <c r="C354" s="61"/>
      <c r="D354" s="61"/>
      <c r="E354" s="61"/>
      <c r="F354" s="61"/>
      <c r="G354" s="61"/>
      <c r="H354" s="61"/>
      <c r="I354" s="64"/>
      <c r="J354" s="64"/>
      <c r="K354" s="61"/>
      <c r="L354" s="64"/>
      <c r="M354" s="64"/>
      <c r="N354" s="64"/>
      <c r="O354" s="64"/>
      <c r="P354" s="64"/>
      <c r="Q354" s="64"/>
      <c r="R354" s="64"/>
      <c r="S354" s="64"/>
      <c r="T354" s="64"/>
      <c r="U354" s="64"/>
      <c r="V354" s="64"/>
      <c r="W354" s="64"/>
    </row>
    <row r="355" spans="1:23" hidden="1">
      <c r="A355" s="63"/>
      <c r="B355" s="63"/>
      <c r="C355" s="61"/>
      <c r="D355" s="61"/>
      <c r="E355" s="61"/>
      <c r="F355" s="61"/>
      <c r="G355" s="61"/>
      <c r="H355" s="61"/>
      <c r="I355" s="64"/>
      <c r="J355" s="64"/>
      <c r="K355" s="61"/>
      <c r="L355" s="64"/>
      <c r="M355" s="64"/>
      <c r="N355" s="64"/>
      <c r="O355" s="64"/>
      <c r="P355" s="64"/>
      <c r="Q355" s="64"/>
      <c r="R355" s="64"/>
      <c r="S355" s="64"/>
      <c r="T355" s="64"/>
      <c r="U355" s="64"/>
      <c r="V355" s="64"/>
      <c r="W355" s="64"/>
    </row>
    <row r="356" spans="1:23" ht="23.25" hidden="1" customHeight="1">
      <c r="A356" s="63"/>
      <c r="B356" s="63"/>
      <c r="C356" s="61"/>
      <c r="D356" s="61"/>
      <c r="E356" s="61"/>
      <c r="F356" s="61"/>
      <c r="G356" s="68"/>
      <c r="H356" s="68"/>
      <c r="I356" s="64"/>
      <c r="J356" s="64"/>
      <c r="K356" s="61"/>
      <c r="L356" s="64"/>
      <c r="M356" s="64"/>
      <c r="N356" s="64"/>
      <c r="O356" s="64"/>
      <c r="P356" s="64"/>
      <c r="Q356" s="64"/>
      <c r="R356" s="64"/>
      <c r="S356" s="64"/>
      <c r="T356" s="64"/>
      <c r="U356" s="64"/>
      <c r="V356" s="64"/>
      <c r="W356" s="64"/>
    </row>
    <row r="357" spans="1:23" hidden="1">
      <c r="A357" s="63"/>
      <c r="B357" s="63"/>
      <c r="C357" s="61"/>
      <c r="D357" s="61"/>
      <c r="E357" s="61"/>
      <c r="F357" s="61"/>
      <c r="G357" s="61"/>
      <c r="H357" s="61"/>
      <c r="I357" s="64"/>
      <c r="J357" s="64"/>
      <c r="K357" s="61"/>
      <c r="L357" s="64"/>
      <c r="M357" s="64"/>
      <c r="N357" s="64"/>
      <c r="O357" s="64"/>
      <c r="P357" s="64"/>
      <c r="Q357" s="64"/>
      <c r="R357" s="64"/>
      <c r="S357" s="64"/>
      <c r="T357" s="64"/>
      <c r="U357" s="64"/>
      <c r="V357" s="64"/>
      <c r="W357" s="64"/>
    </row>
    <row r="358" spans="1:23" hidden="1">
      <c r="A358" s="63"/>
      <c r="B358" s="63"/>
      <c r="C358" s="61"/>
      <c r="D358" s="61"/>
      <c r="E358" s="61"/>
      <c r="F358" s="61"/>
      <c r="G358" s="68"/>
      <c r="H358" s="68"/>
      <c r="I358" s="64"/>
      <c r="J358" s="64"/>
      <c r="K358" s="61"/>
      <c r="L358" s="64"/>
      <c r="M358" s="64"/>
      <c r="N358" s="64"/>
      <c r="O358" s="64"/>
      <c r="P358" s="64"/>
      <c r="Q358" s="64"/>
      <c r="R358" s="64"/>
      <c r="S358" s="64"/>
      <c r="T358" s="64"/>
      <c r="U358" s="64"/>
      <c r="V358" s="64"/>
      <c r="W358" s="64"/>
    </row>
    <row r="359" spans="1:23" ht="21" hidden="1" customHeight="1">
      <c r="A359" s="63"/>
      <c r="B359" s="63"/>
      <c r="C359" s="61"/>
      <c r="D359" s="61"/>
      <c r="E359" s="61"/>
      <c r="F359" s="61"/>
      <c r="G359" s="61"/>
      <c r="H359" s="61"/>
      <c r="I359" s="64"/>
      <c r="J359" s="64"/>
      <c r="K359" s="61"/>
      <c r="L359" s="64"/>
      <c r="M359" s="64"/>
      <c r="N359" s="64"/>
      <c r="O359" s="64"/>
      <c r="P359" s="64"/>
      <c r="Q359" s="64"/>
      <c r="R359" s="64"/>
      <c r="S359" s="64"/>
      <c r="T359" s="64"/>
      <c r="U359" s="64"/>
      <c r="V359" s="64"/>
      <c r="W359" s="64"/>
    </row>
    <row r="360" spans="1:23" hidden="1">
      <c r="A360" s="63"/>
      <c r="B360" s="63"/>
      <c r="C360" s="61"/>
      <c r="D360" s="61"/>
      <c r="E360" s="61"/>
      <c r="F360" s="61"/>
      <c r="G360" s="68"/>
      <c r="H360" s="68"/>
      <c r="I360" s="64"/>
      <c r="J360" s="64"/>
      <c r="K360" s="61"/>
      <c r="L360" s="64"/>
      <c r="M360" s="64"/>
      <c r="N360" s="64"/>
      <c r="O360" s="64"/>
      <c r="P360" s="64"/>
      <c r="Q360" s="64"/>
      <c r="R360" s="64"/>
      <c r="S360" s="64"/>
      <c r="T360" s="64"/>
      <c r="U360" s="64"/>
      <c r="V360" s="64"/>
      <c r="W360" s="64"/>
    </row>
    <row r="361" spans="1:23" hidden="1">
      <c r="A361" s="63"/>
      <c r="B361" s="63"/>
      <c r="C361" s="61"/>
      <c r="D361" s="61"/>
      <c r="E361" s="61"/>
      <c r="F361" s="61"/>
      <c r="G361" s="68"/>
      <c r="H361" s="68"/>
      <c r="I361" s="64"/>
      <c r="J361" s="64"/>
      <c r="K361" s="61"/>
      <c r="L361" s="64"/>
      <c r="M361" s="64"/>
      <c r="N361" s="64"/>
      <c r="O361" s="64"/>
      <c r="P361" s="64"/>
      <c r="Q361" s="64"/>
      <c r="R361" s="64"/>
      <c r="S361" s="64"/>
      <c r="T361" s="64"/>
      <c r="U361" s="64"/>
      <c r="V361" s="64"/>
      <c r="W361" s="64"/>
    </row>
    <row r="362" spans="1:23" hidden="1">
      <c r="A362" s="63"/>
      <c r="B362" s="63"/>
      <c r="C362" s="61"/>
      <c r="D362" s="61"/>
      <c r="E362" s="61"/>
      <c r="F362" s="61"/>
      <c r="G362" s="61"/>
      <c r="H362" s="61"/>
      <c r="I362" s="64"/>
      <c r="J362" s="64"/>
      <c r="K362" s="61"/>
      <c r="L362" s="64"/>
      <c r="M362" s="64"/>
      <c r="N362" s="64"/>
      <c r="O362" s="64"/>
      <c r="P362" s="64"/>
      <c r="Q362" s="64"/>
      <c r="R362" s="64"/>
      <c r="S362" s="64"/>
      <c r="T362" s="64"/>
      <c r="U362" s="64"/>
      <c r="V362" s="64"/>
      <c r="W362" s="64"/>
    </row>
    <row r="363" spans="1:23" ht="22.5" hidden="1" customHeight="1">
      <c r="A363" s="63"/>
      <c r="B363" s="63"/>
      <c r="C363" s="61"/>
      <c r="D363" s="61"/>
      <c r="E363" s="61"/>
      <c r="F363" s="61"/>
      <c r="G363" s="61"/>
      <c r="H363" s="61"/>
      <c r="I363" s="64"/>
      <c r="J363" s="64"/>
      <c r="K363" s="61"/>
      <c r="L363" s="64"/>
      <c r="M363" s="64"/>
      <c r="N363" s="64"/>
      <c r="O363" s="64"/>
      <c r="P363" s="64"/>
      <c r="Q363" s="64"/>
      <c r="R363" s="64"/>
      <c r="S363" s="64"/>
      <c r="T363" s="64"/>
      <c r="U363" s="64"/>
      <c r="V363" s="64"/>
      <c r="W363" s="64"/>
    </row>
    <row r="364" spans="1:23" hidden="1">
      <c r="A364" s="63"/>
      <c r="B364" s="63"/>
      <c r="C364" s="61"/>
      <c r="D364" s="61"/>
      <c r="E364" s="61"/>
      <c r="F364" s="61"/>
      <c r="G364" s="61"/>
      <c r="H364" s="61"/>
      <c r="I364" s="64"/>
      <c r="J364" s="64"/>
      <c r="K364" s="61"/>
      <c r="L364" s="64"/>
      <c r="M364" s="64"/>
      <c r="N364" s="64"/>
      <c r="O364" s="64"/>
      <c r="P364" s="64"/>
      <c r="Q364" s="64"/>
      <c r="R364" s="64"/>
      <c r="S364" s="64"/>
      <c r="T364" s="64"/>
      <c r="U364" s="64"/>
      <c r="V364" s="64"/>
      <c r="W364" s="64"/>
    </row>
    <row r="365" spans="1:23" hidden="1">
      <c r="A365" s="63"/>
      <c r="B365" s="63"/>
      <c r="C365" s="61"/>
      <c r="D365" s="61"/>
      <c r="E365" s="61"/>
      <c r="F365" s="61"/>
      <c r="G365" s="61"/>
      <c r="H365" s="61"/>
      <c r="I365" s="64"/>
      <c r="J365" s="64"/>
      <c r="K365" s="61"/>
      <c r="L365" s="64"/>
      <c r="M365" s="64"/>
      <c r="N365" s="64"/>
      <c r="O365" s="64"/>
      <c r="P365" s="64"/>
      <c r="Q365" s="64"/>
      <c r="R365" s="64"/>
      <c r="S365" s="64"/>
      <c r="T365" s="64"/>
      <c r="U365" s="64"/>
      <c r="V365" s="64"/>
      <c r="W365" s="64"/>
    </row>
    <row r="366" spans="1:23" hidden="1">
      <c r="A366" s="63"/>
      <c r="B366" s="63"/>
      <c r="C366" s="61"/>
      <c r="D366" s="61"/>
      <c r="E366" s="61"/>
      <c r="F366" s="61"/>
      <c r="G366" s="61"/>
      <c r="H366" s="61"/>
      <c r="I366" s="64"/>
      <c r="J366" s="64"/>
      <c r="K366" s="61"/>
      <c r="L366" s="64"/>
      <c r="M366" s="64"/>
      <c r="N366" s="64"/>
      <c r="O366" s="64"/>
      <c r="P366" s="64"/>
      <c r="Q366" s="64"/>
      <c r="R366" s="64"/>
      <c r="S366" s="64"/>
      <c r="T366" s="64"/>
      <c r="U366" s="64"/>
      <c r="V366" s="64"/>
      <c r="W366" s="64"/>
    </row>
    <row r="367" spans="1:23" hidden="1">
      <c r="A367" s="63"/>
      <c r="B367" s="63"/>
      <c r="C367" s="61"/>
      <c r="D367" s="61"/>
      <c r="E367" s="61"/>
      <c r="F367" s="61"/>
      <c r="G367" s="61"/>
      <c r="H367" s="61"/>
      <c r="I367" s="64"/>
      <c r="J367" s="64"/>
      <c r="K367" s="61"/>
      <c r="L367" s="64"/>
      <c r="M367" s="64"/>
      <c r="N367" s="64"/>
      <c r="O367" s="64"/>
      <c r="P367" s="64"/>
      <c r="Q367" s="64"/>
      <c r="R367" s="64"/>
      <c r="S367" s="64"/>
      <c r="T367" s="64"/>
      <c r="U367" s="64"/>
      <c r="V367" s="64"/>
      <c r="W367" s="64"/>
    </row>
    <row r="368" spans="1:23" hidden="1">
      <c r="A368" s="63"/>
      <c r="B368" s="63"/>
      <c r="C368" s="61"/>
      <c r="D368" s="61"/>
      <c r="E368" s="61"/>
      <c r="F368" s="61"/>
      <c r="G368" s="61"/>
      <c r="H368" s="61"/>
      <c r="I368" s="64"/>
      <c r="J368" s="64"/>
      <c r="K368" s="61"/>
      <c r="L368" s="64"/>
      <c r="M368" s="64"/>
      <c r="N368" s="64"/>
      <c r="O368" s="64"/>
      <c r="P368" s="64"/>
      <c r="Q368" s="64"/>
      <c r="R368" s="64"/>
      <c r="S368" s="64"/>
      <c r="T368" s="64"/>
      <c r="U368" s="64"/>
      <c r="V368" s="64"/>
      <c r="W368" s="64"/>
    </row>
    <row r="369" spans="1:23" ht="22.5" hidden="1" customHeight="1">
      <c r="A369" s="63"/>
      <c r="B369" s="63"/>
      <c r="C369" s="61"/>
      <c r="D369" s="61"/>
      <c r="E369" s="61"/>
      <c r="F369" s="61"/>
      <c r="G369" s="69"/>
      <c r="H369" s="69"/>
      <c r="I369" s="64"/>
      <c r="J369" s="64"/>
      <c r="K369" s="61"/>
      <c r="L369" s="64"/>
      <c r="M369" s="64"/>
      <c r="N369" s="64"/>
      <c r="O369" s="64"/>
      <c r="P369" s="64"/>
      <c r="Q369" s="64"/>
      <c r="R369" s="64"/>
      <c r="S369" s="64"/>
      <c r="T369" s="64"/>
      <c r="U369" s="64"/>
      <c r="V369" s="64"/>
      <c r="W369" s="64"/>
    </row>
    <row r="370" spans="1:23" hidden="1">
      <c r="A370" s="63"/>
      <c r="B370" s="63"/>
      <c r="C370" s="61"/>
      <c r="D370" s="61"/>
      <c r="E370" s="61"/>
      <c r="F370" s="61"/>
      <c r="G370" s="61"/>
      <c r="H370" s="61"/>
      <c r="I370" s="64"/>
      <c r="J370" s="64"/>
      <c r="K370" s="61"/>
      <c r="L370" s="64"/>
      <c r="M370" s="64"/>
      <c r="N370" s="64"/>
      <c r="O370" s="64"/>
      <c r="P370" s="64"/>
      <c r="Q370" s="64"/>
      <c r="R370" s="64"/>
      <c r="S370" s="64"/>
      <c r="T370" s="64"/>
      <c r="U370" s="64"/>
      <c r="V370" s="64"/>
      <c r="W370" s="64"/>
    </row>
    <row r="371" spans="1:23" hidden="1">
      <c r="A371" s="63"/>
      <c r="B371" s="63"/>
      <c r="C371" s="61"/>
      <c r="D371" s="61"/>
      <c r="E371" s="61"/>
      <c r="F371" s="61"/>
      <c r="G371" s="61"/>
      <c r="H371" s="61"/>
      <c r="I371" s="64"/>
      <c r="J371" s="64"/>
      <c r="K371" s="61"/>
      <c r="L371" s="64"/>
      <c r="M371" s="64"/>
      <c r="N371" s="64"/>
      <c r="O371" s="64"/>
      <c r="P371" s="64"/>
      <c r="Q371" s="64"/>
      <c r="R371" s="64"/>
      <c r="S371" s="64"/>
      <c r="T371" s="64"/>
      <c r="U371" s="64"/>
      <c r="V371" s="64"/>
      <c r="W371" s="64"/>
    </row>
    <row r="372" spans="1:23" ht="24.75" hidden="1" customHeight="1">
      <c r="A372" s="63"/>
      <c r="B372" s="63"/>
      <c r="C372" s="61"/>
      <c r="D372" s="61"/>
      <c r="E372" s="61"/>
      <c r="F372" s="61"/>
      <c r="G372" s="61"/>
      <c r="H372" s="61"/>
      <c r="I372" s="64"/>
      <c r="J372" s="64"/>
      <c r="K372" s="61"/>
      <c r="L372" s="64"/>
      <c r="M372" s="64"/>
      <c r="N372" s="64"/>
      <c r="O372" s="64"/>
      <c r="P372" s="64"/>
      <c r="Q372" s="64"/>
      <c r="R372" s="64"/>
      <c r="S372" s="64"/>
      <c r="T372" s="64"/>
      <c r="U372" s="64"/>
      <c r="V372" s="64"/>
      <c r="W372" s="64"/>
    </row>
    <row r="373" spans="1:23" hidden="1">
      <c r="A373" s="63"/>
      <c r="B373" s="63"/>
      <c r="C373" s="61"/>
      <c r="D373" s="61"/>
      <c r="E373" s="61"/>
      <c r="F373" s="61"/>
      <c r="G373" s="61"/>
      <c r="H373" s="61"/>
      <c r="I373" s="64"/>
      <c r="J373" s="64"/>
      <c r="K373" s="61"/>
      <c r="L373" s="64"/>
      <c r="M373" s="64"/>
      <c r="N373" s="64"/>
      <c r="O373" s="64"/>
      <c r="P373" s="64"/>
      <c r="Q373" s="64"/>
      <c r="R373" s="64"/>
      <c r="S373" s="64"/>
      <c r="T373" s="64"/>
      <c r="U373" s="64"/>
      <c r="V373" s="64"/>
      <c r="W373" s="64"/>
    </row>
    <row r="374" spans="1:23" ht="25.5" hidden="1" customHeight="1">
      <c r="A374" s="63"/>
      <c r="B374" s="63"/>
      <c r="C374" s="61"/>
      <c r="D374" s="61"/>
      <c r="E374" s="61"/>
      <c r="F374" s="61"/>
      <c r="G374" s="61"/>
      <c r="H374" s="61"/>
      <c r="I374" s="64"/>
      <c r="J374" s="64"/>
      <c r="K374" s="61"/>
      <c r="L374" s="64"/>
      <c r="M374" s="64"/>
      <c r="N374" s="64"/>
      <c r="O374" s="64"/>
      <c r="P374" s="64"/>
      <c r="Q374" s="64"/>
      <c r="R374" s="64"/>
      <c r="S374" s="64"/>
      <c r="T374" s="64"/>
      <c r="U374" s="64"/>
      <c r="V374" s="64"/>
      <c r="W374" s="64"/>
    </row>
    <row r="375" spans="1:23" ht="21.75" hidden="1" customHeight="1">
      <c r="A375" s="63"/>
      <c r="B375" s="63"/>
      <c r="C375" s="61"/>
      <c r="D375" s="61"/>
      <c r="E375" s="61"/>
      <c r="F375" s="61"/>
      <c r="G375" s="61"/>
      <c r="H375" s="61"/>
      <c r="I375" s="64"/>
      <c r="J375" s="64"/>
      <c r="K375" s="61"/>
      <c r="L375" s="64"/>
      <c r="M375" s="64"/>
      <c r="N375" s="64"/>
      <c r="O375" s="64"/>
      <c r="P375" s="64"/>
      <c r="Q375" s="64"/>
      <c r="R375" s="64"/>
      <c r="S375" s="64"/>
      <c r="T375" s="64"/>
      <c r="U375" s="64"/>
      <c r="V375" s="64"/>
      <c r="W375" s="64"/>
    </row>
    <row r="376" spans="1:23" hidden="1">
      <c r="A376" s="63"/>
      <c r="B376" s="63"/>
      <c r="C376" s="61"/>
      <c r="D376" s="61"/>
      <c r="E376" s="61"/>
      <c r="F376" s="61"/>
      <c r="G376" s="61"/>
      <c r="H376" s="61"/>
      <c r="I376" s="64"/>
      <c r="J376" s="64"/>
      <c r="K376" s="61"/>
      <c r="L376" s="64"/>
      <c r="M376" s="64"/>
      <c r="N376" s="64"/>
      <c r="O376" s="64"/>
      <c r="P376" s="64"/>
      <c r="Q376" s="64"/>
      <c r="R376" s="64"/>
      <c r="S376" s="64"/>
      <c r="T376" s="64"/>
      <c r="U376" s="64"/>
      <c r="V376" s="64"/>
      <c r="W376" s="64"/>
    </row>
    <row r="377" spans="1:23" ht="21.75" hidden="1" customHeight="1">
      <c r="A377" s="63"/>
      <c r="B377" s="63"/>
      <c r="C377" s="61"/>
      <c r="D377" s="61"/>
      <c r="E377" s="61"/>
      <c r="F377" s="61"/>
      <c r="G377" s="61"/>
      <c r="H377" s="61"/>
      <c r="I377" s="64"/>
      <c r="J377" s="64"/>
      <c r="K377" s="61"/>
      <c r="L377" s="64"/>
      <c r="M377" s="64"/>
      <c r="N377" s="64"/>
      <c r="O377" s="64"/>
      <c r="P377" s="64"/>
      <c r="Q377" s="64"/>
      <c r="R377" s="64"/>
      <c r="S377" s="64"/>
      <c r="T377" s="64"/>
      <c r="U377" s="64"/>
      <c r="V377" s="64"/>
      <c r="W377" s="64"/>
    </row>
    <row r="378" spans="1:23" ht="23.25" hidden="1" customHeight="1">
      <c r="A378" s="63"/>
      <c r="B378" s="63"/>
      <c r="C378" s="61"/>
      <c r="D378" s="61"/>
      <c r="E378" s="61"/>
      <c r="F378" s="61"/>
      <c r="G378" s="61"/>
      <c r="H378" s="61"/>
      <c r="I378" s="64"/>
      <c r="J378" s="64"/>
      <c r="K378" s="61"/>
      <c r="L378" s="64"/>
      <c r="M378" s="64"/>
      <c r="N378" s="64"/>
      <c r="O378" s="64"/>
      <c r="P378" s="64"/>
      <c r="Q378" s="64"/>
      <c r="R378" s="64"/>
      <c r="S378" s="64"/>
      <c r="T378" s="64"/>
      <c r="U378" s="64"/>
      <c r="V378" s="64"/>
      <c r="W378" s="64"/>
    </row>
    <row r="379" spans="1:23" hidden="1">
      <c r="A379" s="63"/>
      <c r="B379" s="63"/>
      <c r="C379" s="61"/>
      <c r="D379" s="61"/>
      <c r="E379" s="61"/>
      <c r="F379" s="61"/>
      <c r="G379" s="61"/>
      <c r="H379" s="61"/>
      <c r="I379" s="64"/>
      <c r="J379" s="64"/>
      <c r="K379" s="61"/>
      <c r="L379" s="64"/>
      <c r="M379" s="64"/>
      <c r="N379" s="64"/>
      <c r="O379" s="64"/>
      <c r="P379" s="64"/>
      <c r="Q379" s="64"/>
      <c r="R379" s="64"/>
      <c r="S379" s="64"/>
      <c r="T379" s="64"/>
      <c r="U379" s="64"/>
      <c r="V379" s="64"/>
      <c r="W379" s="64"/>
    </row>
    <row r="380" spans="1:23" hidden="1">
      <c r="A380" s="63"/>
      <c r="B380" s="63"/>
      <c r="C380" s="61"/>
      <c r="D380" s="61"/>
      <c r="E380" s="61"/>
      <c r="F380" s="61"/>
      <c r="G380" s="61"/>
      <c r="H380" s="61"/>
      <c r="I380" s="64"/>
      <c r="J380" s="64"/>
      <c r="K380" s="61"/>
      <c r="L380" s="64"/>
      <c r="M380" s="64"/>
      <c r="N380" s="64"/>
      <c r="O380" s="64"/>
      <c r="P380" s="64"/>
      <c r="Q380" s="64"/>
      <c r="R380" s="64"/>
      <c r="S380" s="64"/>
      <c r="T380" s="64"/>
      <c r="U380" s="64"/>
      <c r="V380" s="64"/>
      <c r="W380" s="64"/>
    </row>
    <row r="381" spans="1:23" hidden="1">
      <c r="A381" s="63"/>
      <c r="B381" s="63"/>
      <c r="C381" s="64"/>
      <c r="D381" s="61"/>
      <c r="E381" s="61"/>
      <c r="F381" s="64"/>
      <c r="G381" s="61"/>
      <c r="H381" s="61"/>
      <c r="I381" s="64"/>
      <c r="J381" s="64"/>
      <c r="K381" s="64"/>
      <c r="L381" s="64"/>
      <c r="M381" s="64"/>
      <c r="N381" s="64"/>
      <c r="O381" s="64"/>
      <c r="P381" s="64"/>
      <c r="Q381" s="64"/>
      <c r="R381" s="64"/>
      <c r="S381" s="64"/>
      <c r="T381" s="64"/>
      <c r="U381" s="64"/>
      <c r="V381" s="64"/>
      <c r="W381" s="64"/>
    </row>
    <row r="382" spans="1:23" hidden="1">
      <c r="A382" s="63"/>
      <c r="B382" s="63"/>
      <c r="C382" s="64"/>
      <c r="D382" s="61"/>
      <c r="E382" s="61"/>
      <c r="F382" s="64"/>
      <c r="G382" s="61"/>
      <c r="H382" s="61"/>
      <c r="I382" s="64"/>
      <c r="J382" s="64"/>
      <c r="K382" s="64"/>
      <c r="L382" s="64"/>
      <c r="M382" s="64"/>
      <c r="N382" s="64"/>
      <c r="O382" s="64"/>
      <c r="P382" s="64"/>
      <c r="Q382" s="64"/>
      <c r="R382" s="64"/>
      <c r="S382" s="64"/>
      <c r="T382" s="64"/>
      <c r="U382" s="64"/>
      <c r="V382" s="64"/>
      <c r="W382" s="64"/>
    </row>
    <row r="383" spans="1:23" hidden="1">
      <c r="A383" s="63"/>
      <c r="B383" s="63"/>
      <c r="C383" s="64"/>
      <c r="D383" s="61"/>
      <c r="E383" s="61"/>
      <c r="F383" s="64"/>
      <c r="G383" s="61"/>
      <c r="H383" s="61"/>
      <c r="I383" s="64"/>
      <c r="J383" s="64"/>
      <c r="K383" s="64"/>
      <c r="L383" s="64"/>
      <c r="M383" s="64"/>
      <c r="N383" s="64"/>
      <c r="O383" s="64"/>
      <c r="P383" s="64"/>
      <c r="Q383" s="64"/>
      <c r="R383" s="64"/>
      <c r="S383" s="64"/>
      <c r="T383" s="64"/>
      <c r="U383" s="64"/>
      <c r="V383" s="64"/>
      <c r="W383" s="64"/>
    </row>
    <row r="384" spans="1:23" hidden="1">
      <c r="A384" s="63"/>
      <c r="B384" s="63"/>
      <c r="C384" s="64"/>
      <c r="D384" s="61"/>
      <c r="E384" s="61"/>
      <c r="F384" s="64"/>
      <c r="G384" s="61"/>
      <c r="H384" s="61"/>
      <c r="I384" s="64"/>
      <c r="J384" s="64"/>
      <c r="K384" s="64"/>
      <c r="L384" s="64"/>
      <c r="M384" s="64"/>
      <c r="N384" s="64"/>
      <c r="O384" s="64"/>
      <c r="P384" s="64"/>
      <c r="Q384" s="64"/>
      <c r="R384" s="64"/>
      <c r="S384" s="64"/>
      <c r="T384" s="64"/>
      <c r="U384" s="64"/>
      <c r="V384" s="64"/>
      <c r="W384" s="64"/>
    </row>
    <row r="385" spans="1:23" hidden="1">
      <c r="A385" s="63"/>
      <c r="B385" s="63"/>
      <c r="C385" s="64"/>
      <c r="D385" s="61"/>
      <c r="E385" s="61"/>
      <c r="F385" s="64"/>
      <c r="G385" s="61"/>
      <c r="H385" s="61"/>
      <c r="I385" s="64"/>
      <c r="J385" s="64"/>
      <c r="K385" s="64"/>
      <c r="L385" s="64"/>
      <c r="M385" s="64"/>
      <c r="N385" s="64"/>
      <c r="O385" s="64"/>
      <c r="P385" s="64"/>
      <c r="Q385" s="64"/>
      <c r="R385" s="64"/>
      <c r="S385" s="64"/>
      <c r="T385" s="64"/>
      <c r="U385" s="64"/>
      <c r="V385" s="64"/>
      <c r="W385" s="64"/>
    </row>
    <row r="386" spans="1:23" hidden="1">
      <c r="A386" s="63"/>
      <c r="B386" s="63"/>
      <c r="C386" s="64"/>
      <c r="D386" s="61"/>
      <c r="E386" s="61"/>
      <c r="F386" s="64"/>
      <c r="G386" s="61"/>
      <c r="H386" s="61"/>
      <c r="I386" s="64"/>
      <c r="J386" s="64"/>
      <c r="K386" s="64"/>
      <c r="L386" s="64"/>
      <c r="M386" s="64"/>
      <c r="N386" s="64"/>
      <c r="O386" s="64"/>
      <c r="P386" s="64"/>
      <c r="Q386" s="64"/>
      <c r="R386" s="64"/>
      <c r="S386" s="64"/>
      <c r="T386" s="64"/>
      <c r="U386" s="64"/>
      <c r="V386" s="64"/>
      <c r="W386" s="64"/>
    </row>
    <row r="387" spans="1:23" hidden="1">
      <c r="A387" s="63"/>
      <c r="B387" s="63"/>
      <c r="C387" s="64"/>
      <c r="D387" s="61"/>
      <c r="E387" s="61"/>
      <c r="F387" s="64"/>
      <c r="G387" s="61"/>
      <c r="H387" s="61"/>
      <c r="I387" s="64"/>
      <c r="J387" s="64"/>
      <c r="K387" s="64"/>
      <c r="L387" s="64"/>
      <c r="M387" s="64"/>
      <c r="N387" s="64"/>
      <c r="O387" s="64"/>
      <c r="P387" s="64"/>
      <c r="Q387" s="64"/>
      <c r="R387" s="64"/>
      <c r="S387" s="64"/>
      <c r="T387" s="64"/>
      <c r="U387" s="64"/>
      <c r="V387" s="64"/>
      <c r="W387" s="64"/>
    </row>
    <row r="388" spans="1:23" hidden="1">
      <c r="A388" s="63"/>
      <c r="B388" s="63"/>
      <c r="C388" s="64"/>
      <c r="D388" s="61"/>
      <c r="E388" s="61"/>
      <c r="F388" s="64"/>
      <c r="G388" s="61"/>
      <c r="H388" s="61"/>
      <c r="I388" s="64"/>
      <c r="J388" s="64"/>
      <c r="K388" s="64"/>
      <c r="L388" s="64"/>
      <c r="M388" s="64"/>
      <c r="N388" s="64"/>
      <c r="O388" s="64"/>
      <c r="P388" s="64"/>
      <c r="Q388" s="64"/>
      <c r="R388" s="64"/>
      <c r="S388" s="64"/>
      <c r="T388" s="64"/>
      <c r="U388" s="64"/>
      <c r="V388" s="64"/>
      <c r="W388" s="64"/>
    </row>
    <row r="389" spans="1:23" hidden="1">
      <c r="A389" s="63"/>
      <c r="B389" s="63"/>
      <c r="C389" s="64"/>
      <c r="D389" s="61"/>
      <c r="E389" s="61"/>
      <c r="F389" s="64"/>
      <c r="G389" s="61"/>
      <c r="H389" s="61"/>
      <c r="I389" s="64"/>
      <c r="J389" s="64"/>
      <c r="K389" s="64"/>
      <c r="L389" s="64"/>
      <c r="M389" s="64"/>
      <c r="N389" s="64"/>
      <c r="O389" s="64"/>
      <c r="P389" s="64"/>
      <c r="Q389" s="64"/>
      <c r="R389" s="64"/>
      <c r="S389" s="64"/>
      <c r="T389" s="64"/>
      <c r="U389" s="64"/>
      <c r="V389" s="64"/>
      <c r="W389" s="64"/>
    </row>
    <row r="390" spans="1:23" hidden="1">
      <c r="A390" s="63"/>
      <c r="B390" s="63"/>
      <c r="C390" s="64"/>
      <c r="D390" s="61"/>
      <c r="E390" s="61"/>
      <c r="F390" s="64"/>
      <c r="G390" s="61"/>
      <c r="H390" s="61"/>
      <c r="I390" s="64"/>
      <c r="J390" s="64"/>
      <c r="K390" s="64"/>
      <c r="L390" s="64"/>
      <c r="M390" s="64"/>
      <c r="N390" s="64"/>
      <c r="O390" s="64"/>
      <c r="P390" s="64"/>
      <c r="Q390" s="64"/>
      <c r="R390" s="64"/>
      <c r="S390" s="64"/>
      <c r="T390" s="64"/>
      <c r="U390" s="64"/>
      <c r="V390" s="64"/>
      <c r="W390" s="64"/>
    </row>
    <row r="391" spans="1:23" hidden="1">
      <c r="A391" s="63"/>
      <c r="B391" s="63"/>
      <c r="C391" s="64"/>
      <c r="D391" s="61"/>
      <c r="E391" s="61"/>
      <c r="F391" s="64"/>
      <c r="G391" s="61"/>
      <c r="H391" s="61"/>
      <c r="I391" s="64"/>
      <c r="J391" s="64"/>
      <c r="K391" s="64"/>
      <c r="L391" s="64"/>
      <c r="M391" s="64"/>
      <c r="N391" s="64"/>
      <c r="O391" s="64"/>
      <c r="P391" s="64"/>
      <c r="Q391" s="64"/>
      <c r="R391" s="64"/>
      <c r="S391" s="64"/>
      <c r="T391" s="64"/>
      <c r="U391" s="64"/>
      <c r="V391" s="64"/>
      <c r="W391" s="64"/>
    </row>
    <row r="392" spans="1:23" hidden="1">
      <c r="A392" s="63"/>
      <c r="B392" s="63"/>
      <c r="C392" s="64"/>
      <c r="D392" s="61"/>
      <c r="E392" s="61"/>
      <c r="F392" s="64"/>
      <c r="G392" s="61"/>
      <c r="H392" s="61"/>
      <c r="I392" s="64"/>
      <c r="J392" s="64"/>
      <c r="K392" s="64"/>
      <c r="L392" s="64"/>
      <c r="M392" s="64"/>
      <c r="N392" s="64"/>
      <c r="O392" s="64"/>
      <c r="P392" s="64"/>
      <c r="Q392" s="64"/>
      <c r="R392" s="64"/>
      <c r="S392" s="64"/>
      <c r="T392" s="64"/>
      <c r="U392" s="64"/>
      <c r="V392" s="64"/>
      <c r="W392" s="64"/>
    </row>
    <row r="393" spans="1:23" hidden="1">
      <c r="A393" s="63"/>
      <c r="B393" s="63"/>
      <c r="C393" s="64"/>
      <c r="D393" s="61"/>
      <c r="E393" s="61"/>
      <c r="F393" s="64"/>
      <c r="G393" s="61"/>
      <c r="H393" s="61"/>
      <c r="I393" s="64"/>
      <c r="J393" s="64"/>
      <c r="K393" s="64"/>
      <c r="L393" s="64"/>
      <c r="M393" s="64"/>
      <c r="N393" s="64"/>
      <c r="O393" s="64"/>
      <c r="P393" s="64"/>
      <c r="Q393" s="64"/>
      <c r="R393" s="64"/>
      <c r="S393" s="64"/>
      <c r="T393" s="64"/>
      <c r="U393" s="64"/>
      <c r="V393" s="64"/>
      <c r="W393" s="64"/>
    </row>
    <row r="394" spans="1:23" hidden="1">
      <c r="A394" s="63"/>
      <c r="B394" s="63"/>
      <c r="C394" s="64"/>
      <c r="D394" s="61"/>
      <c r="E394" s="61"/>
      <c r="F394" s="64"/>
      <c r="G394" s="61"/>
      <c r="H394" s="61"/>
      <c r="I394" s="64"/>
      <c r="J394" s="64"/>
      <c r="K394" s="64"/>
      <c r="L394" s="64"/>
      <c r="M394" s="64"/>
      <c r="N394" s="64"/>
      <c r="O394" s="64"/>
      <c r="P394" s="64"/>
      <c r="Q394" s="64"/>
      <c r="R394" s="64"/>
      <c r="S394" s="64"/>
      <c r="T394" s="64"/>
      <c r="U394" s="64"/>
      <c r="V394" s="64"/>
      <c r="W394" s="64"/>
    </row>
    <row r="395" spans="1:23" hidden="1">
      <c r="A395" s="63"/>
      <c r="B395" s="63"/>
      <c r="C395" s="64"/>
      <c r="D395" s="61"/>
      <c r="E395" s="61"/>
      <c r="F395" s="64"/>
      <c r="G395" s="61"/>
      <c r="H395" s="61"/>
      <c r="I395" s="64"/>
      <c r="J395" s="64"/>
      <c r="K395" s="64"/>
      <c r="L395" s="64"/>
      <c r="M395" s="64"/>
      <c r="N395" s="64"/>
      <c r="O395" s="64"/>
      <c r="P395" s="64"/>
      <c r="Q395" s="64"/>
      <c r="R395" s="64"/>
      <c r="S395" s="64"/>
      <c r="T395" s="64"/>
      <c r="U395" s="64"/>
      <c r="V395" s="64"/>
      <c r="W395" s="64"/>
    </row>
    <row r="396" spans="1:23" hidden="1">
      <c r="A396" s="63"/>
      <c r="B396" s="63"/>
      <c r="C396" s="64"/>
      <c r="D396" s="61"/>
      <c r="E396" s="61"/>
      <c r="F396" s="64"/>
      <c r="G396" s="61"/>
      <c r="H396" s="61"/>
      <c r="I396" s="64"/>
      <c r="J396" s="64"/>
      <c r="K396" s="64"/>
      <c r="L396" s="64"/>
      <c r="M396" s="64"/>
      <c r="N396" s="64"/>
      <c r="O396" s="64"/>
      <c r="P396" s="64"/>
      <c r="Q396" s="64"/>
      <c r="R396" s="64"/>
      <c r="S396" s="64"/>
      <c r="T396" s="64"/>
      <c r="U396" s="64"/>
      <c r="V396" s="64"/>
      <c r="W396" s="64"/>
    </row>
    <row r="397" spans="1:23" hidden="1">
      <c r="A397" s="63"/>
      <c r="B397" s="63"/>
      <c r="C397" s="64"/>
      <c r="D397" s="61"/>
      <c r="E397" s="61"/>
      <c r="F397" s="64"/>
      <c r="G397" s="61"/>
      <c r="H397" s="61"/>
      <c r="I397" s="64"/>
      <c r="J397" s="64"/>
      <c r="K397" s="64"/>
      <c r="L397" s="64"/>
      <c r="M397" s="64"/>
      <c r="N397" s="64"/>
      <c r="O397" s="64"/>
      <c r="P397" s="64"/>
      <c r="Q397" s="64"/>
      <c r="R397" s="64"/>
      <c r="S397" s="64"/>
      <c r="T397" s="64"/>
      <c r="U397" s="64"/>
      <c r="V397" s="64"/>
      <c r="W397" s="64"/>
    </row>
    <row r="398" spans="1:23" hidden="1">
      <c r="A398" s="63"/>
      <c r="B398" s="63"/>
      <c r="C398" s="64"/>
      <c r="D398" s="61"/>
      <c r="E398" s="61"/>
      <c r="F398" s="64"/>
      <c r="G398" s="61"/>
      <c r="H398" s="61"/>
      <c r="I398" s="64"/>
      <c r="J398" s="64"/>
      <c r="K398" s="64"/>
      <c r="L398" s="64"/>
      <c r="M398" s="64"/>
      <c r="N398" s="64"/>
      <c r="O398" s="64"/>
      <c r="P398" s="64"/>
      <c r="Q398" s="64"/>
      <c r="R398" s="64"/>
      <c r="S398" s="64"/>
      <c r="T398" s="64"/>
      <c r="U398" s="64"/>
      <c r="V398" s="64"/>
      <c r="W398" s="64"/>
    </row>
    <row r="399" spans="1:23" hidden="1">
      <c r="A399" s="63"/>
      <c r="B399" s="63"/>
      <c r="C399" s="64"/>
      <c r="D399" s="61"/>
      <c r="E399" s="61"/>
      <c r="F399" s="64"/>
      <c r="G399" s="61"/>
      <c r="H399" s="61"/>
      <c r="I399" s="64"/>
      <c r="J399" s="64"/>
      <c r="K399" s="64"/>
      <c r="L399" s="64"/>
      <c r="M399" s="64"/>
      <c r="N399" s="64"/>
      <c r="O399" s="64"/>
      <c r="P399" s="64"/>
      <c r="Q399" s="64"/>
      <c r="R399" s="64"/>
      <c r="S399" s="64"/>
      <c r="T399" s="64"/>
      <c r="U399" s="64"/>
      <c r="V399" s="64"/>
      <c r="W399" s="64"/>
    </row>
    <row r="400" spans="1:23" hidden="1">
      <c r="A400" s="63"/>
      <c r="B400" s="63"/>
      <c r="C400" s="64"/>
      <c r="D400" s="61"/>
      <c r="E400" s="61"/>
      <c r="F400" s="64"/>
      <c r="G400" s="61"/>
      <c r="H400" s="61"/>
      <c r="I400" s="64"/>
      <c r="J400" s="64"/>
      <c r="K400" s="64"/>
      <c r="L400" s="64"/>
      <c r="M400" s="64"/>
      <c r="N400" s="64"/>
      <c r="O400" s="64"/>
      <c r="P400" s="64"/>
      <c r="Q400" s="64"/>
      <c r="R400" s="64"/>
      <c r="S400" s="64"/>
      <c r="T400" s="64"/>
      <c r="U400" s="64"/>
      <c r="V400" s="64"/>
      <c r="W400" s="64"/>
    </row>
    <row r="401" spans="1:23" hidden="1">
      <c r="A401" s="63"/>
      <c r="B401" s="63"/>
      <c r="C401" s="64"/>
      <c r="D401" s="61"/>
      <c r="E401" s="61"/>
      <c r="F401" s="64"/>
      <c r="G401" s="61"/>
      <c r="H401" s="61"/>
      <c r="I401" s="64"/>
      <c r="J401" s="64"/>
      <c r="K401" s="64"/>
      <c r="L401" s="64"/>
      <c r="M401" s="64"/>
      <c r="N401" s="64"/>
      <c r="O401" s="64"/>
      <c r="P401" s="64"/>
      <c r="Q401" s="64"/>
      <c r="R401" s="64"/>
      <c r="S401" s="64"/>
      <c r="T401" s="64"/>
      <c r="U401" s="64"/>
      <c r="V401" s="64"/>
      <c r="W401" s="64"/>
    </row>
    <row r="402" spans="1:23" hidden="1">
      <c r="A402" s="63"/>
      <c r="B402" s="63"/>
      <c r="C402" s="64"/>
      <c r="D402" s="61"/>
      <c r="E402" s="61"/>
      <c r="F402" s="64"/>
      <c r="G402" s="61"/>
      <c r="H402" s="61"/>
      <c r="I402" s="64"/>
      <c r="J402" s="64"/>
      <c r="K402" s="64"/>
      <c r="L402" s="64"/>
      <c r="M402" s="64"/>
      <c r="N402" s="64"/>
      <c r="O402" s="64"/>
      <c r="P402" s="64"/>
      <c r="Q402" s="64"/>
      <c r="R402" s="64"/>
      <c r="S402" s="64"/>
      <c r="T402" s="64"/>
      <c r="U402" s="64"/>
      <c r="V402" s="64"/>
      <c r="W402" s="64"/>
    </row>
    <row r="403" spans="1:23" hidden="1">
      <c r="A403" s="63"/>
      <c r="B403" s="63"/>
      <c r="C403" s="64"/>
      <c r="D403" s="61"/>
      <c r="E403" s="61"/>
      <c r="F403" s="64"/>
      <c r="G403" s="61"/>
      <c r="H403" s="61"/>
      <c r="I403" s="64"/>
      <c r="J403" s="64"/>
      <c r="K403" s="64"/>
      <c r="L403" s="64"/>
      <c r="M403" s="64"/>
      <c r="N403" s="64"/>
      <c r="O403" s="64"/>
      <c r="P403" s="64"/>
      <c r="Q403" s="64"/>
      <c r="R403" s="64"/>
      <c r="S403" s="64"/>
      <c r="T403" s="64"/>
      <c r="U403" s="64"/>
      <c r="V403" s="64"/>
      <c r="W403" s="64"/>
    </row>
    <row r="404" spans="1:23" hidden="1">
      <c r="A404" s="63"/>
      <c r="B404" s="63"/>
      <c r="C404" s="64"/>
      <c r="D404" s="61"/>
      <c r="E404" s="61"/>
      <c r="F404" s="64"/>
      <c r="G404" s="61"/>
      <c r="H404" s="61"/>
      <c r="I404" s="64"/>
      <c r="J404" s="64"/>
      <c r="K404" s="64"/>
      <c r="L404" s="64"/>
      <c r="M404" s="64"/>
      <c r="N404" s="64"/>
      <c r="O404" s="64"/>
      <c r="P404" s="64"/>
      <c r="Q404" s="64"/>
      <c r="R404" s="64"/>
      <c r="S404" s="64"/>
      <c r="T404" s="64"/>
      <c r="U404" s="64"/>
      <c r="V404" s="64"/>
      <c r="W404" s="64"/>
    </row>
    <row r="405" spans="1:23" hidden="1">
      <c r="A405" s="63"/>
      <c r="B405" s="63"/>
      <c r="C405" s="64"/>
      <c r="D405" s="61"/>
      <c r="E405" s="61"/>
      <c r="F405" s="64"/>
      <c r="G405" s="61"/>
      <c r="H405" s="61"/>
      <c r="I405" s="64"/>
      <c r="J405" s="64"/>
      <c r="K405" s="64"/>
      <c r="L405" s="64"/>
      <c r="M405" s="64"/>
      <c r="N405" s="64"/>
      <c r="O405" s="64"/>
      <c r="P405" s="64"/>
      <c r="Q405" s="64"/>
      <c r="R405" s="64"/>
      <c r="S405" s="64"/>
      <c r="T405" s="64"/>
      <c r="U405" s="64"/>
      <c r="V405" s="64"/>
      <c r="W405" s="64"/>
    </row>
    <row r="406" spans="1:23" hidden="1">
      <c r="A406" s="63"/>
      <c r="B406" s="63"/>
      <c r="C406" s="64"/>
      <c r="D406" s="61"/>
      <c r="E406" s="61"/>
      <c r="F406" s="64"/>
      <c r="G406" s="61"/>
      <c r="H406" s="61"/>
      <c r="I406" s="64"/>
      <c r="J406" s="64"/>
      <c r="K406" s="64"/>
      <c r="L406" s="64"/>
      <c r="M406" s="64"/>
      <c r="N406" s="64"/>
      <c r="O406" s="64"/>
      <c r="P406" s="64"/>
      <c r="Q406" s="64"/>
      <c r="R406" s="64"/>
      <c r="S406" s="64"/>
      <c r="T406" s="64"/>
      <c r="U406" s="64"/>
      <c r="V406" s="64"/>
      <c r="W406" s="64"/>
    </row>
    <row r="407" spans="1:23" hidden="1">
      <c r="A407" s="63"/>
      <c r="B407" s="63"/>
      <c r="C407" s="64"/>
      <c r="D407" s="61"/>
      <c r="E407" s="61"/>
      <c r="F407" s="64"/>
      <c r="G407" s="61"/>
      <c r="H407" s="61"/>
      <c r="I407" s="64"/>
      <c r="J407" s="64"/>
      <c r="K407" s="64"/>
      <c r="L407" s="64"/>
      <c r="M407" s="64"/>
      <c r="N407" s="64"/>
      <c r="O407" s="64"/>
      <c r="P407" s="64"/>
      <c r="Q407" s="64"/>
      <c r="R407" s="64"/>
      <c r="S407" s="64"/>
      <c r="T407" s="64"/>
      <c r="U407" s="64"/>
      <c r="V407" s="64"/>
      <c r="W407" s="64"/>
    </row>
    <row r="408" spans="1:23" hidden="1">
      <c r="A408" s="63"/>
      <c r="B408" s="63"/>
      <c r="C408" s="64"/>
      <c r="D408" s="61"/>
      <c r="E408" s="61"/>
      <c r="F408" s="64"/>
      <c r="G408" s="61"/>
      <c r="H408" s="61"/>
      <c r="I408" s="64"/>
      <c r="J408" s="64"/>
      <c r="K408" s="64"/>
      <c r="L408" s="64"/>
      <c r="M408" s="64"/>
      <c r="N408" s="64"/>
      <c r="O408" s="64"/>
      <c r="P408" s="64"/>
      <c r="Q408" s="64"/>
      <c r="R408" s="64"/>
      <c r="S408" s="64"/>
      <c r="T408" s="64"/>
      <c r="U408" s="64"/>
      <c r="V408" s="64"/>
      <c r="W408" s="64"/>
    </row>
    <row r="409" spans="1:23" hidden="1">
      <c r="A409" s="63"/>
      <c r="B409" s="63"/>
      <c r="C409" s="64"/>
      <c r="D409" s="61"/>
      <c r="E409" s="61"/>
      <c r="F409" s="64"/>
      <c r="G409" s="61"/>
      <c r="H409" s="61"/>
      <c r="I409" s="64"/>
      <c r="J409" s="64"/>
      <c r="K409" s="64"/>
      <c r="L409" s="64"/>
      <c r="M409" s="64"/>
      <c r="N409" s="64"/>
      <c r="O409" s="64"/>
      <c r="P409" s="64"/>
      <c r="Q409" s="64"/>
      <c r="R409" s="64"/>
      <c r="S409" s="64"/>
      <c r="T409" s="64"/>
      <c r="U409" s="64"/>
      <c r="V409" s="64"/>
      <c r="W409" s="64"/>
    </row>
    <row r="410" spans="1:23" hidden="1">
      <c r="A410" s="63"/>
      <c r="B410" s="63"/>
      <c r="C410" s="64"/>
      <c r="D410" s="61"/>
      <c r="E410" s="61"/>
      <c r="F410" s="64"/>
      <c r="G410" s="61"/>
      <c r="H410" s="61"/>
      <c r="I410" s="64"/>
      <c r="J410" s="64"/>
      <c r="K410" s="64"/>
      <c r="L410" s="64"/>
      <c r="M410" s="64"/>
      <c r="N410" s="64"/>
      <c r="O410" s="64"/>
      <c r="P410" s="64"/>
      <c r="Q410" s="64"/>
      <c r="R410" s="64"/>
      <c r="S410" s="64"/>
      <c r="T410" s="64"/>
      <c r="U410" s="64"/>
      <c r="V410" s="64"/>
      <c r="W410" s="64"/>
    </row>
    <row r="411" spans="1:23" hidden="1">
      <c r="A411" s="63"/>
      <c r="B411" s="63"/>
      <c r="C411" s="64"/>
      <c r="D411" s="61"/>
      <c r="E411" s="61"/>
      <c r="F411" s="64"/>
      <c r="G411" s="61"/>
      <c r="H411" s="61"/>
      <c r="I411" s="64"/>
      <c r="J411" s="64"/>
      <c r="K411" s="64"/>
      <c r="L411" s="64"/>
      <c r="M411" s="64"/>
      <c r="N411" s="64"/>
      <c r="O411" s="64"/>
      <c r="P411" s="64"/>
      <c r="Q411" s="64"/>
      <c r="R411" s="64"/>
      <c r="S411" s="64"/>
      <c r="T411" s="64"/>
      <c r="U411" s="64"/>
      <c r="V411" s="64"/>
      <c r="W411" s="64"/>
    </row>
    <row r="412" spans="1:23" hidden="1">
      <c r="A412" s="63"/>
      <c r="B412" s="63"/>
      <c r="C412" s="64"/>
      <c r="D412" s="61"/>
      <c r="E412" s="61"/>
      <c r="F412" s="64"/>
      <c r="G412" s="61"/>
      <c r="H412" s="61"/>
      <c r="I412" s="64"/>
      <c r="J412" s="64"/>
      <c r="K412" s="64"/>
      <c r="L412" s="64"/>
      <c r="M412" s="64"/>
      <c r="N412" s="64"/>
      <c r="O412" s="64"/>
      <c r="P412" s="64"/>
      <c r="Q412" s="64"/>
      <c r="R412" s="64"/>
      <c r="S412" s="64"/>
      <c r="T412" s="64"/>
      <c r="U412" s="64"/>
      <c r="V412" s="64"/>
      <c r="W412" s="64"/>
    </row>
    <row r="413" spans="1:23" hidden="1">
      <c r="A413" s="63"/>
      <c r="B413" s="63"/>
      <c r="C413" s="64"/>
      <c r="D413" s="61"/>
      <c r="E413" s="61"/>
      <c r="F413" s="64"/>
      <c r="G413" s="61"/>
      <c r="H413" s="61"/>
      <c r="I413" s="64"/>
      <c r="J413" s="64"/>
      <c r="K413" s="64"/>
      <c r="L413" s="64"/>
      <c r="M413" s="64"/>
      <c r="N413" s="64"/>
      <c r="O413" s="64"/>
      <c r="P413" s="64"/>
      <c r="Q413" s="64"/>
      <c r="R413" s="64"/>
      <c r="S413" s="64"/>
      <c r="T413" s="64"/>
      <c r="U413" s="64"/>
      <c r="V413" s="64"/>
      <c r="W413" s="64"/>
    </row>
    <row r="414" spans="1:23" hidden="1">
      <c r="A414" s="63"/>
      <c r="B414" s="63"/>
      <c r="C414" s="64"/>
      <c r="D414" s="61"/>
      <c r="E414" s="61"/>
      <c r="F414" s="64"/>
      <c r="G414" s="61"/>
      <c r="H414" s="61"/>
      <c r="I414" s="64"/>
      <c r="J414" s="64"/>
      <c r="K414" s="64"/>
      <c r="L414" s="64"/>
      <c r="M414" s="64"/>
      <c r="N414" s="64"/>
      <c r="O414" s="64"/>
      <c r="P414" s="64"/>
      <c r="Q414" s="64"/>
      <c r="R414" s="64"/>
      <c r="S414" s="64"/>
      <c r="T414" s="64"/>
      <c r="U414" s="64"/>
      <c r="V414" s="64"/>
      <c r="W414" s="64"/>
    </row>
    <row r="415" spans="1:23" hidden="1">
      <c r="A415" s="63"/>
      <c r="B415" s="63"/>
      <c r="C415" s="64"/>
      <c r="D415" s="61"/>
      <c r="E415" s="61"/>
      <c r="F415" s="64"/>
      <c r="G415" s="61"/>
      <c r="H415" s="61"/>
      <c r="I415" s="64"/>
      <c r="J415" s="64"/>
      <c r="K415" s="64"/>
      <c r="L415" s="64"/>
      <c r="M415" s="64"/>
      <c r="N415" s="64"/>
      <c r="O415" s="64"/>
      <c r="P415" s="64"/>
      <c r="Q415" s="64"/>
      <c r="R415" s="64"/>
      <c r="S415" s="64"/>
      <c r="T415" s="64"/>
      <c r="U415" s="64"/>
      <c r="V415" s="64"/>
      <c r="W415" s="64"/>
    </row>
    <row r="416" spans="1:23" hidden="1">
      <c r="A416" s="63"/>
      <c r="B416" s="63"/>
      <c r="C416" s="64"/>
      <c r="D416" s="61"/>
      <c r="E416" s="61"/>
      <c r="F416" s="64"/>
      <c r="G416" s="61"/>
      <c r="H416" s="61"/>
      <c r="I416" s="64"/>
      <c r="J416" s="64"/>
      <c r="K416" s="64"/>
      <c r="L416" s="64"/>
      <c r="M416" s="64"/>
      <c r="N416" s="64"/>
      <c r="O416" s="64"/>
      <c r="P416" s="64"/>
      <c r="Q416" s="64"/>
      <c r="R416" s="64"/>
      <c r="S416" s="64"/>
      <c r="T416" s="64"/>
      <c r="U416" s="64"/>
      <c r="V416" s="64"/>
      <c r="W416" s="64"/>
    </row>
    <row r="417" spans="1:23" hidden="1">
      <c r="A417" s="63"/>
      <c r="B417" s="63"/>
      <c r="C417" s="64"/>
      <c r="D417" s="61"/>
      <c r="E417" s="61"/>
      <c r="F417" s="64"/>
      <c r="G417" s="61"/>
      <c r="H417" s="61"/>
      <c r="I417" s="64"/>
      <c r="J417" s="64"/>
      <c r="K417" s="64"/>
      <c r="L417" s="64"/>
      <c r="M417" s="64"/>
      <c r="N417" s="64"/>
      <c r="O417" s="64"/>
      <c r="P417" s="64"/>
      <c r="Q417" s="64"/>
      <c r="R417" s="64"/>
      <c r="S417" s="64"/>
      <c r="T417" s="64"/>
      <c r="U417" s="64"/>
      <c r="V417" s="64"/>
      <c r="W417" s="64"/>
    </row>
    <row r="418" spans="1:23" hidden="1">
      <c r="A418" s="63"/>
      <c r="B418" s="63"/>
      <c r="C418" s="64"/>
      <c r="D418" s="61"/>
      <c r="E418" s="61"/>
      <c r="F418" s="64"/>
      <c r="G418" s="61"/>
      <c r="H418" s="61"/>
      <c r="I418" s="64"/>
      <c r="J418" s="64"/>
      <c r="K418" s="64"/>
      <c r="L418" s="64"/>
      <c r="M418" s="64"/>
      <c r="N418" s="64"/>
      <c r="O418" s="64"/>
      <c r="P418" s="64"/>
      <c r="Q418" s="64"/>
      <c r="R418" s="64"/>
      <c r="S418" s="64"/>
      <c r="T418" s="64"/>
      <c r="U418" s="64"/>
      <c r="V418" s="64"/>
      <c r="W418" s="64"/>
    </row>
    <row r="419" spans="1:23" hidden="1">
      <c r="A419" s="63"/>
      <c r="B419" s="63"/>
      <c r="C419" s="64"/>
      <c r="D419" s="61"/>
      <c r="E419" s="61"/>
      <c r="F419" s="64"/>
      <c r="G419" s="61"/>
      <c r="H419" s="61"/>
      <c r="I419" s="64"/>
      <c r="J419" s="64"/>
      <c r="K419" s="64"/>
      <c r="L419" s="64"/>
      <c r="M419" s="64"/>
      <c r="N419" s="64"/>
      <c r="O419" s="64"/>
      <c r="P419" s="64"/>
      <c r="Q419" s="64"/>
      <c r="R419" s="64"/>
      <c r="S419" s="64"/>
      <c r="T419" s="64"/>
      <c r="U419" s="64"/>
      <c r="V419" s="64"/>
      <c r="W419" s="64"/>
    </row>
    <row r="420" spans="1:23" hidden="1">
      <c r="A420" s="63"/>
      <c r="B420" s="63"/>
      <c r="C420" s="64"/>
      <c r="D420" s="61"/>
      <c r="E420" s="61"/>
      <c r="F420" s="64"/>
      <c r="G420" s="61"/>
      <c r="H420" s="61"/>
      <c r="I420" s="64"/>
      <c r="J420" s="64"/>
      <c r="K420" s="64"/>
      <c r="L420" s="64"/>
      <c r="M420" s="64"/>
      <c r="N420" s="64"/>
      <c r="O420" s="64"/>
      <c r="P420" s="64"/>
      <c r="Q420" s="64"/>
      <c r="R420" s="64"/>
      <c r="S420" s="64"/>
      <c r="T420" s="64"/>
      <c r="U420" s="64"/>
      <c r="V420" s="64"/>
      <c r="W420" s="64"/>
    </row>
    <row r="421" spans="1:23" hidden="1">
      <c r="A421" s="63"/>
      <c r="B421" s="63"/>
      <c r="C421" s="64"/>
      <c r="D421" s="61"/>
      <c r="E421" s="61"/>
      <c r="F421" s="64"/>
      <c r="G421" s="61"/>
      <c r="H421" s="61"/>
      <c r="I421" s="64"/>
      <c r="J421" s="64"/>
      <c r="K421" s="64"/>
      <c r="L421" s="64"/>
      <c r="M421" s="64"/>
      <c r="N421" s="64"/>
      <c r="O421" s="64"/>
      <c r="P421" s="64"/>
      <c r="Q421" s="64"/>
      <c r="R421" s="64"/>
      <c r="S421" s="64"/>
      <c r="T421" s="64"/>
      <c r="U421" s="64"/>
      <c r="V421" s="64"/>
      <c r="W421" s="64"/>
    </row>
    <row r="422" spans="1:23" hidden="1">
      <c r="A422" s="63"/>
      <c r="B422" s="63"/>
      <c r="C422" s="64"/>
      <c r="D422" s="61"/>
      <c r="E422" s="61"/>
      <c r="F422" s="64"/>
      <c r="G422" s="61"/>
      <c r="H422" s="61"/>
      <c r="I422" s="64"/>
      <c r="J422" s="64"/>
      <c r="K422" s="64"/>
      <c r="L422" s="64"/>
      <c r="M422" s="64"/>
      <c r="N422" s="64"/>
      <c r="O422" s="64"/>
      <c r="P422" s="64"/>
      <c r="Q422" s="64"/>
      <c r="R422" s="64"/>
      <c r="S422" s="64"/>
      <c r="T422" s="64"/>
      <c r="U422" s="64"/>
      <c r="V422" s="64"/>
      <c r="W422" s="64"/>
    </row>
    <row r="423" spans="1:23" hidden="1">
      <c r="A423" s="63"/>
      <c r="B423" s="63"/>
      <c r="C423" s="64"/>
      <c r="D423" s="61"/>
      <c r="E423" s="61"/>
      <c r="F423" s="64"/>
      <c r="G423" s="61"/>
      <c r="H423" s="61"/>
      <c r="I423" s="64"/>
      <c r="J423" s="64"/>
      <c r="K423" s="64"/>
      <c r="L423" s="64"/>
      <c r="M423" s="64"/>
      <c r="N423" s="64"/>
      <c r="O423" s="64"/>
      <c r="P423" s="64"/>
      <c r="Q423" s="64"/>
      <c r="R423" s="64"/>
      <c r="S423" s="64"/>
      <c r="T423" s="64"/>
      <c r="U423" s="64"/>
      <c r="V423" s="64"/>
      <c r="W423" s="64"/>
    </row>
    <row r="424" spans="1:23" hidden="1">
      <c r="A424" s="63"/>
      <c r="B424" s="63"/>
      <c r="C424" s="64"/>
      <c r="D424" s="61"/>
      <c r="E424" s="61"/>
      <c r="F424" s="64"/>
      <c r="G424" s="61"/>
      <c r="H424" s="61"/>
      <c r="I424" s="64"/>
      <c r="J424" s="64"/>
      <c r="K424" s="64"/>
      <c r="L424" s="64"/>
      <c r="M424" s="64"/>
      <c r="N424" s="64"/>
      <c r="O424" s="64"/>
      <c r="P424" s="64"/>
      <c r="Q424" s="64"/>
      <c r="R424" s="64"/>
      <c r="S424" s="64"/>
      <c r="T424" s="64"/>
      <c r="U424" s="64"/>
      <c r="V424" s="64"/>
      <c r="W424" s="64"/>
    </row>
    <row r="425" spans="1:23" hidden="1">
      <c r="A425" s="63"/>
      <c r="B425" s="63"/>
      <c r="C425" s="64"/>
      <c r="D425" s="61"/>
      <c r="E425" s="61"/>
      <c r="F425" s="64"/>
      <c r="G425" s="61"/>
      <c r="H425" s="61"/>
      <c r="I425" s="64"/>
      <c r="J425" s="64"/>
      <c r="K425" s="64"/>
      <c r="L425" s="64"/>
      <c r="M425" s="64"/>
      <c r="N425" s="64"/>
      <c r="O425" s="64"/>
      <c r="P425" s="64"/>
      <c r="Q425" s="64"/>
      <c r="R425" s="64"/>
      <c r="S425" s="64"/>
      <c r="T425" s="64"/>
      <c r="U425" s="64"/>
      <c r="V425" s="64"/>
      <c r="W425" s="64"/>
    </row>
    <row r="426" spans="1:23" hidden="1">
      <c r="A426" s="63"/>
      <c r="B426" s="63"/>
      <c r="C426" s="64"/>
      <c r="D426" s="61"/>
      <c r="E426" s="61"/>
      <c r="F426" s="64"/>
      <c r="G426" s="61"/>
      <c r="H426" s="61"/>
      <c r="I426" s="64"/>
      <c r="J426" s="64"/>
      <c r="K426" s="64"/>
      <c r="L426" s="64"/>
      <c r="M426" s="64"/>
      <c r="N426" s="64"/>
      <c r="O426" s="64"/>
      <c r="P426" s="64"/>
      <c r="Q426" s="64"/>
      <c r="R426" s="64"/>
      <c r="S426" s="64"/>
      <c r="T426" s="64"/>
      <c r="U426" s="64"/>
      <c r="V426" s="64"/>
      <c r="W426" s="64"/>
    </row>
    <row r="427" spans="1:23" hidden="1">
      <c r="A427" s="63"/>
      <c r="B427" s="63"/>
      <c r="C427" s="64"/>
      <c r="D427" s="61"/>
      <c r="E427" s="61"/>
      <c r="F427" s="64"/>
      <c r="G427" s="61"/>
      <c r="H427" s="61"/>
      <c r="I427" s="64"/>
      <c r="J427" s="64"/>
      <c r="K427" s="64"/>
      <c r="L427" s="64"/>
      <c r="M427" s="64"/>
      <c r="N427" s="64"/>
      <c r="O427" s="64"/>
      <c r="P427" s="64"/>
      <c r="Q427" s="64"/>
      <c r="R427" s="64"/>
      <c r="S427" s="64"/>
      <c r="T427" s="64"/>
      <c r="U427" s="64"/>
      <c r="V427" s="64"/>
      <c r="W427" s="64"/>
    </row>
    <row r="428" spans="1:23" hidden="1">
      <c r="A428" s="63"/>
      <c r="B428" s="63"/>
      <c r="C428" s="64"/>
      <c r="D428" s="61"/>
      <c r="E428" s="61"/>
      <c r="F428" s="64"/>
      <c r="G428" s="61"/>
      <c r="H428" s="61"/>
      <c r="I428" s="64"/>
      <c r="J428" s="64"/>
      <c r="K428" s="64"/>
      <c r="L428" s="64"/>
      <c r="M428" s="64"/>
      <c r="N428" s="64"/>
      <c r="O428" s="64"/>
      <c r="P428" s="64"/>
      <c r="Q428" s="64"/>
      <c r="R428" s="64"/>
      <c r="S428" s="64"/>
      <c r="T428" s="64"/>
      <c r="U428" s="64"/>
      <c r="V428" s="64"/>
      <c r="W428" s="64"/>
    </row>
    <row r="429" spans="1:23" hidden="1">
      <c r="A429" s="63"/>
      <c r="B429" s="63"/>
      <c r="C429" s="64"/>
      <c r="D429" s="61"/>
      <c r="E429" s="61"/>
      <c r="F429" s="64"/>
      <c r="G429" s="61"/>
      <c r="H429" s="61"/>
      <c r="I429" s="64"/>
      <c r="J429" s="64"/>
      <c r="K429" s="64"/>
      <c r="L429" s="64"/>
      <c r="M429" s="64"/>
      <c r="N429" s="64"/>
      <c r="O429" s="64"/>
      <c r="P429" s="64"/>
      <c r="Q429" s="64"/>
      <c r="R429" s="64"/>
      <c r="S429" s="64"/>
      <c r="T429" s="64"/>
      <c r="U429" s="64"/>
      <c r="V429" s="64"/>
      <c r="W429" s="64"/>
    </row>
    <row r="430" spans="1:23" hidden="1">
      <c r="A430" s="63"/>
      <c r="B430" s="63"/>
      <c r="C430" s="64"/>
      <c r="D430" s="61"/>
      <c r="E430" s="61"/>
      <c r="F430" s="64"/>
      <c r="G430" s="61"/>
      <c r="H430" s="61"/>
      <c r="I430" s="64"/>
      <c r="J430" s="64"/>
      <c r="K430" s="64"/>
      <c r="L430" s="64"/>
      <c r="M430" s="64"/>
      <c r="N430" s="64"/>
      <c r="O430" s="64"/>
      <c r="P430" s="64"/>
      <c r="Q430" s="64"/>
      <c r="R430" s="64"/>
      <c r="S430" s="64"/>
      <c r="T430" s="64"/>
      <c r="U430" s="64"/>
      <c r="V430" s="64"/>
      <c r="W430" s="64"/>
    </row>
    <row r="431" spans="1:23" hidden="1">
      <c r="A431" s="63"/>
      <c r="B431" s="63"/>
      <c r="C431" s="64"/>
      <c r="D431" s="61"/>
      <c r="E431" s="61"/>
      <c r="F431" s="64"/>
      <c r="G431" s="61"/>
      <c r="H431" s="61"/>
      <c r="I431" s="64"/>
      <c r="J431" s="64"/>
      <c r="K431" s="64"/>
      <c r="L431" s="64"/>
      <c r="M431" s="64"/>
      <c r="N431" s="64"/>
      <c r="O431" s="64"/>
      <c r="P431" s="64"/>
      <c r="Q431" s="64"/>
      <c r="R431" s="64"/>
      <c r="S431" s="64"/>
      <c r="T431" s="64"/>
      <c r="U431" s="64"/>
      <c r="V431" s="64"/>
      <c r="W431" s="64"/>
    </row>
    <row r="432" spans="1:23" hidden="1">
      <c r="A432" s="63"/>
      <c r="B432" s="63"/>
      <c r="C432" s="64"/>
      <c r="D432" s="61"/>
      <c r="E432" s="61"/>
      <c r="F432" s="64"/>
      <c r="G432" s="61"/>
      <c r="H432" s="61"/>
      <c r="I432" s="64"/>
      <c r="J432" s="64"/>
      <c r="K432" s="64"/>
      <c r="L432" s="64"/>
      <c r="M432" s="64"/>
      <c r="N432" s="64"/>
      <c r="O432" s="64"/>
      <c r="P432" s="64"/>
      <c r="Q432" s="64"/>
      <c r="R432" s="64"/>
      <c r="S432" s="64"/>
      <c r="T432" s="64"/>
      <c r="U432" s="64"/>
      <c r="V432" s="64"/>
      <c r="W432" s="64"/>
    </row>
    <row r="433" spans="1:23" hidden="1">
      <c r="A433" s="63"/>
      <c r="B433" s="63"/>
      <c r="C433" s="64"/>
      <c r="D433" s="61"/>
      <c r="E433" s="61"/>
      <c r="F433" s="64"/>
      <c r="G433" s="61"/>
      <c r="H433" s="61"/>
      <c r="I433" s="64"/>
      <c r="J433" s="64"/>
      <c r="K433" s="64"/>
      <c r="L433" s="64"/>
      <c r="M433" s="64"/>
      <c r="N433" s="64"/>
      <c r="O433" s="64"/>
      <c r="P433" s="64"/>
      <c r="Q433" s="64"/>
      <c r="R433" s="64"/>
      <c r="S433" s="64"/>
      <c r="T433" s="64"/>
      <c r="U433" s="64"/>
      <c r="V433" s="64"/>
      <c r="W433" s="64"/>
    </row>
    <row r="434" spans="1:23" hidden="1">
      <c r="A434" s="63"/>
      <c r="B434" s="63"/>
      <c r="C434" s="64"/>
      <c r="D434" s="61"/>
      <c r="E434" s="61"/>
      <c r="F434" s="64"/>
      <c r="G434" s="61"/>
      <c r="H434" s="61"/>
      <c r="I434" s="64"/>
      <c r="J434" s="64"/>
      <c r="K434" s="64"/>
      <c r="L434" s="64"/>
      <c r="M434" s="64"/>
      <c r="N434" s="64"/>
      <c r="O434" s="64"/>
      <c r="P434" s="64"/>
      <c r="Q434" s="64"/>
      <c r="R434" s="64"/>
      <c r="S434" s="64"/>
      <c r="T434" s="64"/>
      <c r="U434" s="64"/>
      <c r="V434" s="64"/>
      <c r="W434" s="64"/>
    </row>
    <row r="435" spans="1:23" hidden="1">
      <c r="A435" s="63"/>
      <c r="B435" s="63"/>
      <c r="C435" s="64"/>
      <c r="D435" s="61"/>
      <c r="E435" s="61"/>
      <c r="F435" s="64"/>
      <c r="G435" s="61"/>
      <c r="H435" s="61"/>
      <c r="I435" s="64"/>
      <c r="J435" s="64"/>
      <c r="K435" s="64"/>
      <c r="L435" s="64"/>
      <c r="M435" s="64"/>
      <c r="N435" s="64"/>
      <c r="O435" s="64"/>
      <c r="P435" s="64"/>
      <c r="Q435" s="64"/>
      <c r="R435" s="64"/>
      <c r="S435" s="64"/>
      <c r="T435" s="64"/>
      <c r="U435" s="64"/>
      <c r="V435" s="64"/>
      <c r="W435" s="64"/>
    </row>
    <row r="436" spans="1:23" hidden="1">
      <c r="A436" s="63"/>
      <c r="B436" s="63"/>
      <c r="C436" s="64"/>
      <c r="D436" s="61"/>
      <c r="E436" s="61"/>
      <c r="F436" s="64"/>
      <c r="G436" s="61"/>
      <c r="H436" s="61"/>
      <c r="I436" s="64"/>
      <c r="J436" s="64"/>
      <c r="K436" s="64"/>
      <c r="L436" s="64"/>
      <c r="M436" s="64"/>
      <c r="N436" s="64"/>
      <c r="O436" s="64"/>
      <c r="P436" s="64"/>
      <c r="Q436" s="64"/>
      <c r="R436" s="64"/>
      <c r="S436" s="64"/>
      <c r="T436" s="64"/>
      <c r="U436" s="64"/>
      <c r="V436" s="64"/>
      <c r="W436" s="64"/>
    </row>
    <row r="437" spans="1:23" hidden="1">
      <c r="A437" s="63"/>
      <c r="B437" s="63"/>
      <c r="C437" s="64"/>
      <c r="D437" s="61"/>
      <c r="E437" s="61"/>
      <c r="F437" s="64"/>
      <c r="G437" s="61"/>
      <c r="H437" s="61"/>
      <c r="I437" s="64"/>
      <c r="J437" s="64"/>
      <c r="K437" s="64"/>
      <c r="L437" s="64"/>
      <c r="M437" s="64"/>
      <c r="N437" s="64"/>
      <c r="O437" s="64"/>
      <c r="P437" s="64"/>
      <c r="Q437" s="64"/>
      <c r="R437" s="64"/>
      <c r="S437" s="64"/>
      <c r="T437" s="64"/>
      <c r="U437" s="64"/>
      <c r="V437" s="64"/>
      <c r="W437" s="64"/>
    </row>
    <row r="438" spans="1:23" hidden="1">
      <c r="A438" s="63"/>
      <c r="B438" s="63"/>
      <c r="C438" s="64"/>
      <c r="D438" s="61"/>
      <c r="E438" s="61"/>
      <c r="F438" s="64"/>
      <c r="G438" s="61"/>
      <c r="H438" s="61"/>
      <c r="I438" s="64"/>
      <c r="J438" s="64"/>
      <c r="K438" s="64"/>
      <c r="L438" s="64"/>
      <c r="M438" s="64"/>
      <c r="N438" s="64"/>
      <c r="O438" s="64"/>
      <c r="P438" s="64"/>
      <c r="Q438" s="64"/>
      <c r="R438" s="64"/>
      <c r="S438" s="64"/>
      <c r="T438" s="64"/>
      <c r="U438" s="64"/>
      <c r="V438" s="64"/>
      <c r="W438" s="64"/>
    </row>
    <row r="439" spans="1:23" hidden="1">
      <c r="A439" s="63"/>
      <c r="B439" s="63"/>
      <c r="C439" s="64"/>
      <c r="D439" s="61"/>
      <c r="E439" s="61"/>
      <c r="F439" s="64"/>
      <c r="G439" s="61"/>
      <c r="H439" s="61"/>
      <c r="I439" s="64"/>
      <c r="J439" s="64"/>
      <c r="K439" s="64"/>
      <c r="L439" s="64"/>
      <c r="M439" s="64"/>
      <c r="N439" s="64"/>
      <c r="O439" s="64"/>
      <c r="P439" s="64"/>
      <c r="Q439" s="64"/>
      <c r="R439" s="64"/>
      <c r="S439" s="64"/>
      <c r="T439" s="64"/>
      <c r="U439" s="64"/>
      <c r="V439" s="64"/>
      <c r="W439" s="64"/>
    </row>
    <row r="440" spans="1:23" hidden="1">
      <c r="A440" s="63"/>
      <c r="B440" s="63"/>
      <c r="C440" s="64"/>
      <c r="D440" s="61"/>
      <c r="E440" s="61"/>
      <c r="F440" s="64"/>
      <c r="G440" s="61"/>
      <c r="H440" s="61"/>
      <c r="I440" s="64"/>
      <c r="J440" s="64"/>
      <c r="K440" s="64"/>
      <c r="L440" s="64"/>
      <c r="M440" s="64"/>
      <c r="N440" s="64"/>
      <c r="O440" s="64"/>
      <c r="P440" s="64"/>
      <c r="Q440" s="64"/>
      <c r="R440" s="64"/>
      <c r="S440" s="64"/>
      <c r="T440" s="64"/>
      <c r="U440" s="64"/>
      <c r="V440" s="64"/>
      <c r="W440" s="64"/>
    </row>
    <row r="441" spans="1:23" hidden="1">
      <c r="A441" s="63"/>
      <c r="B441" s="63"/>
      <c r="C441" s="64"/>
      <c r="D441" s="61"/>
      <c r="E441" s="61"/>
      <c r="F441" s="64"/>
      <c r="G441" s="61"/>
      <c r="H441" s="61"/>
      <c r="I441" s="64"/>
      <c r="J441" s="64"/>
      <c r="K441" s="64"/>
      <c r="L441" s="64"/>
      <c r="M441" s="64"/>
      <c r="N441" s="64"/>
      <c r="O441" s="64"/>
      <c r="P441" s="64"/>
      <c r="Q441" s="64"/>
      <c r="R441" s="64"/>
      <c r="S441" s="64"/>
      <c r="T441" s="64"/>
      <c r="U441" s="64"/>
      <c r="V441" s="64"/>
      <c r="W441" s="64"/>
    </row>
    <row r="442" spans="1:23" hidden="1">
      <c r="A442" s="63"/>
      <c r="B442" s="63"/>
      <c r="C442" s="64"/>
      <c r="D442" s="61"/>
      <c r="E442" s="61"/>
      <c r="F442" s="64"/>
      <c r="G442" s="61"/>
      <c r="H442" s="61"/>
      <c r="I442" s="64"/>
      <c r="J442" s="64"/>
      <c r="K442" s="64"/>
      <c r="L442" s="64"/>
      <c r="M442" s="64"/>
      <c r="N442" s="64"/>
      <c r="O442" s="64"/>
      <c r="P442" s="64"/>
      <c r="Q442" s="64"/>
      <c r="R442" s="64"/>
      <c r="S442" s="64"/>
      <c r="T442" s="64"/>
      <c r="U442" s="64"/>
      <c r="V442" s="64"/>
      <c r="W442" s="64"/>
    </row>
    <row r="443" spans="1:23" hidden="1">
      <c r="A443" s="63"/>
      <c r="B443" s="63"/>
      <c r="C443" s="64"/>
      <c r="D443" s="61"/>
      <c r="E443" s="61"/>
      <c r="F443" s="64"/>
      <c r="G443" s="61"/>
      <c r="H443" s="61"/>
      <c r="I443" s="64"/>
      <c r="J443" s="64"/>
      <c r="K443" s="64"/>
      <c r="L443" s="64"/>
      <c r="M443" s="64"/>
      <c r="N443" s="64"/>
      <c r="O443" s="64"/>
      <c r="P443" s="64"/>
      <c r="Q443" s="64"/>
      <c r="R443" s="64"/>
      <c r="S443" s="64"/>
      <c r="T443" s="64"/>
      <c r="U443" s="64"/>
      <c r="V443" s="64"/>
      <c r="W443" s="64"/>
    </row>
    <row r="444" spans="1:23" hidden="1">
      <c r="A444" s="63"/>
      <c r="B444" s="63"/>
      <c r="C444" s="64"/>
      <c r="D444" s="61"/>
      <c r="E444" s="61"/>
      <c r="F444" s="64"/>
      <c r="G444" s="61"/>
      <c r="H444" s="61"/>
      <c r="I444" s="64"/>
      <c r="J444" s="64"/>
      <c r="K444" s="64"/>
      <c r="L444" s="64"/>
      <c r="M444" s="64"/>
      <c r="N444" s="64"/>
      <c r="O444" s="64"/>
      <c r="P444" s="64"/>
      <c r="Q444" s="64"/>
      <c r="R444" s="64"/>
      <c r="S444" s="64"/>
      <c r="T444" s="64"/>
      <c r="U444" s="64"/>
      <c r="V444" s="64"/>
      <c r="W444" s="64"/>
    </row>
    <row r="445" spans="1:23" hidden="1">
      <c r="A445" s="63"/>
      <c r="B445" s="63"/>
      <c r="C445" s="64"/>
      <c r="D445" s="61"/>
      <c r="E445" s="61"/>
      <c r="F445" s="64"/>
      <c r="G445" s="61"/>
      <c r="H445" s="61"/>
      <c r="I445" s="64"/>
      <c r="J445" s="64"/>
      <c r="K445" s="64"/>
      <c r="L445" s="64"/>
      <c r="M445" s="64"/>
      <c r="N445" s="64"/>
      <c r="O445" s="64"/>
      <c r="P445" s="64"/>
      <c r="Q445" s="64"/>
      <c r="R445" s="64"/>
      <c r="S445" s="64"/>
      <c r="T445" s="64"/>
      <c r="U445" s="64"/>
      <c r="V445" s="64"/>
      <c r="W445" s="64"/>
    </row>
    <row r="446" spans="1:23" hidden="1">
      <c r="A446" s="63"/>
      <c r="B446" s="63"/>
      <c r="C446" s="64"/>
      <c r="D446" s="61"/>
      <c r="E446" s="61"/>
      <c r="F446" s="64"/>
      <c r="G446" s="61"/>
      <c r="H446" s="61"/>
      <c r="I446" s="64"/>
      <c r="J446" s="64"/>
      <c r="K446" s="64"/>
      <c r="L446" s="64"/>
      <c r="M446" s="64"/>
      <c r="N446" s="64"/>
      <c r="O446" s="64"/>
      <c r="P446" s="64"/>
      <c r="Q446" s="64"/>
      <c r="R446" s="64"/>
      <c r="S446" s="64"/>
      <c r="T446" s="64"/>
      <c r="U446" s="64"/>
      <c r="V446" s="64"/>
      <c r="W446" s="64"/>
    </row>
    <row r="447" spans="1:23" hidden="1">
      <c r="A447" s="63"/>
      <c r="B447" s="63"/>
      <c r="C447" s="64"/>
      <c r="D447" s="61"/>
      <c r="E447" s="61"/>
      <c r="F447" s="64"/>
      <c r="G447" s="61"/>
      <c r="H447" s="61"/>
      <c r="I447" s="64"/>
      <c r="J447" s="64"/>
      <c r="K447" s="64"/>
      <c r="L447" s="64"/>
      <c r="M447" s="64"/>
      <c r="N447" s="64"/>
      <c r="O447" s="64"/>
      <c r="P447" s="64"/>
      <c r="Q447" s="64"/>
      <c r="R447" s="64"/>
      <c r="S447" s="64"/>
      <c r="T447" s="64"/>
      <c r="U447" s="64"/>
      <c r="V447" s="64"/>
      <c r="W447" s="64"/>
    </row>
    <row r="448" spans="1:23" hidden="1">
      <c r="A448" s="63"/>
      <c r="B448" s="63"/>
      <c r="C448" s="64"/>
      <c r="D448" s="61"/>
      <c r="E448" s="61"/>
      <c r="F448" s="64"/>
      <c r="G448" s="61"/>
      <c r="H448" s="61"/>
      <c r="I448" s="64"/>
      <c r="J448" s="64"/>
      <c r="K448" s="64"/>
      <c r="L448" s="64"/>
      <c r="M448" s="64"/>
      <c r="N448" s="64"/>
      <c r="O448" s="64"/>
      <c r="P448" s="64"/>
      <c r="Q448" s="64"/>
      <c r="R448" s="64"/>
      <c r="S448" s="64"/>
      <c r="T448" s="64"/>
      <c r="U448" s="64"/>
      <c r="V448" s="64"/>
      <c r="W448" s="64"/>
    </row>
    <row r="449" spans="1:23" hidden="1">
      <c r="A449" s="63"/>
      <c r="B449" s="63"/>
      <c r="C449" s="64"/>
      <c r="D449" s="61"/>
      <c r="E449" s="61"/>
      <c r="F449" s="64"/>
      <c r="G449" s="61"/>
      <c r="H449" s="61"/>
      <c r="I449" s="64"/>
      <c r="J449" s="64"/>
      <c r="K449" s="64"/>
      <c r="L449" s="64"/>
      <c r="M449" s="64"/>
      <c r="N449" s="64"/>
      <c r="O449" s="64"/>
      <c r="P449" s="64"/>
      <c r="Q449" s="64"/>
      <c r="R449" s="64"/>
      <c r="S449" s="64"/>
      <c r="T449" s="64"/>
      <c r="U449" s="64"/>
      <c r="V449" s="64"/>
      <c r="W449" s="64"/>
    </row>
    <row r="450" spans="1:23" hidden="1">
      <c r="A450" s="63"/>
      <c r="B450" s="63"/>
      <c r="C450" s="64"/>
      <c r="D450" s="61"/>
      <c r="E450" s="61"/>
      <c r="F450" s="64"/>
      <c r="G450" s="61"/>
      <c r="H450" s="61"/>
      <c r="I450" s="64"/>
      <c r="J450" s="64"/>
      <c r="K450" s="64"/>
      <c r="L450" s="64"/>
      <c r="M450" s="64"/>
      <c r="N450" s="64"/>
      <c r="O450" s="64"/>
      <c r="P450" s="64"/>
      <c r="Q450" s="64"/>
      <c r="R450" s="64"/>
      <c r="S450" s="64"/>
      <c r="T450" s="64"/>
      <c r="U450" s="64"/>
      <c r="V450" s="64"/>
      <c r="W450" s="64"/>
    </row>
    <row r="451" spans="1:23" hidden="1">
      <c r="A451" s="63"/>
      <c r="B451" s="63"/>
      <c r="C451" s="64"/>
      <c r="D451" s="61"/>
      <c r="E451" s="61"/>
      <c r="F451" s="64"/>
      <c r="G451" s="61"/>
      <c r="H451" s="61"/>
      <c r="I451" s="64"/>
      <c r="J451" s="64"/>
      <c r="K451" s="64"/>
      <c r="L451" s="64"/>
      <c r="M451" s="64"/>
      <c r="N451" s="64"/>
      <c r="O451" s="64"/>
      <c r="P451" s="64"/>
      <c r="Q451" s="64"/>
      <c r="R451" s="64"/>
      <c r="S451" s="64"/>
      <c r="T451" s="64"/>
      <c r="U451" s="64"/>
      <c r="V451" s="64"/>
      <c r="W451" s="64"/>
    </row>
    <row r="452" spans="1:23" hidden="1">
      <c r="A452" s="63"/>
      <c r="B452" s="63"/>
      <c r="C452" s="64"/>
      <c r="D452" s="61"/>
      <c r="E452" s="61"/>
      <c r="F452" s="64"/>
      <c r="G452" s="61"/>
      <c r="H452" s="61"/>
      <c r="I452" s="64"/>
      <c r="J452" s="64"/>
      <c r="K452" s="64"/>
      <c r="L452" s="64"/>
      <c r="M452" s="64"/>
      <c r="N452" s="64"/>
      <c r="O452" s="64"/>
      <c r="P452" s="64"/>
      <c r="Q452" s="64"/>
      <c r="R452" s="64"/>
      <c r="S452" s="64"/>
      <c r="T452" s="64"/>
      <c r="U452" s="64"/>
      <c r="V452" s="64"/>
      <c r="W452" s="64"/>
    </row>
    <row r="453" spans="1:23" hidden="1">
      <c r="A453" s="63"/>
      <c r="B453" s="63"/>
      <c r="C453" s="64"/>
      <c r="D453" s="61"/>
      <c r="E453" s="61"/>
      <c r="F453" s="64"/>
      <c r="G453" s="61"/>
      <c r="H453" s="61"/>
      <c r="I453" s="64"/>
      <c r="J453" s="64"/>
      <c r="K453" s="64"/>
      <c r="L453" s="64"/>
      <c r="M453" s="64"/>
      <c r="N453" s="64"/>
      <c r="O453" s="64"/>
      <c r="P453" s="64"/>
      <c r="Q453" s="64"/>
      <c r="R453" s="64"/>
      <c r="S453" s="64"/>
      <c r="T453" s="64"/>
      <c r="U453" s="64"/>
      <c r="V453" s="64"/>
      <c r="W453" s="64"/>
    </row>
    <row r="454" spans="1:23" hidden="1">
      <c r="A454" s="63"/>
      <c r="B454" s="63"/>
      <c r="C454" s="64"/>
      <c r="D454" s="61"/>
      <c r="E454" s="61"/>
      <c r="F454" s="64"/>
      <c r="G454" s="61"/>
      <c r="H454" s="61"/>
      <c r="I454" s="64"/>
      <c r="J454" s="64"/>
      <c r="K454" s="64"/>
      <c r="L454" s="64"/>
      <c r="M454" s="64"/>
      <c r="N454" s="64"/>
      <c r="O454" s="64"/>
      <c r="P454" s="64"/>
      <c r="Q454" s="64"/>
      <c r="R454" s="64"/>
      <c r="S454" s="64"/>
      <c r="T454" s="64"/>
      <c r="U454" s="64"/>
      <c r="V454" s="64"/>
      <c r="W454" s="64"/>
    </row>
    <row r="455" spans="1:23" hidden="1">
      <c r="A455" s="63"/>
      <c r="B455" s="63"/>
      <c r="C455" s="64"/>
      <c r="D455" s="61"/>
      <c r="E455" s="61"/>
      <c r="F455" s="64"/>
      <c r="G455" s="61"/>
      <c r="H455" s="61"/>
      <c r="I455" s="64"/>
      <c r="J455" s="64"/>
      <c r="K455" s="64"/>
      <c r="L455" s="64"/>
      <c r="M455" s="64"/>
      <c r="N455" s="64"/>
      <c r="O455" s="64"/>
      <c r="P455" s="64"/>
      <c r="Q455" s="64"/>
      <c r="R455" s="64"/>
      <c r="S455" s="64"/>
      <c r="T455" s="64"/>
      <c r="U455" s="64"/>
      <c r="V455" s="64"/>
      <c r="W455" s="64"/>
    </row>
    <row r="456" spans="1:23" hidden="1">
      <c r="A456" s="63"/>
      <c r="B456" s="63"/>
      <c r="C456" s="64"/>
      <c r="D456" s="61"/>
      <c r="E456" s="61"/>
      <c r="F456" s="64"/>
      <c r="G456" s="61"/>
      <c r="H456" s="61"/>
      <c r="I456" s="64"/>
      <c r="J456" s="64"/>
      <c r="K456" s="64"/>
      <c r="L456" s="64"/>
      <c r="M456" s="64"/>
      <c r="N456" s="64"/>
      <c r="O456" s="64"/>
      <c r="P456" s="64"/>
      <c r="Q456" s="64"/>
      <c r="R456" s="64"/>
      <c r="S456" s="64"/>
      <c r="T456" s="64"/>
      <c r="U456" s="64"/>
      <c r="V456" s="64"/>
      <c r="W456" s="64"/>
    </row>
    <row r="457" spans="1:23" hidden="1">
      <c r="A457" s="63"/>
      <c r="B457" s="63"/>
      <c r="C457" s="64"/>
      <c r="D457" s="61"/>
      <c r="E457" s="61"/>
      <c r="F457" s="64"/>
      <c r="G457" s="61"/>
      <c r="H457" s="61"/>
      <c r="I457" s="64"/>
      <c r="J457" s="64"/>
      <c r="K457" s="64"/>
      <c r="L457" s="64"/>
      <c r="M457" s="64"/>
      <c r="N457" s="64"/>
      <c r="O457" s="64"/>
      <c r="P457" s="64"/>
      <c r="Q457" s="64"/>
      <c r="R457" s="64"/>
      <c r="S457" s="64"/>
      <c r="T457" s="64"/>
      <c r="U457" s="64"/>
      <c r="V457" s="64"/>
      <c r="W457" s="64"/>
    </row>
    <row r="458" spans="1:23" hidden="1">
      <c r="A458" s="63"/>
      <c r="B458" s="63"/>
      <c r="C458" s="64"/>
      <c r="D458" s="61"/>
      <c r="E458" s="61"/>
      <c r="F458" s="64"/>
      <c r="G458" s="61"/>
      <c r="H458" s="61"/>
      <c r="I458" s="64"/>
      <c r="J458" s="64"/>
      <c r="K458" s="64"/>
      <c r="L458" s="64"/>
      <c r="M458" s="64"/>
      <c r="N458" s="64"/>
      <c r="O458" s="64"/>
      <c r="P458" s="64"/>
      <c r="Q458" s="64"/>
      <c r="R458" s="64"/>
      <c r="S458" s="64"/>
      <c r="T458" s="64"/>
      <c r="U458" s="64"/>
      <c r="V458" s="64"/>
      <c r="W458" s="64"/>
    </row>
    <row r="459" spans="1:23" hidden="1">
      <c r="A459" s="63"/>
      <c r="B459" s="63"/>
      <c r="C459" s="64"/>
      <c r="D459" s="61"/>
      <c r="E459" s="61"/>
      <c r="F459" s="64"/>
      <c r="G459" s="61"/>
      <c r="H459" s="61"/>
      <c r="I459" s="64"/>
      <c r="J459" s="64"/>
      <c r="K459" s="64"/>
      <c r="L459" s="64"/>
      <c r="M459" s="64"/>
      <c r="N459" s="64"/>
      <c r="O459" s="64"/>
      <c r="P459" s="64"/>
      <c r="Q459" s="64"/>
      <c r="R459" s="64"/>
      <c r="S459" s="64"/>
      <c r="T459" s="64"/>
      <c r="U459" s="64"/>
      <c r="V459" s="64"/>
      <c r="W459" s="64"/>
    </row>
    <row r="460" spans="1:23" hidden="1">
      <c r="A460" s="63"/>
      <c r="B460" s="63"/>
      <c r="C460" s="64"/>
      <c r="D460" s="61"/>
      <c r="E460" s="61"/>
      <c r="F460" s="64"/>
      <c r="G460" s="61"/>
      <c r="H460" s="61"/>
      <c r="I460" s="64"/>
      <c r="J460" s="64"/>
      <c r="K460" s="64"/>
      <c r="L460" s="64"/>
      <c r="M460" s="64"/>
      <c r="N460" s="64"/>
      <c r="O460" s="64"/>
      <c r="P460" s="64"/>
      <c r="Q460" s="64"/>
      <c r="R460" s="64"/>
      <c r="S460" s="64"/>
      <c r="T460" s="64"/>
      <c r="U460" s="64"/>
      <c r="V460" s="64"/>
      <c r="W460" s="64"/>
    </row>
    <row r="461" spans="1:23" hidden="1">
      <c r="A461" s="63"/>
      <c r="B461" s="63"/>
      <c r="C461" s="64"/>
      <c r="D461" s="61"/>
      <c r="E461" s="61"/>
      <c r="F461" s="64"/>
      <c r="G461" s="61"/>
      <c r="H461" s="61"/>
      <c r="I461" s="64"/>
      <c r="J461" s="64"/>
      <c r="K461" s="64"/>
      <c r="L461" s="64"/>
      <c r="M461" s="64"/>
      <c r="N461" s="64"/>
      <c r="O461" s="64"/>
      <c r="P461" s="64"/>
      <c r="Q461" s="64"/>
      <c r="R461" s="64"/>
      <c r="S461" s="64"/>
      <c r="T461" s="64"/>
      <c r="U461" s="64"/>
      <c r="V461" s="64"/>
      <c r="W461" s="64"/>
    </row>
    <row r="462" spans="1:23" hidden="1">
      <c r="A462" s="63"/>
      <c r="B462" s="63"/>
      <c r="C462" s="64"/>
      <c r="D462" s="61"/>
      <c r="E462" s="61"/>
      <c r="F462" s="64"/>
      <c r="G462" s="61"/>
      <c r="H462" s="61"/>
      <c r="I462" s="64"/>
      <c r="J462" s="64"/>
      <c r="K462" s="64"/>
      <c r="L462" s="64"/>
      <c r="M462" s="64"/>
      <c r="N462" s="64"/>
      <c r="O462" s="64"/>
      <c r="P462" s="64"/>
      <c r="Q462" s="64"/>
      <c r="R462" s="64"/>
      <c r="S462" s="64"/>
      <c r="T462" s="64"/>
      <c r="U462" s="64"/>
      <c r="V462" s="64"/>
      <c r="W462" s="64"/>
    </row>
    <row r="463" spans="1:23" hidden="1">
      <c r="A463" s="63"/>
      <c r="B463" s="63"/>
      <c r="C463" s="64"/>
      <c r="D463" s="61"/>
      <c r="E463" s="61"/>
      <c r="F463" s="64"/>
      <c r="G463" s="61"/>
      <c r="H463" s="61"/>
      <c r="I463" s="64"/>
      <c r="J463" s="64"/>
      <c r="K463" s="64"/>
      <c r="L463" s="64"/>
      <c r="M463" s="64"/>
      <c r="N463" s="64"/>
      <c r="O463" s="64"/>
      <c r="P463" s="64"/>
      <c r="Q463" s="64"/>
      <c r="R463" s="64"/>
      <c r="S463" s="64"/>
      <c r="T463" s="64"/>
      <c r="U463" s="64"/>
      <c r="V463" s="64"/>
      <c r="W463" s="64"/>
    </row>
    <row r="464" spans="1:23" hidden="1">
      <c r="A464" s="63"/>
      <c r="B464" s="63"/>
      <c r="C464" s="64"/>
      <c r="D464" s="61"/>
      <c r="E464" s="61"/>
      <c r="F464" s="64"/>
      <c r="G464" s="61"/>
      <c r="H464" s="61"/>
      <c r="I464" s="64"/>
      <c r="J464" s="64"/>
      <c r="K464" s="64"/>
      <c r="L464" s="64"/>
      <c r="M464" s="64"/>
      <c r="N464" s="64"/>
      <c r="O464" s="64"/>
      <c r="P464" s="64"/>
      <c r="Q464" s="64"/>
      <c r="R464" s="64"/>
      <c r="S464" s="64"/>
      <c r="T464" s="64"/>
      <c r="U464" s="64"/>
      <c r="V464" s="64"/>
      <c r="W464" s="64"/>
    </row>
    <row r="465" spans="1:23" hidden="1">
      <c r="A465" s="63"/>
      <c r="B465" s="63"/>
      <c r="C465" s="64"/>
      <c r="D465" s="61"/>
      <c r="E465" s="61"/>
      <c r="F465" s="64"/>
      <c r="G465" s="61"/>
      <c r="H465" s="61"/>
      <c r="I465" s="64"/>
      <c r="J465" s="64"/>
      <c r="K465" s="64"/>
      <c r="L465" s="64"/>
      <c r="M465" s="64"/>
      <c r="N465" s="64"/>
      <c r="O465" s="64"/>
      <c r="P465" s="64"/>
      <c r="Q465" s="64"/>
      <c r="R465" s="64"/>
      <c r="S465" s="64"/>
      <c r="T465" s="64"/>
      <c r="U465" s="64"/>
      <c r="V465" s="64"/>
      <c r="W465" s="64"/>
    </row>
    <row r="466" spans="1:23" hidden="1">
      <c r="A466" s="63"/>
      <c r="B466" s="63"/>
      <c r="C466" s="64"/>
      <c r="D466" s="61"/>
      <c r="E466" s="61"/>
      <c r="F466" s="64"/>
      <c r="G466" s="61"/>
      <c r="H466" s="61"/>
      <c r="I466" s="64"/>
      <c r="J466" s="64"/>
      <c r="K466" s="64"/>
      <c r="L466" s="64"/>
      <c r="M466" s="64"/>
      <c r="N466" s="64"/>
      <c r="O466" s="64"/>
      <c r="P466" s="64"/>
      <c r="Q466" s="64"/>
      <c r="R466" s="64"/>
      <c r="S466" s="64"/>
      <c r="T466" s="64"/>
      <c r="U466" s="64"/>
      <c r="V466" s="64"/>
      <c r="W466" s="64"/>
    </row>
    <row r="467" spans="1:23" hidden="1">
      <c r="A467" s="63"/>
      <c r="B467" s="63"/>
      <c r="C467" s="64"/>
      <c r="D467" s="61"/>
      <c r="E467" s="61"/>
      <c r="F467" s="64"/>
      <c r="G467" s="61"/>
      <c r="H467" s="61"/>
      <c r="I467" s="64"/>
      <c r="J467" s="64"/>
      <c r="K467" s="64"/>
      <c r="L467" s="64"/>
      <c r="M467" s="64"/>
      <c r="N467" s="64"/>
      <c r="O467" s="64"/>
      <c r="P467" s="64"/>
      <c r="Q467" s="64"/>
      <c r="R467" s="64"/>
      <c r="S467" s="64"/>
      <c r="T467" s="64"/>
      <c r="U467" s="64"/>
      <c r="V467" s="64"/>
      <c r="W467" s="64"/>
    </row>
    <row r="468" spans="1:23" hidden="1">
      <c r="A468" s="63"/>
      <c r="B468" s="63"/>
      <c r="C468" s="64"/>
      <c r="D468" s="61"/>
      <c r="E468" s="61"/>
      <c r="F468" s="64"/>
      <c r="G468" s="61"/>
      <c r="H468" s="61"/>
      <c r="I468" s="64"/>
      <c r="J468" s="64"/>
      <c r="K468" s="64"/>
      <c r="L468" s="64"/>
      <c r="M468" s="64"/>
      <c r="N468" s="64"/>
      <c r="O468" s="64"/>
      <c r="P468" s="64"/>
      <c r="Q468" s="64"/>
      <c r="R468" s="64"/>
      <c r="S468" s="64"/>
      <c r="T468" s="64"/>
      <c r="U468" s="64"/>
      <c r="V468" s="64"/>
      <c r="W468" s="64"/>
    </row>
    <row r="469" spans="1:23" hidden="1">
      <c r="A469" s="63"/>
      <c r="B469" s="63"/>
      <c r="C469" s="64"/>
      <c r="D469" s="61"/>
      <c r="E469" s="61"/>
      <c r="F469" s="64"/>
      <c r="G469" s="61"/>
      <c r="H469" s="61"/>
      <c r="I469" s="64"/>
      <c r="J469" s="64"/>
      <c r="K469" s="64"/>
      <c r="L469" s="64"/>
      <c r="M469" s="64"/>
      <c r="N469" s="64"/>
      <c r="O469" s="64"/>
      <c r="P469" s="64"/>
      <c r="Q469" s="64"/>
      <c r="R469" s="64"/>
      <c r="S469" s="64"/>
      <c r="T469" s="64"/>
      <c r="U469" s="64"/>
      <c r="V469" s="64"/>
      <c r="W469" s="64"/>
    </row>
    <row r="470" spans="1:23" hidden="1">
      <c r="A470" s="63"/>
      <c r="B470" s="63"/>
      <c r="C470" s="64"/>
      <c r="D470" s="61"/>
      <c r="E470" s="61"/>
      <c r="F470" s="64"/>
      <c r="G470" s="61"/>
      <c r="H470" s="61"/>
      <c r="I470" s="64"/>
      <c r="J470" s="64"/>
      <c r="K470" s="64"/>
      <c r="L470" s="64"/>
      <c r="M470" s="64"/>
      <c r="N470" s="64"/>
      <c r="O470" s="64"/>
      <c r="P470" s="64"/>
      <c r="Q470" s="64"/>
      <c r="R470" s="64"/>
      <c r="S470" s="64"/>
      <c r="T470" s="64"/>
      <c r="U470" s="64"/>
      <c r="V470" s="64"/>
      <c r="W470" s="64"/>
    </row>
    <row r="471" spans="1:23" hidden="1">
      <c r="A471" s="63"/>
      <c r="B471" s="63"/>
      <c r="C471" s="64"/>
      <c r="D471" s="61"/>
      <c r="E471" s="61"/>
      <c r="F471" s="64"/>
      <c r="G471" s="61"/>
      <c r="H471" s="61"/>
      <c r="I471" s="64"/>
      <c r="J471" s="64"/>
      <c r="K471" s="64"/>
      <c r="L471" s="64"/>
      <c r="M471" s="64"/>
      <c r="N471" s="64"/>
      <c r="O471" s="64"/>
      <c r="P471" s="64"/>
      <c r="Q471" s="64"/>
      <c r="R471" s="64"/>
      <c r="S471" s="64"/>
      <c r="T471" s="64"/>
      <c r="U471" s="64"/>
      <c r="V471" s="64"/>
      <c r="W471" s="64"/>
    </row>
    <row r="472" spans="1:23" hidden="1">
      <c r="A472" s="63"/>
      <c r="B472" s="63"/>
      <c r="C472" s="64"/>
      <c r="D472" s="61"/>
      <c r="E472" s="61"/>
      <c r="F472" s="64"/>
      <c r="G472" s="61"/>
      <c r="H472" s="61"/>
      <c r="I472" s="64"/>
      <c r="J472" s="64"/>
      <c r="K472" s="64"/>
      <c r="L472" s="64"/>
      <c r="M472" s="64"/>
      <c r="N472" s="64"/>
      <c r="O472" s="64"/>
      <c r="P472" s="64"/>
      <c r="Q472" s="64"/>
      <c r="R472" s="64"/>
      <c r="S472" s="64"/>
      <c r="T472" s="64"/>
      <c r="U472" s="64"/>
      <c r="V472" s="64"/>
      <c r="W472" s="64"/>
    </row>
    <row r="473" spans="1:23" hidden="1">
      <c r="A473" s="63"/>
      <c r="B473" s="63"/>
      <c r="C473" s="64"/>
      <c r="D473" s="61"/>
      <c r="E473" s="61"/>
      <c r="F473" s="64"/>
      <c r="G473" s="61"/>
      <c r="H473" s="61"/>
      <c r="I473" s="64"/>
      <c r="J473" s="64"/>
      <c r="K473" s="64"/>
      <c r="L473" s="64"/>
      <c r="M473" s="64"/>
      <c r="N473" s="64"/>
      <c r="O473" s="64"/>
      <c r="P473" s="64"/>
      <c r="Q473" s="64"/>
      <c r="R473" s="64"/>
      <c r="S473" s="64"/>
      <c r="T473" s="64"/>
      <c r="U473" s="64"/>
      <c r="V473" s="64"/>
      <c r="W473" s="64"/>
    </row>
    <row r="474" spans="1:23" hidden="1">
      <c r="A474" s="63"/>
      <c r="B474" s="63"/>
      <c r="C474" s="64"/>
      <c r="D474" s="61"/>
      <c r="E474" s="61"/>
      <c r="F474" s="64"/>
      <c r="G474" s="61"/>
      <c r="H474" s="61"/>
      <c r="I474" s="64"/>
      <c r="J474" s="64"/>
      <c r="K474" s="64"/>
      <c r="L474" s="64"/>
      <c r="M474" s="64"/>
      <c r="N474" s="64"/>
      <c r="O474" s="64"/>
      <c r="P474" s="64"/>
      <c r="Q474" s="64"/>
      <c r="R474" s="64"/>
      <c r="S474" s="64"/>
      <c r="T474" s="64"/>
      <c r="U474" s="64"/>
      <c r="V474" s="64"/>
      <c r="W474" s="64"/>
    </row>
    <row r="475" spans="1:23" hidden="1">
      <c r="A475" s="63"/>
      <c r="B475" s="63"/>
      <c r="C475" s="64"/>
      <c r="D475" s="61"/>
      <c r="E475" s="61"/>
      <c r="F475" s="64"/>
      <c r="G475" s="61"/>
      <c r="H475" s="61"/>
      <c r="I475" s="64"/>
      <c r="J475" s="64"/>
      <c r="K475" s="64"/>
      <c r="L475" s="64"/>
      <c r="M475" s="64"/>
      <c r="N475" s="64"/>
      <c r="O475" s="64"/>
      <c r="P475" s="64"/>
      <c r="Q475" s="64"/>
      <c r="R475" s="64"/>
      <c r="S475" s="64"/>
      <c r="T475" s="64"/>
      <c r="U475" s="64"/>
      <c r="V475" s="64"/>
      <c r="W475" s="64"/>
    </row>
    <row r="476" spans="1:23" hidden="1">
      <c r="A476" s="63"/>
      <c r="B476" s="63"/>
      <c r="C476" s="64"/>
      <c r="D476" s="61"/>
      <c r="E476" s="61"/>
      <c r="F476" s="64"/>
      <c r="G476" s="61"/>
      <c r="H476" s="61"/>
      <c r="I476" s="64"/>
      <c r="J476" s="64"/>
      <c r="K476" s="64"/>
      <c r="L476" s="64"/>
      <c r="M476" s="64"/>
      <c r="N476" s="64"/>
      <c r="O476" s="64"/>
      <c r="P476" s="64"/>
      <c r="Q476" s="64"/>
      <c r="R476" s="64"/>
      <c r="S476" s="64"/>
      <c r="T476" s="64"/>
      <c r="U476" s="64"/>
      <c r="V476" s="64"/>
      <c r="W476" s="64"/>
    </row>
    <row r="477" spans="1:23" hidden="1">
      <c r="A477" s="63"/>
      <c r="B477" s="63"/>
      <c r="C477" s="64"/>
      <c r="D477" s="61"/>
      <c r="E477" s="61"/>
      <c r="F477" s="64"/>
      <c r="G477" s="61"/>
      <c r="H477" s="61"/>
      <c r="I477" s="64"/>
      <c r="J477" s="64"/>
      <c r="K477" s="64"/>
      <c r="L477" s="64"/>
      <c r="M477" s="64"/>
      <c r="N477" s="64"/>
      <c r="O477" s="64"/>
      <c r="P477" s="64"/>
      <c r="Q477" s="64"/>
      <c r="R477" s="64"/>
      <c r="S477" s="64"/>
      <c r="T477" s="64"/>
      <c r="U477" s="64"/>
      <c r="V477" s="64"/>
      <c r="W477" s="64"/>
    </row>
    <row r="478" spans="1:23" hidden="1">
      <c r="A478" s="63"/>
      <c r="B478" s="63"/>
      <c r="C478" s="64"/>
      <c r="D478" s="61"/>
      <c r="E478" s="61"/>
      <c r="F478" s="64"/>
      <c r="G478" s="61"/>
      <c r="H478" s="61"/>
      <c r="I478" s="64"/>
      <c r="J478" s="64"/>
      <c r="K478" s="64"/>
      <c r="L478" s="64"/>
      <c r="M478" s="64"/>
      <c r="N478" s="64"/>
      <c r="O478" s="64"/>
      <c r="P478" s="64"/>
      <c r="Q478" s="64"/>
      <c r="R478" s="64"/>
      <c r="S478" s="64"/>
      <c r="T478" s="64"/>
      <c r="U478" s="64"/>
      <c r="V478" s="64"/>
      <c r="W478" s="64"/>
    </row>
    <row r="479" spans="1:23" hidden="1">
      <c r="A479" s="63"/>
      <c r="B479" s="63"/>
      <c r="C479" s="64"/>
      <c r="D479" s="61"/>
      <c r="E479" s="61"/>
      <c r="F479" s="64"/>
      <c r="G479" s="61"/>
      <c r="H479" s="61"/>
      <c r="I479" s="64"/>
      <c r="J479" s="64"/>
      <c r="K479" s="64"/>
      <c r="L479" s="64"/>
      <c r="M479" s="64"/>
      <c r="N479" s="64"/>
      <c r="O479" s="64"/>
      <c r="P479" s="64"/>
      <c r="Q479" s="64"/>
      <c r="R479" s="64"/>
      <c r="S479" s="64"/>
      <c r="T479" s="64"/>
      <c r="U479" s="64"/>
      <c r="V479" s="64"/>
      <c r="W479" s="64"/>
    </row>
    <row r="480" spans="1:23" hidden="1">
      <c r="A480" s="63"/>
      <c r="B480" s="63"/>
      <c r="C480" s="64"/>
      <c r="D480" s="61"/>
      <c r="E480" s="61"/>
      <c r="F480" s="64"/>
      <c r="G480" s="61"/>
      <c r="H480" s="61"/>
      <c r="I480" s="64"/>
      <c r="J480" s="64"/>
      <c r="K480" s="64"/>
      <c r="L480" s="64"/>
      <c r="M480" s="64"/>
      <c r="N480" s="64"/>
      <c r="O480" s="64"/>
      <c r="P480" s="64"/>
      <c r="Q480" s="64"/>
      <c r="R480" s="64"/>
      <c r="S480" s="64"/>
      <c r="T480" s="64"/>
      <c r="U480" s="64"/>
      <c r="V480" s="64"/>
      <c r="W480" s="64"/>
    </row>
    <row r="481" spans="1:23" hidden="1">
      <c r="A481" s="63"/>
      <c r="B481" s="63"/>
      <c r="C481" s="64"/>
      <c r="D481" s="61"/>
      <c r="E481" s="61"/>
      <c r="F481" s="64"/>
      <c r="G481" s="61"/>
      <c r="H481" s="61"/>
      <c r="I481" s="64"/>
      <c r="J481" s="64"/>
      <c r="K481" s="64"/>
      <c r="L481" s="64"/>
      <c r="M481" s="64"/>
      <c r="N481" s="64"/>
      <c r="O481" s="64"/>
      <c r="P481" s="64"/>
      <c r="Q481" s="64"/>
      <c r="R481" s="64"/>
      <c r="S481" s="64"/>
      <c r="T481" s="64"/>
      <c r="U481" s="64"/>
      <c r="V481" s="64"/>
      <c r="W481" s="64"/>
    </row>
    <row r="482" spans="1:23" hidden="1">
      <c r="A482" s="63"/>
      <c r="B482" s="63"/>
      <c r="C482" s="64"/>
      <c r="D482" s="61"/>
      <c r="E482" s="61"/>
      <c r="F482" s="64"/>
      <c r="G482" s="61"/>
      <c r="H482" s="61"/>
      <c r="I482" s="64"/>
      <c r="J482" s="64"/>
      <c r="K482" s="64"/>
      <c r="L482" s="64"/>
      <c r="M482" s="64"/>
      <c r="N482" s="64"/>
      <c r="O482" s="64"/>
      <c r="P482" s="64"/>
      <c r="Q482" s="64"/>
      <c r="R482" s="64"/>
      <c r="S482" s="64"/>
      <c r="T482" s="64"/>
      <c r="U482" s="64"/>
      <c r="V482" s="64"/>
      <c r="W482" s="64"/>
    </row>
    <row r="483" spans="1:23" hidden="1">
      <c r="A483" s="63"/>
      <c r="B483" s="63"/>
      <c r="C483" s="64"/>
      <c r="D483" s="61"/>
      <c r="E483" s="61"/>
      <c r="F483" s="64"/>
      <c r="G483" s="61"/>
      <c r="H483" s="61"/>
      <c r="I483" s="64"/>
      <c r="J483" s="64"/>
      <c r="K483" s="64"/>
      <c r="L483" s="64"/>
      <c r="M483" s="64"/>
      <c r="N483" s="64"/>
      <c r="O483" s="64"/>
      <c r="P483" s="64"/>
      <c r="Q483" s="64"/>
      <c r="R483" s="64"/>
      <c r="S483" s="64"/>
      <c r="T483" s="64"/>
      <c r="U483" s="64"/>
      <c r="V483" s="64"/>
      <c r="W483" s="64"/>
    </row>
    <row r="484" spans="1:23" hidden="1">
      <c r="A484" s="63"/>
      <c r="B484" s="63"/>
      <c r="C484" s="64"/>
      <c r="D484" s="61"/>
      <c r="E484" s="61"/>
      <c r="F484" s="64"/>
      <c r="G484" s="61"/>
      <c r="H484" s="61"/>
      <c r="I484" s="64"/>
      <c r="J484" s="64"/>
      <c r="K484" s="64"/>
      <c r="L484" s="64"/>
      <c r="M484" s="64"/>
      <c r="N484" s="64"/>
      <c r="O484" s="64"/>
      <c r="P484" s="64"/>
      <c r="Q484" s="64"/>
      <c r="R484" s="64"/>
      <c r="S484" s="64"/>
      <c r="T484" s="64"/>
      <c r="U484" s="64"/>
      <c r="V484" s="64"/>
      <c r="W484" s="64"/>
    </row>
    <row r="485" spans="1:23" hidden="1">
      <c r="A485" s="63"/>
      <c r="B485" s="63"/>
      <c r="C485" s="64"/>
      <c r="D485" s="61"/>
      <c r="E485" s="61"/>
      <c r="F485" s="64"/>
      <c r="G485" s="61"/>
      <c r="H485" s="61"/>
      <c r="I485" s="64"/>
      <c r="J485" s="64"/>
      <c r="K485" s="64"/>
      <c r="L485" s="64"/>
      <c r="M485" s="64"/>
      <c r="N485" s="64"/>
      <c r="O485" s="64"/>
      <c r="P485" s="64"/>
      <c r="Q485" s="64"/>
      <c r="R485" s="64"/>
      <c r="S485" s="64"/>
      <c r="T485" s="64"/>
      <c r="U485" s="64"/>
      <c r="V485" s="64"/>
      <c r="W485" s="64"/>
    </row>
    <row r="486" spans="1:23" hidden="1">
      <c r="A486" s="63"/>
      <c r="B486" s="63"/>
      <c r="C486" s="64"/>
      <c r="D486" s="61"/>
      <c r="E486" s="61"/>
      <c r="F486" s="64"/>
      <c r="G486" s="61"/>
      <c r="H486" s="61"/>
      <c r="I486" s="64"/>
      <c r="J486" s="64"/>
      <c r="K486" s="64"/>
      <c r="L486" s="64"/>
      <c r="M486" s="64"/>
      <c r="N486" s="64"/>
      <c r="O486" s="64"/>
      <c r="P486" s="64"/>
      <c r="Q486" s="64"/>
      <c r="R486" s="64"/>
      <c r="S486" s="64"/>
      <c r="T486" s="64"/>
      <c r="U486" s="64"/>
      <c r="V486" s="64"/>
      <c r="W486" s="64"/>
    </row>
    <row r="487" spans="1:23" hidden="1">
      <c r="A487" s="63"/>
      <c r="B487" s="63"/>
      <c r="C487" s="64"/>
      <c r="D487" s="61"/>
      <c r="E487" s="61"/>
      <c r="F487" s="64"/>
      <c r="G487" s="61"/>
      <c r="H487" s="61"/>
      <c r="I487" s="64"/>
      <c r="J487" s="64"/>
      <c r="K487" s="64"/>
      <c r="L487" s="64"/>
      <c r="M487" s="64"/>
      <c r="N487" s="64"/>
      <c r="O487" s="64"/>
      <c r="P487" s="64"/>
      <c r="Q487" s="64"/>
      <c r="R487" s="64"/>
      <c r="S487" s="64"/>
      <c r="T487" s="64"/>
      <c r="U487" s="64"/>
      <c r="V487" s="64"/>
      <c r="W487" s="64"/>
    </row>
    <row r="488" spans="1:23" hidden="1">
      <c r="A488" s="63"/>
      <c r="B488" s="63"/>
      <c r="C488" s="64"/>
      <c r="D488" s="61"/>
      <c r="E488" s="61"/>
      <c r="F488" s="64"/>
      <c r="G488" s="61"/>
      <c r="H488" s="61"/>
      <c r="I488" s="64"/>
      <c r="J488" s="64"/>
      <c r="K488" s="64"/>
      <c r="L488" s="64"/>
      <c r="M488" s="64"/>
      <c r="N488" s="64"/>
      <c r="O488" s="64"/>
      <c r="P488" s="64"/>
      <c r="Q488" s="64"/>
      <c r="R488" s="64"/>
      <c r="S488" s="64"/>
      <c r="T488" s="64"/>
      <c r="U488" s="64"/>
      <c r="V488" s="64"/>
      <c r="W488" s="64"/>
    </row>
    <row r="489" spans="1:23" hidden="1">
      <c r="A489" s="63"/>
      <c r="B489" s="63"/>
      <c r="C489" s="64"/>
      <c r="D489" s="61"/>
      <c r="E489" s="61"/>
      <c r="F489" s="64"/>
      <c r="G489" s="61"/>
      <c r="H489" s="61"/>
      <c r="I489" s="64"/>
      <c r="J489" s="64"/>
      <c r="K489" s="64"/>
      <c r="L489" s="64"/>
      <c r="M489" s="64"/>
      <c r="N489" s="64"/>
      <c r="O489" s="64"/>
      <c r="P489" s="64"/>
      <c r="Q489" s="64"/>
      <c r="R489" s="64"/>
      <c r="S489" s="64"/>
      <c r="T489" s="64"/>
      <c r="U489" s="64"/>
      <c r="V489" s="64"/>
      <c r="W489" s="64"/>
    </row>
    <row r="490" spans="1:23" hidden="1">
      <c r="A490" s="63"/>
      <c r="B490" s="63"/>
      <c r="C490" s="64"/>
      <c r="D490" s="61"/>
      <c r="E490" s="61"/>
      <c r="F490" s="64"/>
      <c r="G490" s="61"/>
      <c r="H490" s="61"/>
      <c r="I490" s="64"/>
      <c r="J490" s="64"/>
      <c r="K490" s="64"/>
      <c r="L490" s="64"/>
      <c r="M490" s="64"/>
      <c r="N490" s="64"/>
      <c r="O490" s="64"/>
      <c r="P490" s="64"/>
      <c r="Q490" s="64"/>
      <c r="R490" s="64"/>
      <c r="S490" s="64"/>
      <c r="T490" s="64"/>
      <c r="U490" s="64"/>
      <c r="V490" s="64"/>
      <c r="W490" s="64"/>
    </row>
    <row r="491" spans="1:23" hidden="1">
      <c r="A491" s="63"/>
      <c r="B491" s="63"/>
      <c r="C491" s="64"/>
      <c r="D491" s="61"/>
      <c r="E491" s="61"/>
      <c r="F491" s="64"/>
      <c r="G491" s="61"/>
      <c r="H491" s="61"/>
      <c r="I491" s="64"/>
      <c r="J491" s="64"/>
      <c r="K491" s="64"/>
      <c r="L491" s="64"/>
      <c r="M491" s="64"/>
      <c r="N491" s="64"/>
      <c r="O491" s="64"/>
      <c r="P491" s="64"/>
      <c r="Q491" s="64"/>
      <c r="R491" s="64"/>
      <c r="S491" s="64"/>
      <c r="T491" s="64"/>
      <c r="U491" s="64"/>
      <c r="V491" s="64"/>
      <c r="W491" s="64"/>
    </row>
    <row r="492" spans="1:23" hidden="1">
      <c r="A492" s="63"/>
      <c r="B492" s="63"/>
      <c r="C492" s="64"/>
      <c r="D492" s="61"/>
      <c r="E492" s="61"/>
      <c r="F492" s="64"/>
      <c r="G492" s="61"/>
      <c r="H492" s="61"/>
      <c r="I492" s="64"/>
      <c r="J492" s="64"/>
      <c r="K492" s="64"/>
      <c r="L492" s="64"/>
      <c r="M492" s="64"/>
      <c r="N492" s="64"/>
      <c r="O492" s="64"/>
      <c r="P492" s="64"/>
      <c r="Q492" s="64"/>
      <c r="R492" s="64"/>
      <c r="S492" s="64"/>
      <c r="T492" s="64"/>
      <c r="U492" s="64"/>
      <c r="V492" s="64"/>
      <c r="W492" s="64"/>
    </row>
    <row r="493" spans="1:23" hidden="1">
      <c r="A493" s="63"/>
      <c r="B493" s="63"/>
      <c r="C493" s="64"/>
      <c r="D493" s="61"/>
      <c r="E493" s="61"/>
      <c r="F493" s="64"/>
      <c r="G493" s="61"/>
      <c r="H493" s="61"/>
      <c r="I493" s="64"/>
      <c r="J493" s="64"/>
      <c r="K493" s="64"/>
      <c r="L493" s="64"/>
      <c r="M493" s="64"/>
      <c r="N493" s="64"/>
      <c r="O493" s="64"/>
      <c r="P493" s="64"/>
      <c r="Q493" s="64"/>
      <c r="R493" s="64"/>
      <c r="S493" s="64"/>
      <c r="T493" s="64"/>
      <c r="U493" s="64"/>
      <c r="V493" s="64"/>
      <c r="W493" s="64"/>
    </row>
    <row r="494" spans="1:23" hidden="1">
      <c r="A494" s="63"/>
      <c r="B494" s="63"/>
      <c r="C494" s="64"/>
      <c r="D494" s="61"/>
      <c r="E494" s="61"/>
      <c r="F494" s="64"/>
      <c r="G494" s="61"/>
      <c r="H494" s="61"/>
      <c r="I494" s="64"/>
      <c r="J494" s="64"/>
      <c r="K494" s="64"/>
      <c r="L494" s="64"/>
      <c r="M494" s="64"/>
      <c r="N494" s="64"/>
      <c r="O494" s="64"/>
      <c r="P494" s="64"/>
      <c r="Q494" s="64"/>
      <c r="R494" s="64"/>
      <c r="S494" s="64"/>
      <c r="T494" s="64"/>
      <c r="U494" s="64"/>
      <c r="V494" s="64"/>
      <c r="W494" s="64"/>
    </row>
    <row r="495" spans="1:23" hidden="1">
      <c r="A495" s="63"/>
      <c r="B495" s="63"/>
      <c r="C495" s="64"/>
      <c r="D495" s="61"/>
      <c r="E495" s="61"/>
      <c r="F495" s="64"/>
      <c r="G495" s="61"/>
      <c r="H495" s="61"/>
      <c r="I495" s="64"/>
      <c r="J495" s="64"/>
      <c r="K495" s="64"/>
      <c r="L495" s="64"/>
      <c r="M495" s="64"/>
      <c r="N495" s="64"/>
      <c r="O495" s="64"/>
      <c r="P495" s="64"/>
      <c r="Q495" s="64"/>
      <c r="R495" s="64"/>
      <c r="S495" s="64"/>
      <c r="T495" s="64"/>
      <c r="U495" s="64"/>
      <c r="V495" s="64"/>
      <c r="W495" s="64"/>
    </row>
    <row r="496" spans="1:23" hidden="1">
      <c r="A496" s="63"/>
      <c r="B496" s="63"/>
      <c r="C496" s="64"/>
      <c r="D496" s="61"/>
      <c r="E496" s="61"/>
      <c r="F496" s="64"/>
      <c r="G496" s="61"/>
      <c r="H496" s="61"/>
      <c r="I496" s="64"/>
      <c r="J496" s="64"/>
      <c r="K496" s="64"/>
      <c r="L496" s="64"/>
      <c r="M496" s="64"/>
      <c r="N496" s="64"/>
      <c r="O496" s="64"/>
      <c r="P496" s="64"/>
      <c r="Q496" s="64"/>
      <c r="R496" s="64"/>
      <c r="S496" s="64"/>
      <c r="T496" s="64"/>
      <c r="U496" s="64"/>
      <c r="V496" s="64"/>
      <c r="W496" s="64"/>
    </row>
    <row r="497" spans="1:23" hidden="1">
      <c r="A497" s="63"/>
      <c r="B497" s="63"/>
      <c r="C497" s="64"/>
      <c r="D497" s="61"/>
      <c r="E497" s="61"/>
      <c r="F497" s="64"/>
      <c r="G497" s="61"/>
      <c r="H497" s="61"/>
      <c r="I497" s="64"/>
      <c r="J497" s="64"/>
      <c r="K497" s="64"/>
      <c r="L497" s="64"/>
      <c r="M497" s="64"/>
      <c r="N497" s="64"/>
      <c r="O497" s="64"/>
      <c r="P497" s="64"/>
      <c r="Q497" s="64"/>
      <c r="R497" s="64"/>
      <c r="S497" s="64"/>
      <c r="T497" s="64"/>
      <c r="U497" s="64"/>
      <c r="V497" s="64"/>
      <c r="W497" s="64"/>
    </row>
    <row r="498" spans="1:23" hidden="1">
      <c r="A498" s="63"/>
      <c r="B498" s="63"/>
      <c r="C498" s="64"/>
      <c r="D498" s="61"/>
      <c r="E498" s="61"/>
      <c r="F498" s="64"/>
      <c r="G498" s="61"/>
      <c r="H498" s="61"/>
      <c r="I498" s="64"/>
      <c r="J498" s="64"/>
      <c r="K498" s="64"/>
      <c r="L498" s="64"/>
      <c r="M498" s="64"/>
      <c r="N498" s="64"/>
      <c r="O498" s="64"/>
      <c r="P498" s="64"/>
      <c r="Q498" s="64"/>
      <c r="R498" s="64"/>
      <c r="S498" s="64"/>
      <c r="T498" s="64"/>
      <c r="U498" s="64"/>
      <c r="V498" s="64"/>
      <c r="W498" s="64"/>
    </row>
    <row r="499" spans="1:23" hidden="1">
      <c r="A499" s="63"/>
      <c r="B499" s="63"/>
      <c r="C499" s="64"/>
      <c r="D499" s="61"/>
      <c r="E499" s="61"/>
      <c r="F499" s="64"/>
      <c r="G499" s="61"/>
      <c r="H499" s="61"/>
      <c r="I499" s="64"/>
      <c r="J499" s="64"/>
      <c r="K499" s="64"/>
      <c r="L499" s="64"/>
      <c r="M499" s="64"/>
      <c r="N499" s="64"/>
      <c r="O499" s="64"/>
      <c r="P499" s="64"/>
      <c r="Q499" s="64"/>
      <c r="R499" s="64"/>
      <c r="S499" s="64"/>
      <c r="T499" s="64"/>
      <c r="U499" s="64"/>
      <c r="V499" s="64"/>
      <c r="W499" s="64"/>
    </row>
    <row r="500" spans="1:23" hidden="1">
      <c r="A500" s="63"/>
      <c r="B500" s="63"/>
      <c r="C500" s="64"/>
      <c r="D500" s="61"/>
      <c r="E500" s="61"/>
      <c r="F500" s="64"/>
      <c r="G500" s="61"/>
      <c r="H500" s="61"/>
      <c r="I500" s="64"/>
      <c r="J500" s="64"/>
      <c r="K500" s="64"/>
      <c r="L500" s="64"/>
      <c r="M500" s="64"/>
      <c r="N500" s="64"/>
      <c r="O500" s="64"/>
      <c r="P500" s="64"/>
      <c r="Q500" s="64"/>
      <c r="R500" s="64"/>
      <c r="S500" s="64"/>
      <c r="T500" s="64"/>
      <c r="U500" s="64"/>
      <c r="V500" s="64"/>
      <c r="W500" s="64"/>
    </row>
    <row r="501" spans="1:23" hidden="1">
      <c r="A501" s="63"/>
      <c r="B501" s="63"/>
      <c r="C501" s="64"/>
      <c r="D501" s="61"/>
      <c r="E501" s="61"/>
      <c r="F501" s="64"/>
      <c r="G501" s="61"/>
      <c r="H501" s="61"/>
      <c r="I501" s="64"/>
      <c r="J501" s="64"/>
      <c r="K501" s="64"/>
      <c r="L501" s="64"/>
      <c r="M501" s="64"/>
      <c r="N501" s="64"/>
      <c r="O501" s="64"/>
      <c r="P501" s="64"/>
      <c r="Q501" s="64"/>
      <c r="R501" s="64"/>
      <c r="S501" s="64"/>
      <c r="T501" s="64"/>
      <c r="U501" s="64"/>
      <c r="V501" s="64"/>
      <c r="W501" s="64"/>
    </row>
    <row r="502" spans="1:23" hidden="1">
      <c r="A502" s="63"/>
      <c r="B502" s="63"/>
      <c r="C502" s="64"/>
      <c r="D502" s="61"/>
      <c r="E502" s="61"/>
      <c r="F502" s="64"/>
      <c r="G502" s="61"/>
      <c r="H502" s="61"/>
      <c r="I502" s="64"/>
      <c r="J502" s="64"/>
      <c r="K502" s="64"/>
      <c r="L502" s="64"/>
      <c r="M502" s="64"/>
      <c r="N502" s="64"/>
      <c r="O502" s="64"/>
      <c r="P502" s="64"/>
      <c r="Q502" s="64"/>
      <c r="R502" s="64"/>
      <c r="S502" s="64"/>
      <c r="T502" s="64"/>
      <c r="U502" s="64"/>
      <c r="V502" s="64"/>
      <c r="W502" s="64"/>
    </row>
    <row r="503" spans="1:23" hidden="1">
      <c r="A503" s="63"/>
      <c r="B503" s="63"/>
      <c r="C503" s="64"/>
      <c r="D503" s="61"/>
      <c r="E503" s="61"/>
      <c r="F503" s="64"/>
      <c r="G503" s="61"/>
      <c r="H503" s="61"/>
      <c r="I503" s="64"/>
      <c r="J503" s="64"/>
      <c r="K503" s="64"/>
      <c r="L503" s="64"/>
      <c r="M503" s="64"/>
      <c r="N503" s="64"/>
      <c r="O503" s="64"/>
      <c r="P503" s="64"/>
      <c r="Q503" s="64"/>
      <c r="R503" s="64"/>
      <c r="S503" s="64"/>
      <c r="T503" s="64"/>
      <c r="U503" s="64"/>
      <c r="V503" s="64"/>
      <c r="W503" s="64"/>
    </row>
    <row r="504" spans="1:23" hidden="1">
      <c r="A504" s="63"/>
      <c r="B504" s="63"/>
      <c r="C504" s="64"/>
      <c r="D504" s="61"/>
      <c r="E504" s="61"/>
      <c r="F504" s="64"/>
      <c r="G504" s="61"/>
      <c r="H504" s="61"/>
      <c r="I504" s="64"/>
      <c r="J504" s="64"/>
      <c r="K504" s="64"/>
      <c r="L504" s="64"/>
      <c r="M504" s="64"/>
      <c r="N504" s="64"/>
      <c r="O504" s="64"/>
      <c r="P504" s="64"/>
      <c r="Q504" s="64"/>
      <c r="R504" s="64"/>
      <c r="S504" s="64"/>
      <c r="T504" s="64"/>
      <c r="U504" s="64"/>
      <c r="V504" s="64"/>
      <c r="W504" s="64"/>
    </row>
    <row r="505" spans="1:23" hidden="1">
      <c r="A505" s="63"/>
      <c r="B505" s="63"/>
      <c r="C505" s="64"/>
      <c r="D505" s="61"/>
      <c r="E505" s="61"/>
      <c r="F505" s="64"/>
      <c r="G505" s="61"/>
      <c r="H505" s="61"/>
      <c r="I505" s="64"/>
      <c r="J505" s="64"/>
      <c r="K505" s="64"/>
      <c r="L505" s="64"/>
      <c r="M505" s="64"/>
      <c r="N505" s="64"/>
      <c r="O505" s="64"/>
      <c r="P505" s="64"/>
      <c r="Q505" s="64"/>
      <c r="R505" s="64"/>
      <c r="S505" s="64"/>
      <c r="T505" s="64"/>
      <c r="U505" s="64"/>
      <c r="V505" s="64"/>
      <c r="W505" s="64"/>
    </row>
    <row r="506" spans="1:23" hidden="1">
      <c r="A506" s="63"/>
      <c r="B506" s="63"/>
      <c r="C506" s="64"/>
      <c r="D506" s="61"/>
      <c r="E506" s="61"/>
      <c r="F506" s="64"/>
      <c r="G506" s="61"/>
      <c r="H506" s="61"/>
      <c r="I506" s="64"/>
      <c r="J506" s="64"/>
      <c r="K506" s="64"/>
      <c r="L506" s="64"/>
      <c r="M506" s="64"/>
      <c r="N506" s="64"/>
      <c r="O506" s="64"/>
      <c r="P506" s="64"/>
      <c r="Q506" s="64"/>
      <c r="R506" s="64"/>
      <c r="S506" s="64"/>
      <c r="T506" s="64"/>
      <c r="U506" s="64"/>
      <c r="V506" s="64"/>
      <c r="W506" s="64"/>
    </row>
    <row r="507" spans="1:23" hidden="1">
      <c r="A507" s="63"/>
      <c r="B507" s="63"/>
      <c r="C507" s="64"/>
      <c r="D507" s="61"/>
      <c r="E507" s="61"/>
      <c r="F507" s="64"/>
      <c r="G507" s="61"/>
      <c r="H507" s="61"/>
      <c r="I507" s="64"/>
      <c r="J507" s="64"/>
      <c r="K507" s="64"/>
      <c r="L507" s="64"/>
      <c r="M507" s="64"/>
      <c r="N507" s="64"/>
      <c r="O507" s="64"/>
      <c r="P507" s="64"/>
      <c r="Q507" s="64"/>
      <c r="R507" s="64"/>
      <c r="S507" s="64"/>
      <c r="T507" s="64"/>
      <c r="U507" s="64"/>
      <c r="V507" s="64"/>
      <c r="W507" s="64"/>
    </row>
    <row r="508" spans="1:23" hidden="1">
      <c r="A508" s="63"/>
      <c r="B508" s="63"/>
      <c r="C508" s="64"/>
      <c r="D508" s="61"/>
      <c r="E508" s="61"/>
      <c r="F508" s="64"/>
      <c r="G508" s="61"/>
      <c r="H508" s="61"/>
      <c r="I508" s="64"/>
      <c r="J508" s="64"/>
      <c r="K508" s="64"/>
      <c r="L508" s="64"/>
      <c r="M508" s="64"/>
      <c r="N508" s="64"/>
      <c r="O508" s="64"/>
      <c r="P508" s="64"/>
      <c r="Q508" s="64"/>
      <c r="R508" s="64"/>
      <c r="S508" s="64"/>
      <c r="T508" s="64"/>
      <c r="U508" s="64"/>
      <c r="V508" s="64"/>
      <c r="W508" s="64"/>
    </row>
    <row r="509" spans="1:23" hidden="1">
      <c r="A509" s="63"/>
      <c r="B509" s="63"/>
      <c r="C509" s="64"/>
      <c r="D509" s="61"/>
      <c r="E509" s="61"/>
      <c r="F509" s="64"/>
      <c r="G509" s="61"/>
      <c r="H509" s="61"/>
      <c r="I509" s="64"/>
      <c r="J509" s="64"/>
      <c r="K509" s="64"/>
      <c r="L509" s="64"/>
      <c r="M509" s="64"/>
      <c r="N509" s="64"/>
      <c r="O509" s="64"/>
      <c r="P509" s="64"/>
      <c r="Q509" s="64"/>
      <c r="R509" s="64"/>
      <c r="S509" s="64"/>
      <c r="T509" s="64"/>
      <c r="U509" s="64"/>
      <c r="V509" s="64"/>
      <c r="W509" s="64"/>
    </row>
    <row r="510" spans="1:23" hidden="1">
      <c r="A510" s="63"/>
      <c r="B510" s="63"/>
      <c r="C510" s="64"/>
      <c r="D510" s="61"/>
      <c r="E510" s="61"/>
      <c r="F510" s="64"/>
      <c r="G510" s="61"/>
      <c r="H510" s="61"/>
      <c r="I510" s="64"/>
      <c r="J510" s="64"/>
      <c r="K510" s="64"/>
      <c r="L510" s="64"/>
      <c r="M510" s="64"/>
      <c r="N510" s="64"/>
      <c r="O510" s="64"/>
      <c r="P510" s="64"/>
      <c r="Q510" s="64"/>
      <c r="R510" s="64"/>
      <c r="S510" s="64"/>
      <c r="T510" s="64"/>
      <c r="U510" s="64"/>
      <c r="V510" s="64"/>
      <c r="W510" s="64"/>
    </row>
    <row r="511" spans="1:23" hidden="1">
      <c r="A511" s="63"/>
      <c r="B511" s="63"/>
      <c r="C511" s="64"/>
      <c r="D511" s="61"/>
      <c r="E511" s="61"/>
      <c r="F511" s="64"/>
      <c r="G511" s="61"/>
      <c r="H511" s="61"/>
      <c r="I511" s="64"/>
      <c r="J511" s="64"/>
      <c r="K511" s="64"/>
      <c r="L511" s="64"/>
      <c r="M511" s="64"/>
      <c r="N511" s="64"/>
      <c r="O511" s="64"/>
      <c r="P511" s="64"/>
      <c r="Q511" s="64"/>
      <c r="R511" s="64"/>
      <c r="S511" s="64"/>
      <c r="T511" s="64"/>
      <c r="U511" s="64"/>
      <c r="V511" s="64"/>
      <c r="W511" s="64"/>
    </row>
    <row r="512" spans="1:23" hidden="1">
      <c r="A512" s="63"/>
      <c r="B512" s="63"/>
      <c r="C512" s="64"/>
      <c r="D512" s="61"/>
      <c r="E512" s="61"/>
      <c r="F512" s="64"/>
      <c r="G512" s="61"/>
      <c r="H512" s="61"/>
      <c r="I512" s="64"/>
      <c r="J512" s="64"/>
      <c r="K512" s="64"/>
      <c r="L512" s="64"/>
      <c r="M512" s="64"/>
      <c r="N512" s="64"/>
      <c r="O512" s="64"/>
      <c r="P512" s="64"/>
      <c r="Q512" s="64"/>
      <c r="R512" s="64"/>
      <c r="S512" s="64"/>
      <c r="T512" s="64"/>
      <c r="U512" s="64"/>
      <c r="V512" s="64"/>
      <c r="W512" s="64"/>
    </row>
    <row r="513" spans="1:23" hidden="1">
      <c r="A513" s="63"/>
      <c r="B513" s="63"/>
      <c r="C513" s="64"/>
      <c r="D513" s="61"/>
      <c r="E513" s="61"/>
      <c r="F513" s="64"/>
      <c r="G513" s="61"/>
      <c r="H513" s="61"/>
      <c r="I513" s="64"/>
      <c r="J513" s="64"/>
      <c r="K513" s="64"/>
      <c r="L513" s="64"/>
      <c r="M513" s="64"/>
      <c r="N513" s="64"/>
      <c r="O513" s="64"/>
      <c r="P513" s="64"/>
      <c r="Q513" s="64"/>
      <c r="R513" s="64"/>
      <c r="S513" s="64"/>
      <c r="T513" s="64"/>
      <c r="U513" s="64"/>
      <c r="V513" s="64"/>
      <c r="W513" s="64"/>
    </row>
    <row r="514" spans="1:23" hidden="1">
      <c r="A514" s="63"/>
      <c r="B514" s="63"/>
      <c r="C514" s="64"/>
      <c r="D514" s="61"/>
      <c r="E514" s="61"/>
      <c r="F514" s="64"/>
      <c r="G514" s="61"/>
      <c r="H514" s="61"/>
      <c r="I514" s="64"/>
      <c r="J514" s="64"/>
      <c r="K514" s="64"/>
      <c r="L514" s="64"/>
      <c r="M514" s="64"/>
      <c r="N514" s="64"/>
      <c r="O514" s="64"/>
      <c r="P514" s="64"/>
      <c r="Q514" s="64"/>
      <c r="R514" s="64"/>
      <c r="S514" s="64"/>
      <c r="T514" s="64"/>
      <c r="U514" s="64"/>
      <c r="V514" s="64"/>
      <c r="W514" s="64"/>
    </row>
    <row r="515" spans="1:23" hidden="1">
      <c r="A515" s="63"/>
      <c r="B515" s="63"/>
      <c r="C515" s="64"/>
      <c r="D515" s="61"/>
      <c r="E515" s="61"/>
      <c r="F515" s="64"/>
      <c r="G515" s="61"/>
      <c r="H515" s="61"/>
      <c r="I515" s="64"/>
      <c r="J515" s="64"/>
      <c r="K515" s="64"/>
      <c r="L515" s="64"/>
      <c r="M515" s="64"/>
      <c r="N515" s="64"/>
      <c r="O515" s="64"/>
      <c r="P515" s="64"/>
      <c r="Q515" s="64"/>
      <c r="R515" s="64"/>
      <c r="S515" s="64"/>
      <c r="T515" s="64"/>
      <c r="U515" s="64"/>
      <c r="V515" s="64"/>
      <c r="W515" s="64"/>
    </row>
    <row r="516" spans="1:23" hidden="1">
      <c r="A516" s="63"/>
      <c r="B516" s="63"/>
      <c r="C516" s="64"/>
      <c r="D516" s="61"/>
      <c r="E516" s="61"/>
      <c r="F516" s="64"/>
      <c r="G516" s="61"/>
      <c r="H516" s="61"/>
      <c r="I516" s="64"/>
      <c r="J516" s="64"/>
      <c r="K516" s="64"/>
      <c r="L516" s="64"/>
      <c r="M516" s="64"/>
      <c r="N516" s="64"/>
      <c r="O516" s="64"/>
      <c r="P516" s="64"/>
      <c r="Q516" s="64"/>
      <c r="R516" s="64"/>
      <c r="S516" s="64"/>
      <c r="T516" s="64"/>
      <c r="U516" s="64"/>
      <c r="V516" s="64"/>
      <c r="W516" s="64"/>
    </row>
    <row r="517" spans="1:23" hidden="1">
      <c r="A517" s="63"/>
      <c r="B517" s="63"/>
      <c r="C517" s="64"/>
      <c r="D517" s="61"/>
      <c r="E517" s="61"/>
      <c r="F517" s="64"/>
      <c r="G517" s="61"/>
      <c r="H517" s="61"/>
      <c r="I517" s="64"/>
      <c r="J517" s="64"/>
      <c r="K517" s="64"/>
      <c r="L517" s="64"/>
      <c r="M517" s="64"/>
      <c r="N517" s="64"/>
      <c r="O517" s="64"/>
      <c r="P517" s="64"/>
      <c r="Q517" s="64"/>
      <c r="R517" s="64"/>
      <c r="S517" s="64"/>
      <c r="T517" s="64"/>
      <c r="U517" s="64"/>
      <c r="V517" s="64"/>
      <c r="W517" s="64"/>
    </row>
    <row r="518" spans="1:23" hidden="1">
      <c r="A518" s="63"/>
      <c r="B518" s="63"/>
      <c r="C518" s="64"/>
      <c r="D518" s="61"/>
      <c r="E518" s="61"/>
      <c r="F518" s="64"/>
      <c r="G518" s="61"/>
      <c r="H518" s="61"/>
      <c r="I518" s="64"/>
      <c r="J518" s="64"/>
      <c r="K518" s="64"/>
      <c r="L518" s="64"/>
      <c r="M518" s="64"/>
      <c r="N518" s="64"/>
      <c r="O518" s="64"/>
      <c r="P518" s="64"/>
      <c r="Q518" s="64"/>
      <c r="R518" s="64"/>
      <c r="S518" s="64"/>
      <c r="T518" s="64"/>
      <c r="U518" s="64"/>
      <c r="V518" s="64"/>
      <c r="W518" s="64"/>
    </row>
    <row r="519" spans="1:23" hidden="1">
      <c r="A519" s="63"/>
      <c r="B519" s="63"/>
      <c r="C519" s="64"/>
      <c r="D519" s="61"/>
      <c r="E519" s="61"/>
      <c r="F519" s="64"/>
      <c r="G519" s="61"/>
      <c r="H519" s="61"/>
      <c r="I519" s="64"/>
      <c r="J519" s="64"/>
      <c r="K519" s="64"/>
      <c r="L519" s="64"/>
      <c r="M519" s="64"/>
      <c r="N519" s="64"/>
      <c r="O519" s="64"/>
      <c r="P519" s="64"/>
      <c r="Q519" s="64"/>
      <c r="R519" s="64"/>
      <c r="S519" s="64"/>
      <c r="T519" s="64"/>
      <c r="U519" s="64"/>
      <c r="V519" s="64"/>
      <c r="W519" s="64"/>
    </row>
    <row r="520" spans="1:23" hidden="1">
      <c r="A520" s="63"/>
      <c r="B520" s="63"/>
      <c r="C520" s="64"/>
      <c r="D520" s="61"/>
      <c r="E520" s="61"/>
      <c r="F520" s="64"/>
      <c r="G520" s="61"/>
      <c r="H520" s="61"/>
      <c r="I520" s="64"/>
      <c r="J520" s="64"/>
      <c r="K520" s="64"/>
      <c r="L520" s="64"/>
      <c r="M520" s="64"/>
      <c r="N520" s="64"/>
      <c r="O520" s="64"/>
      <c r="P520" s="64"/>
      <c r="Q520" s="64"/>
      <c r="R520" s="64"/>
      <c r="S520" s="64"/>
      <c r="T520" s="64"/>
      <c r="U520" s="64"/>
      <c r="V520" s="64"/>
      <c r="W520" s="64"/>
    </row>
    <row r="521" spans="1:23" hidden="1">
      <c r="A521" s="63"/>
      <c r="B521" s="63"/>
      <c r="C521" s="64"/>
      <c r="D521" s="61"/>
      <c r="E521" s="61"/>
      <c r="F521" s="64"/>
      <c r="G521" s="61"/>
      <c r="H521" s="61"/>
      <c r="I521" s="64"/>
      <c r="J521" s="64"/>
      <c r="K521" s="64"/>
      <c r="L521" s="64"/>
      <c r="M521" s="64"/>
      <c r="N521" s="64"/>
      <c r="O521" s="64"/>
      <c r="P521" s="64"/>
      <c r="Q521" s="64"/>
      <c r="R521" s="64"/>
      <c r="S521" s="64"/>
      <c r="T521" s="64"/>
      <c r="U521" s="64"/>
      <c r="V521" s="64"/>
      <c r="W521" s="64"/>
    </row>
    <row r="522" spans="1:23" hidden="1">
      <c r="A522" s="63"/>
      <c r="B522" s="63"/>
      <c r="C522" s="64"/>
      <c r="D522" s="61"/>
      <c r="E522" s="61"/>
      <c r="F522" s="64"/>
      <c r="G522" s="61"/>
      <c r="H522" s="61"/>
      <c r="I522" s="64"/>
      <c r="J522" s="64"/>
      <c r="K522" s="64"/>
      <c r="L522" s="64"/>
      <c r="M522" s="64"/>
      <c r="N522" s="64"/>
      <c r="O522" s="64"/>
      <c r="P522" s="64"/>
      <c r="Q522" s="64"/>
      <c r="R522" s="64"/>
      <c r="S522" s="64"/>
      <c r="T522" s="64"/>
      <c r="U522" s="64"/>
      <c r="V522" s="64"/>
      <c r="W522" s="64"/>
    </row>
    <row r="523" spans="1:23" hidden="1">
      <c r="A523" s="63"/>
      <c r="B523" s="63"/>
      <c r="C523" s="64"/>
      <c r="D523" s="61"/>
      <c r="E523" s="61"/>
      <c r="F523" s="64"/>
      <c r="G523" s="61"/>
      <c r="H523" s="61"/>
      <c r="I523" s="64"/>
      <c r="J523" s="64"/>
      <c r="K523" s="64"/>
      <c r="L523" s="64"/>
      <c r="M523" s="64"/>
      <c r="N523" s="64"/>
      <c r="O523" s="64"/>
      <c r="P523" s="64"/>
      <c r="Q523" s="64"/>
      <c r="R523" s="64"/>
      <c r="S523" s="64"/>
      <c r="T523" s="64"/>
      <c r="U523" s="64"/>
      <c r="V523" s="64"/>
      <c r="W523" s="64"/>
    </row>
    <row r="524" spans="1:23" hidden="1">
      <c r="A524" s="63"/>
      <c r="B524" s="63"/>
      <c r="C524" s="64"/>
      <c r="D524" s="61"/>
      <c r="E524" s="61"/>
      <c r="F524" s="64"/>
      <c r="G524" s="61"/>
      <c r="H524" s="61"/>
      <c r="I524" s="64"/>
      <c r="J524" s="64"/>
      <c r="K524" s="64"/>
      <c r="L524" s="64"/>
      <c r="M524" s="64"/>
      <c r="N524" s="64"/>
      <c r="O524" s="64"/>
      <c r="P524" s="64"/>
      <c r="Q524" s="64"/>
      <c r="R524" s="64"/>
      <c r="S524" s="64"/>
      <c r="T524" s="64"/>
      <c r="U524" s="64"/>
      <c r="V524" s="64"/>
      <c r="W524" s="64"/>
    </row>
    <row r="525" spans="1:23" hidden="1">
      <c r="A525" s="63"/>
      <c r="B525" s="63"/>
      <c r="C525" s="64"/>
      <c r="D525" s="61"/>
      <c r="E525" s="61"/>
      <c r="F525" s="64"/>
      <c r="G525" s="61"/>
      <c r="H525" s="61"/>
      <c r="I525" s="64"/>
      <c r="J525" s="64"/>
      <c r="K525" s="64"/>
      <c r="L525" s="64"/>
      <c r="M525" s="64"/>
      <c r="N525" s="64"/>
      <c r="O525" s="64"/>
      <c r="P525" s="64"/>
      <c r="Q525" s="64"/>
      <c r="R525" s="64"/>
      <c r="S525" s="64"/>
      <c r="T525" s="64"/>
      <c r="U525" s="64"/>
      <c r="V525" s="64"/>
      <c r="W525" s="64"/>
    </row>
    <row r="526" spans="1:23" hidden="1">
      <c r="A526" s="63"/>
      <c r="B526" s="63"/>
      <c r="C526" s="64"/>
      <c r="D526" s="61"/>
      <c r="E526" s="61"/>
      <c r="F526" s="64"/>
      <c r="G526" s="61"/>
      <c r="H526" s="61"/>
      <c r="I526" s="64"/>
      <c r="J526" s="64"/>
      <c r="K526" s="64"/>
      <c r="L526" s="64"/>
      <c r="M526" s="64"/>
      <c r="N526" s="64"/>
      <c r="O526" s="64"/>
      <c r="P526" s="64"/>
      <c r="Q526" s="64"/>
      <c r="R526" s="64"/>
      <c r="S526" s="64"/>
      <c r="T526" s="64"/>
      <c r="U526" s="64"/>
      <c r="V526" s="64"/>
      <c r="W526" s="64"/>
    </row>
    <row r="527" spans="1:23" hidden="1">
      <c r="A527" s="63"/>
      <c r="B527" s="63"/>
      <c r="C527" s="64"/>
      <c r="D527" s="61"/>
      <c r="E527" s="61"/>
      <c r="F527" s="64"/>
      <c r="G527" s="61"/>
      <c r="H527" s="61"/>
      <c r="I527" s="64"/>
      <c r="J527" s="64"/>
      <c r="K527" s="64"/>
      <c r="L527" s="64"/>
      <c r="M527" s="64"/>
      <c r="N527" s="64"/>
      <c r="O527" s="64"/>
      <c r="P527" s="64"/>
      <c r="Q527" s="64"/>
      <c r="R527" s="64"/>
      <c r="S527" s="64"/>
      <c r="T527" s="64"/>
      <c r="U527" s="64"/>
      <c r="V527" s="64"/>
      <c r="W527" s="64"/>
    </row>
    <row r="528" spans="1:23" hidden="1">
      <c r="A528" s="63"/>
      <c r="B528" s="63"/>
      <c r="C528" s="64"/>
      <c r="D528" s="61"/>
      <c r="E528" s="61"/>
      <c r="F528" s="64"/>
      <c r="G528" s="61"/>
      <c r="H528" s="61"/>
      <c r="I528" s="64"/>
      <c r="J528" s="64"/>
      <c r="K528" s="64"/>
      <c r="L528" s="64"/>
      <c r="M528" s="64"/>
      <c r="N528" s="64"/>
      <c r="O528" s="64"/>
      <c r="P528" s="64"/>
      <c r="Q528" s="64"/>
      <c r="R528" s="64"/>
      <c r="S528" s="64"/>
      <c r="T528" s="64"/>
      <c r="U528" s="64"/>
      <c r="V528" s="64"/>
      <c r="W528" s="64"/>
    </row>
    <row r="529" spans="1:23" hidden="1">
      <c r="A529" s="63"/>
      <c r="B529" s="63"/>
      <c r="C529" s="64"/>
      <c r="D529" s="61"/>
      <c r="E529" s="61"/>
      <c r="F529" s="64"/>
      <c r="G529" s="61"/>
      <c r="H529" s="61"/>
      <c r="I529" s="64"/>
      <c r="J529" s="64"/>
      <c r="K529" s="64"/>
      <c r="L529" s="64"/>
      <c r="M529" s="64"/>
      <c r="N529" s="64"/>
      <c r="O529" s="64"/>
      <c r="P529" s="64"/>
      <c r="Q529" s="64"/>
      <c r="R529" s="64"/>
      <c r="S529" s="64"/>
      <c r="T529" s="64"/>
      <c r="U529" s="64"/>
      <c r="V529" s="64"/>
      <c r="W529" s="64"/>
    </row>
    <row r="530" spans="1:23" hidden="1">
      <c r="A530" s="63"/>
      <c r="B530" s="63"/>
      <c r="C530" s="64"/>
      <c r="D530" s="61"/>
      <c r="E530" s="61"/>
      <c r="F530" s="64"/>
      <c r="G530" s="61"/>
      <c r="H530" s="61"/>
      <c r="I530" s="64"/>
      <c r="J530" s="64"/>
      <c r="K530" s="64"/>
      <c r="L530" s="64"/>
      <c r="M530" s="64"/>
      <c r="N530" s="64"/>
      <c r="O530" s="64"/>
      <c r="P530" s="64"/>
      <c r="Q530" s="64"/>
      <c r="R530" s="64"/>
      <c r="S530" s="64"/>
      <c r="T530" s="64"/>
      <c r="U530" s="64"/>
      <c r="V530" s="64"/>
      <c r="W530" s="64"/>
    </row>
    <row r="531" spans="1:23" hidden="1">
      <c r="A531" s="63"/>
      <c r="B531" s="63"/>
      <c r="C531" s="64"/>
      <c r="D531" s="61"/>
      <c r="E531" s="61"/>
      <c r="F531" s="64"/>
      <c r="G531" s="61"/>
      <c r="H531" s="61"/>
      <c r="I531" s="64"/>
      <c r="J531" s="64"/>
      <c r="K531" s="64"/>
      <c r="L531" s="64"/>
      <c r="M531" s="64"/>
      <c r="N531" s="64"/>
      <c r="O531" s="64"/>
      <c r="P531" s="64"/>
      <c r="Q531" s="64"/>
      <c r="R531" s="64"/>
      <c r="S531" s="64"/>
      <c r="T531" s="64"/>
      <c r="U531" s="64"/>
      <c r="V531" s="64"/>
      <c r="W531" s="64"/>
    </row>
    <row r="532" spans="1:23" hidden="1">
      <c r="A532" s="63"/>
      <c r="B532" s="63"/>
      <c r="C532" s="64"/>
      <c r="D532" s="61"/>
      <c r="E532" s="61"/>
      <c r="F532" s="64"/>
      <c r="G532" s="61"/>
      <c r="H532" s="61"/>
      <c r="I532" s="64"/>
      <c r="J532" s="64"/>
      <c r="K532" s="64"/>
      <c r="L532" s="64"/>
      <c r="M532" s="64"/>
      <c r="N532" s="64"/>
      <c r="O532" s="64"/>
      <c r="P532" s="64"/>
      <c r="Q532" s="64"/>
      <c r="R532" s="64"/>
      <c r="S532" s="64"/>
      <c r="T532" s="64"/>
      <c r="U532" s="64"/>
      <c r="V532" s="64"/>
      <c r="W532" s="64"/>
    </row>
    <row r="533" spans="1:23" hidden="1">
      <c r="A533" s="63"/>
      <c r="B533" s="63"/>
      <c r="C533" s="64"/>
      <c r="D533" s="61"/>
      <c r="E533" s="61"/>
      <c r="F533" s="64"/>
      <c r="G533" s="61"/>
      <c r="H533" s="61"/>
      <c r="I533" s="64"/>
      <c r="J533" s="64"/>
      <c r="K533" s="64"/>
      <c r="L533" s="64"/>
      <c r="M533" s="64"/>
      <c r="N533" s="64"/>
      <c r="O533" s="64"/>
      <c r="P533" s="64"/>
      <c r="Q533" s="64"/>
      <c r="R533" s="64"/>
      <c r="S533" s="64"/>
      <c r="T533" s="64"/>
      <c r="U533" s="64"/>
      <c r="V533" s="64"/>
      <c r="W533" s="64"/>
    </row>
    <row r="534" spans="1:23" hidden="1">
      <c r="A534" s="63"/>
      <c r="B534" s="63"/>
      <c r="C534" s="64"/>
      <c r="D534" s="61"/>
      <c r="E534" s="61"/>
      <c r="F534" s="64"/>
      <c r="G534" s="61"/>
      <c r="H534" s="61"/>
      <c r="I534" s="64"/>
      <c r="J534" s="64"/>
      <c r="K534" s="64"/>
      <c r="L534" s="64"/>
      <c r="M534" s="64"/>
      <c r="N534" s="64"/>
      <c r="O534" s="64"/>
      <c r="P534" s="64"/>
      <c r="Q534" s="64"/>
      <c r="R534" s="64"/>
      <c r="S534" s="64"/>
      <c r="T534" s="64"/>
      <c r="U534" s="64"/>
      <c r="V534" s="64"/>
      <c r="W534" s="64"/>
    </row>
    <row r="535" spans="1:23" hidden="1">
      <c r="A535" s="63"/>
      <c r="B535" s="63"/>
      <c r="C535" s="64"/>
      <c r="D535" s="61"/>
      <c r="E535" s="61"/>
      <c r="F535" s="64"/>
      <c r="G535" s="61"/>
      <c r="H535" s="61"/>
      <c r="I535" s="64"/>
      <c r="J535" s="64"/>
      <c r="K535" s="64"/>
      <c r="L535" s="64"/>
      <c r="M535" s="64"/>
      <c r="N535" s="64"/>
      <c r="O535" s="64"/>
      <c r="P535" s="64"/>
      <c r="Q535" s="64"/>
      <c r="R535" s="64"/>
      <c r="S535" s="64"/>
      <c r="T535" s="64"/>
      <c r="U535" s="64"/>
      <c r="V535" s="64"/>
      <c r="W535" s="64"/>
    </row>
    <row r="536" spans="1:23" hidden="1">
      <c r="A536" s="63"/>
      <c r="B536" s="63"/>
      <c r="C536" s="64"/>
      <c r="D536" s="61"/>
      <c r="E536" s="61"/>
      <c r="F536" s="64"/>
      <c r="G536" s="61"/>
      <c r="H536" s="61"/>
      <c r="I536" s="64"/>
      <c r="J536" s="64"/>
      <c r="K536" s="64"/>
      <c r="L536" s="64"/>
      <c r="M536" s="64"/>
      <c r="N536" s="64"/>
      <c r="O536" s="64"/>
      <c r="P536" s="64"/>
      <c r="Q536" s="64"/>
      <c r="R536" s="64"/>
      <c r="S536" s="64"/>
      <c r="T536" s="64"/>
      <c r="U536" s="64"/>
      <c r="V536" s="64"/>
      <c r="W536" s="64"/>
    </row>
    <row r="537" spans="1:23" hidden="1">
      <c r="A537" s="63"/>
      <c r="B537" s="63"/>
      <c r="C537" s="64"/>
      <c r="D537" s="61"/>
      <c r="E537" s="61"/>
      <c r="F537" s="64"/>
      <c r="G537" s="61"/>
      <c r="H537" s="61"/>
      <c r="I537" s="64"/>
      <c r="J537" s="64"/>
      <c r="K537" s="64"/>
      <c r="L537" s="64"/>
      <c r="M537" s="64"/>
      <c r="N537" s="64"/>
      <c r="O537" s="64"/>
      <c r="P537" s="64"/>
      <c r="Q537" s="64"/>
      <c r="R537" s="64"/>
      <c r="S537" s="64"/>
      <c r="T537" s="64"/>
      <c r="U537" s="64"/>
      <c r="V537" s="64"/>
      <c r="W537" s="64"/>
    </row>
    <row r="538" spans="1:23" hidden="1">
      <c r="A538" s="63"/>
      <c r="B538" s="63"/>
      <c r="C538" s="64"/>
      <c r="D538" s="61"/>
      <c r="E538" s="61"/>
      <c r="F538" s="64"/>
      <c r="G538" s="61"/>
      <c r="H538" s="61"/>
      <c r="I538" s="64"/>
      <c r="J538" s="64"/>
      <c r="K538" s="64"/>
      <c r="L538" s="64"/>
      <c r="M538" s="64"/>
      <c r="N538" s="64"/>
      <c r="O538" s="64"/>
      <c r="P538" s="64"/>
      <c r="Q538" s="64"/>
      <c r="R538" s="64"/>
      <c r="S538" s="64"/>
      <c r="T538" s="64"/>
      <c r="U538" s="64"/>
      <c r="V538" s="64"/>
      <c r="W538" s="64"/>
    </row>
    <row r="539" spans="1:23" hidden="1">
      <c r="A539" s="63"/>
      <c r="B539" s="63"/>
      <c r="C539" s="64"/>
      <c r="D539" s="61"/>
      <c r="E539" s="61"/>
      <c r="F539" s="64"/>
      <c r="G539" s="61"/>
      <c r="H539" s="61"/>
      <c r="I539" s="64"/>
      <c r="J539" s="64"/>
      <c r="K539" s="64"/>
      <c r="L539" s="64"/>
      <c r="M539" s="64"/>
      <c r="N539" s="64"/>
      <c r="O539" s="64"/>
      <c r="P539" s="64"/>
      <c r="Q539" s="64"/>
      <c r="R539" s="64"/>
      <c r="S539" s="64"/>
      <c r="T539" s="64"/>
      <c r="U539" s="64"/>
      <c r="V539" s="64"/>
      <c r="W539" s="64"/>
    </row>
    <row r="540" spans="1:23" hidden="1">
      <c r="A540" s="63"/>
      <c r="B540" s="63"/>
      <c r="C540" s="64"/>
      <c r="D540" s="61"/>
      <c r="E540" s="61"/>
      <c r="F540" s="64"/>
      <c r="G540" s="61"/>
      <c r="H540" s="61"/>
      <c r="I540" s="64"/>
      <c r="J540" s="64"/>
      <c r="K540" s="64"/>
      <c r="L540" s="64"/>
      <c r="M540" s="64"/>
      <c r="N540" s="64"/>
      <c r="O540" s="64"/>
      <c r="P540" s="64"/>
      <c r="Q540" s="64"/>
      <c r="R540" s="64"/>
      <c r="S540" s="64"/>
      <c r="T540" s="64"/>
      <c r="U540" s="64"/>
      <c r="V540" s="64"/>
      <c r="W540" s="64"/>
    </row>
    <row r="541" spans="1:23" hidden="1">
      <c r="A541" s="63"/>
      <c r="B541" s="63"/>
      <c r="C541" s="64"/>
      <c r="D541" s="61"/>
      <c r="E541" s="61"/>
      <c r="F541" s="64"/>
      <c r="G541" s="61"/>
      <c r="H541" s="61"/>
      <c r="I541" s="64"/>
      <c r="J541" s="64"/>
      <c r="K541" s="64"/>
      <c r="L541" s="64"/>
      <c r="M541" s="64"/>
      <c r="N541" s="64"/>
      <c r="O541" s="64"/>
      <c r="P541" s="64"/>
      <c r="Q541" s="64"/>
      <c r="R541" s="64"/>
      <c r="S541" s="64"/>
      <c r="T541" s="64"/>
      <c r="U541" s="64"/>
      <c r="V541" s="64"/>
      <c r="W541" s="64"/>
    </row>
    <row r="542" spans="1:23" hidden="1">
      <c r="A542" s="63"/>
      <c r="B542" s="63"/>
      <c r="C542" s="64"/>
      <c r="D542" s="61"/>
      <c r="E542" s="61"/>
      <c r="F542" s="64"/>
      <c r="G542" s="61"/>
      <c r="H542" s="61"/>
      <c r="I542" s="64"/>
      <c r="J542" s="64"/>
      <c r="K542" s="64"/>
      <c r="L542" s="64"/>
      <c r="M542" s="64"/>
      <c r="N542" s="64"/>
      <c r="O542" s="64"/>
      <c r="P542" s="64"/>
      <c r="Q542" s="64"/>
      <c r="R542" s="64"/>
      <c r="S542" s="64"/>
      <c r="T542" s="64"/>
      <c r="U542" s="64"/>
      <c r="V542" s="64"/>
      <c r="W542" s="64"/>
    </row>
    <row r="543" spans="1:23" hidden="1">
      <c r="A543" s="63"/>
      <c r="B543" s="63"/>
      <c r="C543" s="64"/>
      <c r="D543" s="61"/>
      <c r="E543" s="61"/>
      <c r="F543" s="64"/>
      <c r="G543" s="61"/>
      <c r="H543" s="61"/>
      <c r="I543" s="64"/>
      <c r="J543" s="64"/>
      <c r="K543" s="64"/>
      <c r="L543" s="64"/>
      <c r="M543" s="64"/>
      <c r="N543" s="64"/>
      <c r="O543" s="64"/>
      <c r="P543" s="64"/>
      <c r="Q543" s="64"/>
      <c r="R543" s="64"/>
      <c r="S543" s="64"/>
      <c r="T543" s="64"/>
      <c r="U543" s="64"/>
      <c r="V543" s="64"/>
      <c r="W543" s="64"/>
    </row>
    <row r="544" spans="1:23" hidden="1">
      <c r="A544" s="63"/>
      <c r="B544" s="63"/>
      <c r="C544" s="64"/>
      <c r="D544" s="61"/>
      <c r="E544" s="61"/>
      <c r="F544" s="64"/>
      <c r="G544" s="61"/>
      <c r="H544" s="61"/>
      <c r="I544" s="64"/>
      <c r="J544" s="64"/>
      <c r="K544" s="64"/>
      <c r="L544" s="64"/>
      <c r="M544" s="64"/>
      <c r="N544" s="64"/>
      <c r="O544" s="64"/>
      <c r="P544" s="64"/>
      <c r="Q544" s="64"/>
      <c r="R544" s="64"/>
      <c r="S544" s="64"/>
      <c r="T544" s="64"/>
      <c r="U544" s="64"/>
      <c r="V544" s="64"/>
      <c r="W544" s="64"/>
    </row>
    <row r="545" spans="1:23" hidden="1">
      <c r="A545" s="63"/>
      <c r="B545" s="63"/>
      <c r="C545" s="64"/>
      <c r="D545" s="61"/>
      <c r="E545" s="61"/>
      <c r="F545" s="64"/>
      <c r="G545" s="61"/>
      <c r="H545" s="61"/>
      <c r="I545" s="64"/>
      <c r="J545" s="64"/>
      <c r="K545" s="64"/>
      <c r="L545" s="64"/>
      <c r="M545" s="64"/>
      <c r="N545" s="64"/>
      <c r="O545" s="64"/>
      <c r="P545" s="64"/>
      <c r="Q545" s="64"/>
      <c r="R545" s="64"/>
      <c r="S545" s="64"/>
      <c r="T545" s="64"/>
      <c r="U545" s="64"/>
      <c r="V545" s="64"/>
      <c r="W545" s="64"/>
    </row>
    <row r="546" spans="1:23" hidden="1">
      <c r="A546" s="63"/>
      <c r="B546" s="63"/>
      <c r="C546" s="64"/>
      <c r="D546" s="61"/>
      <c r="E546" s="61"/>
      <c r="F546" s="64"/>
      <c r="G546" s="61"/>
      <c r="H546" s="61"/>
      <c r="I546" s="64"/>
      <c r="J546" s="64"/>
      <c r="K546" s="64"/>
      <c r="L546" s="64"/>
      <c r="M546" s="64"/>
      <c r="N546" s="64"/>
      <c r="O546" s="64"/>
      <c r="P546" s="64"/>
      <c r="Q546" s="64"/>
      <c r="R546" s="64"/>
      <c r="S546" s="64"/>
      <c r="T546" s="64"/>
      <c r="U546" s="64"/>
      <c r="V546" s="64"/>
      <c r="W546" s="64"/>
    </row>
    <row r="547" spans="1:23" hidden="1">
      <c r="A547" s="63"/>
      <c r="B547" s="63"/>
      <c r="C547" s="64"/>
      <c r="D547" s="61"/>
      <c r="E547" s="61"/>
      <c r="F547" s="64"/>
      <c r="G547" s="61"/>
      <c r="H547" s="61"/>
      <c r="I547" s="64"/>
      <c r="J547" s="64"/>
      <c r="K547" s="64"/>
      <c r="L547" s="64"/>
      <c r="M547" s="64"/>
      <c r="N547" s="64"/>
      <c r="O547" s="64"/>
      <c r="P547" s="64"/>
      <c r="Q547" s="64"/>
      <c r="R547" s="64"/>
      <c r="S547" s="64"/>
      <c r="T547" s="64"/>
      <c r="U547" s="64"/>
      <c r="V547" s="64"/>
      <c r="W547" s="64"/>
    </row>
    <row r="548" spans="1:23" hidden="1">
      <c r="A548" s="63"/>
      <c r="B548" s="63"/>
      <c r="C548" s="64"/>
      <c r="D548" s="61"/>
      <c r="E548" s="61"/>
      <c r="F548" s="64"/>
      <c r="G548" s="61"/>
      <c r="H548" s="61"/>
      <c r="I548" s="64"/>
      <c r="J548" s="64"/>
      <c r="K548" s="64"/>
      <c r="L548" s="64"/>
      <c r="M548" s="64"/>
      <c r="N548" s="64"/>
      <c r="O548" s="64"/>
      <c r="P548" s="64"/>
      <c r="Q548" s="64"/>
      <c r="R548" s="64"/>
      <c r="S548" s="64"/>
      <c r="T548" s="64"/>
      <c r="U548" s="64"/>
      <c r="V548" s="64"/>
      <c r="W548" s="64"/>
    </row>
    <row r="549" spans="1:23" hidden="1">
      <c r="A549" s="63"/>
      <c r="B549" s="63"/>
      <c r="C549" s="64"/>
      <c r="D549" s="61"/>
      <c r="E549" s="61"/>
      <c r="F549" s="64"/>
      <c r="G549" s="61"/>
      <c r="H549" s="61"/>
      <c r="I549" s="64"/>
      <c r="J549" s="64"/>
      <c r="K549" s="64"/>
      <c r="L549" s="64"/>
      <c r="M549" s="64"/>
      <c r="N549" s="64"/>
      <c r="O549" s="64"/>
      <c r="P549" s="64"/>
      <c r="Q549" s="64"/>
      <c r="R549" s="64"/>
      <c r="S549" s="64"/>
      <c r="T549" s="64"/>
      <c r="U549" s="64"/>
      <c r="V549" s="64"/>
      <c r="W549" s="64"/>
    </row>
    <row r="550" spans="1:23" hidden="1">
      <c r="A550" s="63"/>
      <c r="B550" s="63"/>
      <c r="C550" s="64"/>
      <c r="D550" s="61"/>
      <c r="E550" s="61"/>
      <c r="F550" s="64"/>
      <c r="G550" s="61"/>
      <c r="H550" s="61"/>
      <c r="I550" s="64"/>
      <c r="J550" s="64"/>
      <c r="K550" s="64"/>
      <c r="L550" s="64"/>
      <c r="M550" s="64"/>
      <c r="N550" s="64"/>
      <c r="O550" s="64"/>
      <c r="P550" s="64"/>
      <c r="Q550" s="64"/>
      <c r="R550" s="64"/>
      <c r="S550" s="64"/>
      <c r="T550" s="64"/>
      <c r="U550" s="64"/>
      <c r="V550" s="64"/>
      <c r="W550" s="64"/>
    </row>
    <row r="551" spans="1:23" hidden="1">
      <c r="A551" s="63"/>
      <c r="B551" s="63"/>
      <c r="C551" s="64"/>
      <c r="D551" s="61"/>
      <c r="E551" s="61"/>
      <c r="F551" s="64"/>
      <c r="G551" s="61"/>
      <c r="H551" s="61"/>
      <c r="I551" s="64"/>
      <c r="J551" s="64"/>
      <c r="K551" s="64"/>
      <c r="L551" s="64"/>
      <c r="M551" s="64"/>
      <c r="N551" s="64"/>
      <c r="O551" s="64"/>
      <c r="P551" s="64"/>
      <c r="Q551" s="64"/>
      <c r="R551" s="64"/>
      <c r="S551" s="64"/>
      <c r="T551" s="64"/>
      <c r="U551" s="64"/>
      <c r="V551" s="64"/>
      <c r="W551" s="64"/>
    </row>
    <row r="552" spans="1:23" hidden="1">
      <c r="A552" s="63"/>
      <c r="B552" s="63"/>
      <c r="C552" s="64"/>
      <c r="D552" s="61"/>
      <c r="E552" s="61"/>
      <c r="F552" s="64"/>
      <c r="G552" s="61"/>
      <c r="H552" s="61"/>
      <c r="I552" s="64"/>
      <c r="J552" s="64"/>
      <c r="K552" s="64"/>
      <c r="L552" s="64"/>
      <c r="M552" s="64"/>
      <c r="N552" s="64"/>
      <c r="O552" s="64"/>
      <c r="P552" s="64"/>
      <c r="Q552" s="64"/>
      <c r="R552" s="64"/>
      <c r="S552" s="64"/>
      <c r="T552" s="64"/>
      <c r="U552" s="64"/>
      <c r="V552" s="64"/>
      <c r="W552" s="64"/>
    </row>
    <row r="553" spans="1:23" hidden="1">
      <c r="A553" s="63"/>
      <c r="B553" s="63"/>
      <c r="C553" s="64"/>
      <c r="D553" s="61"/>
      <c r="E553" s="61"/>
      <c r="F553" s="64"/>
      <c r="G553" s="61"/>
      <c r="H553" s="61"/>
      <c r="I553" s="64"/>
      <c r="J553" s="64"/>
      <c r="K553" s="64"/>
      <c r="L553" s="64"/>
      <c r="M553" s="64"/>
      <c r="N553" s="64"/>
      <c r="O553" s="64"/>
      <c r="P553" s="64"/>
      <c r="Q553" s="64"/>
      <c r="R553" s="64"/>
      <c r="S553" s="64"/>
      <c r="T553" s="64"/>
      <c r="U553" s="64"/>
      <c r="V553" s="64"/>
      <c r="W553" s="64"/>
    </row>
    <row r="554" spans="1:23" hidden="1">
      <c r="A554" s="63"/>
      <c r="B554" s="63"/>
      <c r="C554" s="64"/>
      <c r="D554" s="61"/>
      <c r="E554" s="61"/>
      <c r="F554" s="64"/>
      <c r="G554" s="61"/>
      <c r="H554" s="61"/>
      <c r="I554" s="64"/>
      <c r="J554" s="64"/>
      <c r="K554" s="64"/>
      <c r="L554" s="64"/>
      <c r="M554" s="64"/>
      <c r="N554" s="64"/>
      <c r="O554" s="64"/>
      <c r="P554" s="64"/>
      <c r="Q554" s="64"/>
      <c r="R554" s="64"/>
      <c r="S554" s="64"/>
      <c r="T554" s="64"/>
      <c r="U554" s="64"/>
      <c r="V554" s="64"/>
      <c r="W554" s="64"/>
    </row>
    <row r="555" spans="1:23" hidden="1">
      <c r="A555" s="63"/>
      <c r="B555" s="63"/>
      <c r="C555" s="64"/>
      <c r="D555" s="61"/>
      <c r="E555" s="61"/>
      <c r="F555" s="64"/>
      <c r="G555" s="61"/>
      <c r="H555" s="61"/>
      <c r="I555" s="64"/>
      <c r="J555" s="64"/>
      <c r="K555" s="64"/>
      <c r="L555" s="64"/>
      <c r="M555" s="64"/>
      <c r="N555" s="64"/>
      <c r="O555" s="64"/>
      <c r="P555" s="64"/>
      <c r="Q555" s="64"/>
      <c r="R555" s="64"/>
      <c r="S555" s="64"/>
      <c r="T555" s="64"/>
      <c r="U555" s="64"/>
      <c r="V555" s="64"/>
      <c r="W555" s="64"/>
    </row>
    <row r="556" spans="1:23" hidden="1">
      <c r="A556" s="63"/>
      <c r="B556" s="63"/>
      <c r="C556" s="64"/>
      <c r="D556" s="61"/>
      <c r="E556" s="61"/>
      <c r="F556" s="64"/>
      <c r="G556" s="61"/>
      <c r="H556" s="61"/>
      <c r="I556" s="64"/>
      <c r="J556" s="64"/>
      <c r="K556" s="64"/>
      <c r="L556" s="64"/>
      <c r="M556" s="64"/>
      <c r="N556" s="64"/>
      <c r="O556" s="64"/>
      <c r="P556" s="64"/>
      <c r="Q556" s="64"/>
      <c r="R556" s="64"/>
      <c r="S556" s="64"/>
      <c r="T556" s="64"/>
      <c r="U556" s="64"/>
      <c r="V556" s="64"/>
      <c r="W556" s="64"/>
    </row>
    <row r="557" spans="1:23" hidden="1">
      <c r="A557" s="63"/>
      <c r="B557" s="63"/>
      <c r="C557" s="64"/>
      <c r="D557" s="61"/>
      <c r="E557" s="61"/>
      <c r="F557" s="64"/>
      <c r="G557" s="61"/>
      <c r="H557" s="61"/>
      <c r="I557" s="64"/>
      <c r="J557" s="64"/>
      <c r="K557" s="64"/>
      <c r="L557" s="64"/>
      <c r="M557" s="64"/>
      <c r="N557" s="64"/>
      <c r="O557" s="64"/>
      <c r="P557" s="64"/>
      <c r="Q557" s="64"/>
      <c r="R557" s="64"/>
      <c r="S557" s="64"/>
      <c r="T557" s="64"/>
      <c r="U557" s="64"/>
      <c r="V557" s="64"/>
      <c r="W557" s="64"/>
    </row>
    <row r="558" spans="1:23" hidden="1">
      <c r="A558" s="63"/>
      <c r="B558" s="63"/>
      <c r="C558" s="64"/>
      <c r="D558" s="61"/>
      <c r="E558" s="61"/>
      <c r="F558" s="64"/>
      <c r="G558" s="61"/>
      <c r="H558" s="61"/>
      <c r="I558" s="64"/>
      <c r="J558" s="64"/>
      <c r="K558" s="64"/>
      <c r="L558" s="64"/>
      <c r="M558" s="64"/>
      <c r="N558" s="64"/>
      <c r="O558" s="64"/>
      <c r="P558" s="64"/>
      <c r="Q558" s="64"/>
      <c r="R558" s="64"/>
      <c r="S558" s="64"/>
      <c r="T558" s="64"/>
      <c r="U558" s="64"/>
      <c r="V558" s="64"/>
      <c r="W558" s="64"/>
    </row>
    <row r="559" spans="1:23" hidden="1">
      <c r="A559" s="63"/>
      <c r="B559" s="63"/>
      <c r="C559" s="64"/>
      <c r="D559" s="61"/>
      <c r="E559" s="61"/>
      <c r="F559" s="64"/>
      <c r="G559" s="61"/>
      <c r="H559" s="61"/>
      <c r="I559" s="64"/>
      <c r="J559" s="64"/>
      <c r="K559" s="64"/>
      <c r="L559" s="64"/>
      <c r="M559" s="64"/>
      <c r="N559" s="64"/>
      <c r="O559" s="64"/>
      <c r="P559" s="64"/>
      <c r="Q559" s="64"/>
      <c r="R559" s="64"/>
      <c r="S559" s="64"/>
      <c r="T559" s="64"/>
      <c r="U559" s="64"/>
      <c r="V559" s="64"/>
      <c r="W559" s="64"/>
    </row>
    <row r="560" spans="1:23" hidden="1">
      <c r="A560" s="63"/>
      <c r="B560" s="63"/>
      <c r="C560" s="64"/>
      <c r="D560" s="61"/>
      <c r="E560" s="61"/>
      <c r="F560" s="64"/>
      <c r="G560" s="61"/>
      <c r="H560" s="61"/>
      <c r="I560" s="64"/>
      <c r="J560" s="64"/>
      <c r="K560" s="64"/>
      <c r="L560" s="64"/>
      <c r="M560" s="64"/>
      <c r="N560" s="64"/>
      <c r="O560" s="64"/>
      <c r="P560" s="64"/>
      <c r="Q560" s="64"/>
      <c r="R560" s="64"/>
      <c r="S560" s="64"/>
      <c r="T560" s="64"/>
      <c r="U560" s="64"/>
      <c r="V560" s="64"/>
      <c r="W560" s="64"/>
    </row>
    <row r="561" spans="1:23" hidden="1">
      <c r="A561" s="63"/>
      <c r="B561" s="63"/>
      <c r="C561" s="64"/>
      <c r="D561" s="61"/>
      <c r="E561" s="61"/>
      <c r="F561" s="64"/>
      <c r="G561" s="61"/>
      <c r="H561" s="61"/>
      <c r="I561" s="64"/>
      <c r="J561" s="64"/>
      <c r="K561" s="64"/>
      <c r="L561" s="64"/>
      <c r="M561" s="64"/>
      <c r="N561" s="64"/>
      <c r="O561" s="64"/>
      <c r="P561" s="64"/>
      <c r="Q561" s="64"/>
      <c r="R561" s="64"/>
      <c r="S561" s="64"/>
      <c r="T561" s="64"/>
      <c r="U561" s="64"/>
      <c r="V561" s="64"/>
      <c r="W561" s="64"/>
    </row>
    <row r="562" spans="1:23" hidden="1">
      <c r="A562" s="63"/>
      <c r="B562" s="63"/>
      <c r="C562" s="64"/>
      <c r="D562" s="61"/>
      <c r="E562" s="61"/>
      <c r="F562" s="64"/>
      <c r="G562" s="61"/>
      <c r="H562" s="61"/>
      <c r="I562" s="64"/>
      <c r="J562" s="64"/>
      <c r="K562" s="64"/>
      <c r="L562" s="64"/>
      <c r="M562" s="64"/>
      <c r="N562" s="64"/>
      <c r="O562" s="64"/>
      <c r="P562" s="64"/>
      <c r="Q562" s="64"/>
      <c r="R562" s="64"/>
      <c r="S562" s="64"/>
      <c r="T562" s="64"/>
      <c r="U562" s="64"/>
      <c r="V562" s="64"/>
      <c r="W562" s="64"/>
    </row>
    <row r="563" spans="1:23" hidden="1">
      <c r="A563" s="63"/>
      <c r="B563" s="63"/>
      <c r="C563" s="64"/>
      <c r="D563" s="61"/>
      <c r="E563" s="61"/>
      <c r="F563" s="64"/>
      <c r="G563" s="61"/>
      <c r="H563" s="61"/>
      <c r="I563" s="64"/>
      <c r="J563" s="64"/>
      <c r="K563" s="64"/>
      <c r="L563" s="64"/>
      <c r="M563" s="64"/>
      <c r="N563" s="64"/>
      <c r="O563" s="64"/>
      <c r="P563" s="64"/>
      <c r="Q563" s="64"/>
      <c r="R563" s="64"/>
      <c r="S563" s="64"/>
      <c r="T563" s="64"/>
      <c r="U563" s="64"/>
      <c r="V563" s="64"/>
      <c r="W563" s="64"/>
    </row>
    <row r="564" spans="1:23" hidden="1">
      <c r="A564" s="63"/>
      <c r="B564" s="63"/>
      <c r="C564" s="64"/>
      <c r="D564" s="61"/>
      <c r="E564" s="61"/>
      <c r="F564" s="64"/>
      <c r="G564" s="61"/>
      <c r="H564" s="61"/>
      <c r="I564" s="64"/>
      <c r="J564" s="64"/>
      <c r="K564" s="64"/>
      <c r="L564" s="64"/>
      <c r="M564" s="64"/>
      <c r="N564" s="64"/>
      <c r="O564" s="64"/>
      <c r="P564" s="64"/>
      <c r="Q564" s="64"/>
      <c r="R564" s="64"/>
      <c r="S564" s="64"/>
      <c r="T564" s="64"/>
      <c r="U564" s="64"/>
      <c r="V564" s="64"/>
      <c r="W564" s="64"/>
    </row>
    <row r="565" spans="1:23" hidden="1">
      <c r="A565" s="63"/>
      <c r="B565" s="63"/>
      <c r="C565" s="64"/>
      <c r="D565" s="61"/>
      <c r="E565" s="61"/>
      <c r="F565" s="64"/>
      <c r="G565" s="61"/>
      <c r="H565" s="61"/>
      <c r="I565" s="64"/>
      <c r="J565" s="64"/>
      <c r="K565" s="64"/>
      <c r="L565" s="64"/>
      <c r="M565" s="64"/>
      <c r="N565" s="64"/>
      <c r="O565" s="64"/>
      <c r="P565" s="64"/>
      <c r="Q565" s="64"/>
      <c r="R565" s="64"/>
      <c r="S565" s="64"/>
      <c r="T565" s="64"/>
      <c r="U565" s="64"/>
      <c r="V565" s="64"/>
      <c r="W565" s="64"/>
    </row>
    <row r="566" spans="1:23" hidden="1">
      <c r="A566" s="63"/>
      <c r="B566" s="63"/>
      <c r="C566" s="64"/>
      <c r="D566" s="61"/>
      <c r="E566" s="61"/>
      <c r="F566" s="64"/>
      <c r="G566" s="61"/>
      <c r="H566" s="61"/>
      <c r="I566" s="64"/>
      <c r="J566" s="64"/>
      <c r="K566" s="64"/>
      <c r="L566" s="64"/>
      <c r="M566" s="64"/>
      <c r="N566" s="64"/>
      <c r="O566" s="64"/>
      <c r="P566" s="64"/>
      <c r="Q566" s="64"/>
      <c r="R566" s="64"/>
      <c r="S566" s="64"/>
      <c r="T566" s="64"/>
      <c r="U566" s="64"/>
      <c r="V566" s="64"/>
      <c r="W566" s="64"/>
    </row>
    <row r="567" spans="1:23" hidden="1">
      <c r="A567" s="63"/>
      <c r="B567" s="63"/>
      <c r="C567" s="64"/>
      <c r="D567" s="61"/>
      <c r="E567" s="61"/>
      <c r="F567" s="64"/>
      <c r="G567" s="61"/>
      <c r="H567" s="61"/>
      <c r="I567" s="64"/>
      <c r="J567" s="64"/>
      <c r="K567" s="64"/>
      <c r="L567" s="64"/>
      <c r="M567" s="64"/>
      <c r="N567" s="64"/>
      <c r="O567" s="64"/>
      <c r="P567" s="64"/>
      <c r="Q567" s="64"/>
      <c r="R567" s="64"/>
      <c r="S567" s="64"/>
      <c r="T567" s="64"/>
      <c r="U567" s="64"/>
      <c r="V567" s="64"/>
      <c r="W567" s="64"/>
    </row>
    <row r="568" spans="1:23" hidden="1">
      <c r="A568" s="63"/>
      <c r="B568" s="63"/>
      <c r="C568" s="64"/>
      <c r="D568" s="61"/>
      <c r="E568" s="61"/>
      <c r="F568" s="64"/>
      <c r="G568" s="61"/>
      <c r="H568" s="61"/>
      <c r="I568" s="64"/>
      <c r="J568" s="64"/>
      <c r="K568" s="64"/>
      <c r="L568" s="64"/>
      <c r="M568" s="64"/>
      <c r="N568" s="64"/>
      <c r="O568" s="64"/>
      <c r="P568" s="64"/>
      <c r="Q568" s="64"/>
      <c r="R568" s="64"/>
      <c r="S568" s="64"/>
      <c r="T568" s="64"/>
      <c r="U568" s="64"/>
      <c r="V568" s="64"/>
      <c r="W568" s="64"/>
    </row>
    <row r="569" spans="1:23" hidden="1">
      <c r="A569" s="63"/>
      <c r="B569" s="63"/>
      <c r="C569" s="64"/>
      <c r="D569" s="61"/>
      <c r="E569" s="61"/>
      <c r="F569" s="64"/>
      <c r="G569" s="61"/>
      <c r="H569" s="61"/>
      <c r="I569" s="64"/>
      <c r="J569" s="64"/>
      <c r="K569" s="64"/>
      <c r="L569" s="64"/>
      <c r="M569" s="64"/>
      <c r="N569" s="64"/>
      <c r="O569" s="64"/>
      <c r="P569" s="64"/>
      <c r="Q569" s="64"/>
      <c r="R569" s="64"/>
      <c r="S569" s="64"/>
      <c r="T569" s="64"/>
      <c r="U569" s="64"/>
      <c r="V569" s="64"/>
      <c r="W569" s="64"/>
    </row>
    <row r="570" spans="1:23" hidden="1">
      <c r="A570" s="63"/>
      <c r="B570" s="63"/>
      <c r="C570" s="64"/>
      <c r="D570" s="61"/>
      <c r="E570" s="61"/>
      <c r="F570" s="64"/>
      <c r="G570" s="61"/>
      <c r="H570" s="61"/>
      <c r="I570" s="64"/>
      <c r="J570" s="64"/>
      <c r="K570" s="64"/>
      <c r="L570" s="64"/>
      <c r="M570" s="64"/>
      <c r="N570" s="64"/>
      <c r="O570" s="64"/>
      <c r="P570" s="64"/>
      <c r="Q570" s="64"/>
      <c r="R570" s="64"/>
      <c r="S570" s="64"/>
      <c r="T570" s="64"/>
      <c r="U570" s="64"/>
      <c r="V570" s="64"/>
      <c r="W570" s="64"/>
    </row>
    <row r="571" spans="1:23" hidden="1">
      <c r="A571" s="63"/>
      <c r="B571" s="63"/>
      <c r="C571" s="64"/>
      <c r="D571" s="61"/>
      <c r="E571" s="61"/>
      <c r="F571" s="64"/>
      <c r="G571" s="61"/>
      <c r="H571" s="61"/>
      <c r="I571" s="64"/>
      <c r="J571" s="64"/>
      <c r="K571" s="64"/>
      <c r="L571" s="64"/>
      <c r="M571" s="64"/>
      <c r="N571" s="64"/>
      <c r="O571" s="64"/>
      <c r="P571" s="64"/>
      <c r="Q571" s="64"/>
      <c r="R571" s="64"/>
      <c r="S571" s="64"/>
      <c r="T571" s="64"/>
      <c r="U571" s="64"/>
      <c r="V571" s="64"/>
      <c r="W571" s="64"/>
    </row>
    <row r="572" spans="1:23" hidden="1">
      <c r="A572" s="63"/>
      <c r="B572" s="63"/>
      <c r="C572" s="64"/>
      <c r="D572" s="61"/>
      <c r="E572" s="61"/>
      <c r="F572" s="64"/>
      <c r="G572" s="61"/>
      <c r="H572" s="61"/>
      <c r="I572" s="64"/>
      <c r="J572" s="64"/>
      <c r="K572" s="64"/>
      <c r="L572" s="64"/>
      <c r="M572" s="64"/>
      <c r="N572" s="64"/>
      <c r="O572" s="64"/>
      <c r="P572" s="64"/>
      <c r="Q572" s="64"/>
      <c r="R572" s="64"/>
      <c r="S572" s="64"/>
      <c r="T572" s="64"/>
      <c r="U572" s="64"/>
      <c r="V572" s="64"/>
      <c r="W572" s="64"/>
    </row>
    <row r="573" spans="1:23" hidden="1">
      <c r="A573" s="7"/>
      <c r="B573" s="7"/>
      <c r="D573" s="8"/>
      <c r="Q573" s="64"/>
      <c r="R573" s="64"/>
      <c r="S573" s="64"/>
      <c r="T573" s="64"/>
      <c r="U573" s="64"/>
      <c r="V573" s="64"/>
      <c r="W573" s="64"/>
    </row>
    <row r="574" spans="1:23" hidden="1">
      <c r="A574" s="7"/>
      <c r="B574" s="7"/>
      <c r="D574" s="8"/>
      <c r="Q574" s="64"/>
      <c r="R574" s="64"/>
      <c r="S574" s="64"/>
      <c r="T574" s="64"/>
      <c r="U574" s="64"/>
      <c r="V574" s="64"/>
      <c r="W574" s="64"/>
    </row>
    <row r="575" spans="1:23" hidden="1">
      <c r="A575" s="7"/>
      <c r="B575" s="7"/>
      <c r="D575" s="8"/>
      <c r="Q575" s="64"/>
      <c r="R575" s="64"/>
      <c r="S575" s="64"/>
      <c r="T575" s="64"/>
      <c r="U575" s="64"/>
      <c r="V575" s="64"/>
      <c r="W575" s="64"/>
    </row>
    <row r="576" spans="1:23" hidden="1">
      <c r="A576" s="7"/>
      <c r="B576" s="7"/>
      <c r="D576" s="8"/>
      <c r="Q576" s="64"/>
      <c r="R576" s="64"/>
      <c r="S576" s="64"/>
      <c r="T576" s="64"/>
      <c r="U576" s="64"/>
      <c r="V576" s="64"/>
      <c r="W576" s="64"/>
    </row>
    <row r="577" spans="1:23" hidden="1">
      <c r="A577" s="7"/>
      <c r="B577" s="7"/>
      <c r="D577" s="8"/>
      <c r="Q577" s="64"/>
      <c r="R577" s="64"/>
      <c r="S577" s="64"/>
      <c r="T577" s="64"/>
      <c r="U577" s="64"/>
      <c r="V577" s="64"/>
      <c r="W577" s="64"/>
    </row>
    <row r="578" spans="1:23" hidden="1">
      <c r="A578" s="7"/>
      <c r="B578" s="7"/>
      <c r="D578" s="8"/>
      <c r="Q578" s="64"/>
      <c r="R578" s="64"/>
      <c r="S578" s="64"/>
      <c r="T578" s="64"/>
      <c r="U578" s="64"/>
      <c r="V578" s="64"/>
      <c r="W578" s="64"/>
    </row>
    <row r="579" spans="1:23" hidden="1">
      <c r="A579" s="7"/>
      <c r="B579" s="7"/>
      <c r="D579" s="8"/>
      <c r="Q579" s="64"/>
      <c r="R579" s="64"/>
      <c r="S579" s="64"/>
      <c r="T579" s="64"/>
      <c r="U579" s="64"/>
      <c r="V579" s="64"/>
      <c r="W579" s="64"/>
    </row>
    <row r="580" spans="1:23" hidden="1">
      <c r="A580" s="7"/>
      <c r="B580" s="7"/>
      <c r="D580" s="8"/>
      <c r="Q580" s="64"/>
      <c r="R580" s="64"/>
      <c r="S580" s="64"/>
      <c r="T580" s="64"/>
      <c r="U580" s="64"/>
      <c r="V580" s="64"/>
      <c r="W580" s="64"/>
    </row>
    <row r="581" spans="1:23" hidden="1">
      <c r="A581" s="7"/>
      <c r="B581" s="7"/>
      <c r="D581" s="8"/>
      <c r="Q581" s="64"/>
      <c r="R581" s="64"/>
      <c r="S581" s="64"/>
      <c r="T581" s="64"/>
      <c r="U581" s="64"/>
      <c r="V581" s="64"/>
      <c r="W581" s="64"/>
    </row>
    <row r="582" spans="1:23" hidden="1">
      <c r="A582" s="7"/>
      <c r="B582" s="7"/>
      <c r="D582" s="8"/>
      <c r="Q582" s="64"/>
      <c r="R582" s="64"/>
      <c r="S582" s="64"/>
      <c r="T582" s="64"/>
      <c r="U582" s="64"/>
      <c r="V582" s="64"/>
      <c r="W582" s="64"/>
    </row>
    <row r="583" spans="1:23" hidden="1">
      <c r="A583" s="7"/>
      <c r="B583" s="7"/>
      <c r="D583" s="8"/>
      <c r="Q583" s="64"/>
      <c r="R583" s="64"/>
      <c r="S583" s="64"/>
      <c r="T583" s="64"/>
      <c r="U583" s="64"/>
      <c r="V583" s="64"/>
      <c r="W583" s="64"/>
    </row>
    <row r="584" spans="1:23" hidden="1">
      <c r="A584" s="7"/>
      <c r="B584" s="7"/>
      <c r="D584" s="8"/>
      <c r="Q584" s="64"/>
      <c r="R584" s="64"/>
      <c r="S584" s="64"/>
      <c r="T584" s="64"/>
      <c r="U584" s="64"/>
      <c r="V584" s="64"/>
      <c r="W584" s="64"/>
    </row>
    <row r="585" spans="1:23" hidden="1">
      <c r="A585" s="7"/>
      <c r="B585" s="7"/>
      <c r="D585" s="8"/>
      <c r="Q585" s="64"/>
      <c r="R585" s="64"/>
      <c r="S585" s="64"/>
      <c r="T585" s="64"/>
      <c r="U585" s="64"/>
      <c r="V585" s="64"/>
      <c r="W585" s="64"/>
    </row>
    <row r="586" spans="1:23" hidden="1">
      <c r="A586" s="7"/>
      <c r="B586" s="7"/>
      <c r="D586" s="8"/>
      <c r="Q586" s="64"/>
      <c r="R586" s="64"/>
      <c r="S586" s="64"/>
      <c r="T586" s="64"/>
      <c r="U586" s="64"/>
      <c r="V586" s="64"/>
      <c r="W586" s="64"/>
    </row>
    <row r="587" spans="1:23" hidden="1">
      <c r="A587" s="7"/>
      <c r="B587" s="7"/>
      <c r="D587" s="8"/>
      <c r="Q587" s="64"/>
      <c r="R587" s="64"/>
      <c r="S587" s="64"/>
      <c r="T587" s="64"/>
      <c r="U587" s="64"/>
      <c r="V587" s="64"/>
      <c r="W587" s="64"/>
    </row>
    <row r="588" spans="1:23" hidden="1">
      <c r="A588" s="7"/>
      <c r="B588" s="7"/>
      <c r="D588" s="8"/>
      <c r="Q588" s="64"/>
      <c r="R588" s="64"/>
      <c r="S588" s="64"/>
      <c r="T588" s="64"/>
      <c r="U588" s="64"/>
      <c r="V588" s="64"/>
      <c r="W588" s="64"/>
    </row>
    <row r="589" spans="1:23" hidden="1">
      <c r="A589" s="7"/>
      <c r="B589" s="7"/>
      <c r="D589" s="8"/>
      <c r="Q589" s="64"/>
      <c r="R589" s="64"/>
      <c r="S589" s="64"/>
      <c r="T589" s="64"/>
      <c r="U589" s="64"/>
      <c r="V589" s="64"/>
      <c r="W589" s="64"/>
    </row>
    <row r="590" spans="1:23" hidden="1">
      <c r="A590" s="7"/>
      <c r="B590" s="7"/>
      <c r="D590" s="8"/>
      <c r="Q590" s="64"/>
      <c r="R590" s="64"/>
      <c r="S590" s="64"/>
      <c r="T590" s="64"/>
      <c r="U590" s="64"/>
      <c r="V590" s="64"/>
      <c r="W590" s="64"/>
    </row>
    <row r="591" spans="1:23" hidden="1">
      <c r="A591" s="7"/>
      <c r="B591" s="7"/>
      <c r="D591" s="8"/>
      <c r="Q591" s="64"/>
      <c r="R591" s="64"/>
      <c r="S591" s="64"/>
      <c r="T591" s="64"/>
      <c r="U591" s="64"/>
      <c r="V591" s="64"/>
      <c r="W591" s="64"/>
    </row>
    <row r="592" spans="1:23" hidden="1">
      <c r="A592" s="7"/>
      <c r="B592" s="7"/>
      <c r="D592" s="8"/>
      <c r="Q592" s="64"/>
      <c r="R592" s="64"/>
      <c r="S592" s="64"/>
      <c r="T592" s="64"/>
      <c r="U592" s="64"/>
      <c r="V592" s="64"/>
      <c r="W592" s="64"/>
    </row>
    <row r="593" spans="1:23" hidden="1">
      <c r="A593" s="7"/>
      <c r="B593" s="7"/>
      <c r="D593" s="8"/>
      <c r="Q593" s="64"/>
      <c r="R593" s="64"/>
      <c r="S593" s="64"/>
      <c r="T593" s="64"/>
      <c r="U593" s="64"/>
      <c r="V593" s="64"/>
      <c r="W593" s="64"/>
    </row>
    <row r="594" spans="1:23" hidden="1">
      <c r="A594" s="7"/>
      <c r="B594" s="7"/>
      <c r="D594" s="8"/>
      <c r="Q594" s="64"/>
      <c r="R594" s="64"/>
      <c r="S594" s="64"/>
      <c r="T594" s="64"/>
      <c r="U594" s="64"/>
      <c r="V594" s="64"/>
      <c r="W594" s="64"/>
    </row>
    <row r="595" spans="1:23" hidden="1">
      <c r="A595" s="7"/>
      <c r="B595" s="7"/>
      <c r="D595" s="8"/>
      <c r="Q595" s="64"/>
      <c r="R595" s="64"/>
      <c r="S595" s="64"/>
      <c r="T595" s="64"/>
      <c r="U595" s="64"/>
      <c r="V595" s="64"/>
      <c r="W595" s="64"/>
    </row>
    <row r="596" spans="1:23" hidden="1">
      <c r="A596" s="7"/>
      <c r="B596" s="7"/>
      <c r="D596" s="8"/>
      <c r="Q596" s="64"/>
      <c r="R596" s="64"/>
      <c r="S596" s="64"/>
      <c r="T596" s="64"/>
      <c r="U596" s="64"/>
      <c r="V596" s="64"/>
      <c r="W596" s="64"/>
    </row>
    <row r="597" spans="1:23" hidden="1">
      <c r="A597" s="7"/>
      <c r="B597" s="7"/>
      <c r="D597" s="8"/>
      <c r="Q597" s="64"/>
      <c r="R597" s="64"/>
      <c r="S597" s="64"/>
      <c r="T597" s="64"/>
      <c r="U597" s="64"/>
      <c r="V597" s="64"/>
      <c r="W597" s="64"/>
    </row>
    <row r="598" spans="1:23" hidden="1">
      <c r="A598" s="7"/>
      <c r="B598" s="7"/>
      <c r="D598" s="8"/>
      <c r="Q598" s="64"/>
      <c r="R598" s="64"/>
      <c r="S598" s="64"/>
      <c r="T598" s="64"/>
      <c r="U598" s="64"/>
      <c r="V598" s="64"/>
      <c r="W598" s="64"/>
    </row>
    <row r="599" spans="1:23" hidden="1">
      <c r="A599" s="7"/>
      <c r="B599" s="7"/>
      <c r="D599" s="8"/>
      <c r="Q599" s="64"/>
      <c r="R599" s="64"/>
      <c r="S599" s="64"/>
      <c r="T599" s="64"/>
      <c r="U599" s="64"/>
      <c r="V599" s="64"/>
      <c r="W599" s="64"/>
    </row>
    <row r="600" spans="1:23" hidden="1">
      <c r="A600" s="7"/>
      <c r="B600" s="7"/>
      <c r="D600" s="8"/>
      <c r="Q600" s="64"/>
      <c r="R600" s="64"/>
      <c r="S600" s="64"/>
      <c r="T600" s="64"/>
      <c r="U600" s="64"/>
      <c r="V600" s="64"/>
      <c r="W600" s="64"/>
    </row>
    <row r="601" spans="1:23" hidden="1">
      <c r="A601" s="7"/>
      <c r="B601" s="7"/>
      <c r="D601" s="8"/>
      <c r="Q601" s="64"/>
      <c r="R601" s="64"/>
      <c r="S601" s="64"/>
      <c r="T601" s="64"/>
      <c r="U601" s="64"/>
      <c r="V601" s="64"/>
      <c r="W601" s="64"/>
    </row>
    <row r="602" spans="1:23" hidden="1">
      <c r="A602" s="7"/>
      <c r="B602" s="7"/>
      <c r="D602" s="8"/>
      <c r="Q602" s="64"/>
      <c r="R602" s="64"/>
      <c r="S602" s="64"/>
      <c r="T602" s="64"/>
      <c r="U602" s="64"/>
      <c r="V602" s="64"/>
      <c r="W602" s="64"/>
    </row>
    <row r="603" spans="1:23" hidden="1">
      <c r="A603" s="7"/>
      <c r="B603" s="7"/>
      <c r="D603" s="8"/>
      <c r="Q603" s="64"/>
      <c r="R603" s="64"/>
      <c r="S603" s="64"/>
      <c r="T603" s="64"/>
      <c r="U603" s="64"/>
      <c r="V603" s="64"/>
      <c r="W603" s="64"/>
    </row>
    <row r="604" spans="1:23" hidden="1">
      <c r="A604" s="7"/>
      <c r="B604" s="7"/>
      <c r="D604" s="8"/>
      <c r="Q604" s="64"/>
      <c r="R604" s="64"/>
      <c r="S604" s="64"/>
      <c r="T604" s="64"/>
      <c r="U604" s="64"/>
      <c r="V604" s="64"/>
      <c r="W604" s="64"/>
    </row>
    <row r="605" spans="1:23" hidden="1">
      <c r="A605" s="7"/>
      <c r="B605" s="7"/>
      <c r="D605" s="8"/>
      <c r="Q605" s="64"/>
      <c r="R605" s="64"/>
      <c r="S605" s="64"/>
      <c r="T605" s="64"/>
      <c r="U605" s="64"/>
      <c r="V605" s="64"/>
      <c r="W605" s="64"/>
    </row>
    <row r="606" spans="1:23" hidden="1">
      <c r="A606" s="7"/>
      <c r="B606" s="7"/>
      <c r="D606" s="8"/>
      <c r="Q606" s="64"/>
      <c r="R606" s="64"/>
      <c r="S606" s="64"/>
      <c r="T606" s="64"/>
      <c r="U606" s="64"/>
      <c r="V606" s="64"/>
      <c r="W606" s="64"/>
    </row>
    <row r="607" spans="1:23" hidden="1">
      <c r="A607" s="7"/>
      <c r="B607" s="7"/>
      <c r="D607" s="8"/>
      <c r="Q607" s="64"/>
      <c r="R607" s="64"/>
      <c r="S607" s="64"/>
      <c r="T607" s="64"/>
      <c r="U607" s="64"/>
      <c r="V607" s="64"/>
      <c r="W607" s="64"/>
    </row>
    <row r="608" spans="1:23" hidden="1">
      <c r="A608" s="7"/>
      <c r="B608" s="7"/>
      <c r="D608" s="8"/>
      <c r="Q608" s="64"/>
      <c r="R608" s="64"/>
      <c r="S608" s="64"/>
      <c r="T608" s="64"/>
      <c r="U608" s="64"/>
      <c r="V608" s="64"/>
      <c r="W608" s="64"/>
    </row>
    <row r="609" spans="1:23" hidden="1">
      <c r="A609" s="7"/>
      <c r="B609" s="7"/>
      <c r="D609" s="8"/>
      <c r="Q609" s="64"/>
      <c r="R609" s="64"/>
      <c r="S609" s="64"/>
      <c r="T609" s="64"/>
      <c r="U609" s="64"/>
      <c r="V609" s="64"/>
      <c r="W609" s="64"/>
    </row>
    <row r="610" spans="1:23" hidden="1">
      <c r="A610" s="7"/>
      <c r="B610" s="7"/>
      <c r="D610" s="8"/>
      <c r="Q610" s="64"/>
      <c r="R610" s="64"/>
      <c r="S610" s="64"/>
      <c r="T610" s="64"/>
      <c r="U610" s="64"/>
      <c r="V610" s="64"/>
      <c r="W610" s="64"/>
    </row>
    <row r="611" spans="1:23" hidden="1">
      <c r="A611" s="7"/>
      <c r="B611" s="7"/>
      <c r="D611" s="8"/>
      <c r="Q611" s="64"/>
      <c r="R611" s="64"/>
      <c r="S611" s="64"/>
      <c r="T611" s="64"/>
      <c r="U611" s="64"/>
      <c r="V611" s="64"/>
      <c r="W611" s="64"/>
    </row>
    <row r="612" spans="1:23" hidden="1">
      <c r="A612" s="7"/>
      <c r="B612" s="7"/>
      <c r="D612" s="8"/>
      <c r="Q612" s="64"/>
      <c r="R612" s="64"/>
      <c r="S612" s="64"/>
      <c r="T612" s="64"/>
      <c r="U612" s="64"/>
      <c r="V612" s="64"/>
      <c r="W612" s="64"/>
    </row>
    <row r="613" spans="1:23" hidden="1">
      <c r="A613" s="7"/>
      <c r="B613" s="7"/>
      <c r="D613" s="8"/>
      <c r="Q613" s="64"/>
      <c r="R613" s="64"/>
      <c r="S613" s="64"/>
      <c r="T613" s="64"/>
      <c r="U613" s="64"/>
      <c r="V613" s="64"/>
      <c r="W613" s="64"/>
    </row>
    <row r="614" spans="1:23" hidden="1">
      <c r="A614" s="7"/>
      <c r="B614" s="7"/>
      <c r="D614" s="8"/>
      <c r="Q614" s="64"/>
      <c r="R614" s="64"/>
      <c r="S614" s="64"/>
      <c r="T614" s="64"/>
      <c r="U614" s="64"/>
      <c r="V614" s="64"/>
      <c r="W614" s="64"/>
    </row>
    <row r="615" spans="1:23" hidden="1">
      <c r="A615" s="7"/>
      <c r="B615" s="7"/>
      <c r="D615" s="8"/>
      <c r="Q615" s="64"/>
      <c r="R615" s="64"/>
      <c r="S615" s="64"/>
      <c r="T615" s="64"/>
      <c r="U615" s="64"/>
      <c r="V615" s="64"/>
      <c r="W615" s="64"/>
    </row>
    <row r="616" spans="1:23" hidden="1">
      <c r="A616" s="7"/>
      <c r="B616" s="7"/>
      <c r="D616" s="8"/>
      <c r="Q616" s="64"/>
      <c r="R616" s="64"/>
      <c r="S616" s="64"/>
      <c r="T616" s="64"/>
      <c r="U616" s="64"/>
      <c r="V616" s="64"/>
      <c r="W616" s="64"/>
    </row>
    <row r="617" spans="1:23" hidden="1">
      <c r="A617" s="7"/>
      <c r="B617" s="7"/>
      <c r="D617" s="8"/>
      <c r="Q617" s="64"/>
      <c r="R617" s="64"/>
      <c r="S617" s="64"/>
      <c r="T617" s="64"/>
      <c r="U617" s="64"/>
      <c r="V617" s="64"/>
      <c r="W617" s="64"/>
    </row>
    <row r="618" spans="1:23" hidden="1">
      <c r="A618" s="7"/>
      <c r="B618" s="7"/>
      <c r="D618" s="8"/>
      <c r="Q618" s="64"/>
      <c r="R618" s="64"/>
      <c r="S618" s="64"/>
      <c r="T618" s="64"/>
      <c r="U618" s="64"/>
      <c r="V618" s="64"/>
      <c r="W618" s="64"/>
    </row>
    <row r="619" spans="1:23" hidden="1">
      <c r="A619" s="7"/>
      <c r="B619" s="7"/>
      <c r="D619" s="8"/>
      <c r="Q619" s="64"/>
      <c r="R619" s="64"/>
      <c r="S619" s="64"/>
      <c r="T619" s="64"/>
      <c r="U619" s="64"/>
      <c r="V619" s="64"/>
      <c r="W619" s="64"/>
    </row>
    <row r="620" spans="1:23" hidden="1">
      <c r="A620" s="7"/>
      <c r="B620" s="7"/>
      <c r="D620" s="8"/>
      <c r="Q620" s="64"/>
      <c r="R620" s="64"/>
      <c r="S620" s="64"/>
      <c r="T620" s="64"/>
      <c r="U620" s="64"/>
      <c r="V620" s="64"/>
      <c r="W620" s="64"/>
    </row>
    <row r="621" spans="1:23" hidden="1">
      <c r="A621" s="7"/>
      <c r="B621" s="7"/>
      <c r="D621" s="8"/>
      <c r="Q621" s="64"/>
      <c r="R621" s="64"/>
      <c r="S621" s="64"/>
      <c r="T621" s="64"/>
      <c r="U621" s="64"/>
      <c r="V621" s="64"/>
      <c r="W621" s="64"/>
    </row>
    <row r="622" spans="1:23" hidden="1">
      <c r="A622" s="7"/>
      <c r="B622" s="7"/>
      <c r="D622" s="8"/>
      <c r="Q622" s="64"/>
      <c r="R622" s="64"/>
      <c r="S622" s="64"/>
      <c r="T622" s="64"/>
      <c r="U622" s="64"/>
      <c r="V622" s="64"/>
      <c r="W622" s="64"/>
    </row>
    <row r="623" spans="1:23" hidden="1">
      <c r="A623" s="7"/>
      <c r="B623" s="7"/>
      <c r="D623" s="8"/>
      <c r="Q623" s="64"/>
      <c r="R623" s="64"/>
      <c r="S623" s="64"/>
      <c r="T623" s="64"/>
      <c r="U623" s="64"/>
      <c r="V623" s="64"/>
      <c r="W623" s="64"/>
    </row>
    <row r="624" spans="1:23" hidden="1">
      <c r="A624" s="7"/>
      <c r="B624" s="7"/>
      <c r="D624" s="8"/>
      <c r="Q624" s="64"/>
      <c r="R624" s="64"/>
      <c r="S624" s="64"/>
      <c r="T624" s="64"/>
      <c r="U624" s="64"/>
      <c r="V624" s="64"/>
      <c r="W624" s="64"/>
    </row>
    <row r="625" spans="1:23" hidden="1">
      <c r="A625" s="7"/>
      <c r="B625" s="7"/>
      <c r="D625" s="8"/>
      <c r="Q625" s="64"/>
      <c r="R625" s="64"/>
      <c r="S625" s="64"/>
      <c r="T625" s="64"/>
      <c r="U625" s="64"/>
      <c r="V625" s="64"/>
      <c r="W625" s="64"/>
    </row>
    <row r="626" spans="1:23" hidden="1">
      <c r="A626" s="7"/>
      <c r="B626" s="7"/>
      <c r="D626" s="8"/>
      <c r="Q626" s="64"/>
      <c r="R626" s="64"/>
      <c r="S626" s="64"/>
      <c r="T626" s="64"/>
      <c r="U626" s="64"/>
      <c r="V626" s="64"/>
      <c r="W626" s="64"/>
    </row>
    <row r="627" spans="1:23" hidden="1">
      <c r="A627" s="7"/>
      <c r="B627" s="7"/>
      <c r="D627" s="8"/>
      <c r="Q627" s="64"/>
      <c r="R627" s="64"/>
      <c r="S627" s="64"/>
      <c r="T627" s="64"/>
      <c r="U627" s="64"/>
      <c r="V627" s="64"/>
      <c r="W627" s="64"/>
    </row>
    <row r="628" spans="1:23" hidden="1">
      <c r="A628" s="7"/>
      <c r="B628" s="7"/>
      <c r="D628" s="8"/>
      <c r="Q628" s="64"/>
      <c r="R628" s="64"/>
      <c r="S628" s="64"/>
      <c r="T628" s="64"/>
      <c r="U628" s="64"/>
      <c r="V628" s="64"/>
      <c r="W628" s="64"/>
    </row>
    <row r="629" spans="1:23" hidden="1">
      <c r="A629" s="7"/>
      <c r="B629" s="7"/>
      <c r="D629" s="8"/>
      <c r="Q629" s="64"/>
      <c r="R629" s="64"/>
      <c r="S629" s="64"/>
      <c r="T629" s="64"/>
      <c r="U629" s="64"/>
      <c r="V629" s="64"/>
      <c r="W629" s="64"/>
    </row>
    <row r="630" spans="1:23" hidden="1">
      <c r="A630" s="7"/>
      <c r="B630" s="7"/>
      <c r="D630" s="8"/>
      <c r="Q630" s="64"/>
      <c r="R630" s="64"/>
      <c r="S630" s="64"/>
      <c r="T630" s="64"/>
      <c r="U630" s="64"/>
      <c r="V630" s="64"/>
      <c r="W630" s="64"/>
    </row>
    <row r="631" spans="1:23" hidden="1">
      <c r="A631" s="7"/>
      <c r="B631" s="7"/>
      <c r="D631" s="8"/>
      <c r="Q631" s="64"/>
      <c r="R631" s="64"/>
      <c r="S631" s="64"/>
      <c r="T631" s="64"/>
      <c r="U631" s="64"/>
      <c r="V631" s="64"/>
      <c r="W631" s="64"/>
    </row>
    <row r="632" spans="1:23" hidden="1">
      <c r="A632" s="7"/>
      <c r="B632" s="7"/>
      <c r="D632" s="8"/>
      <c r="Q632" s="64"/>
      <c r="R632" s="64"/>
      <c r="S632" s="64"/>
      <c r="T632" s="64"/>
      <c r="U632" s="64"/>
      <c r="V632" s="64"/>
      <c r="W632" s="64"/>
    </row>
    <row r="633" spans="1:23" hidden="1">
      <c r="A633" s="7"/>
      <c r="B633" s="7"/>
      <c r="D633" s="8"/>
      <c r="Q633" s="64"/>
      <c r="R633" s="64"/>
      <c r="S633" s="64"/>
      <c r="T633" s="64"/>
      <c r="U633" s="64"/>
      <c r="V633" s="64"/>
      <c r="W633" s="64"/>
    </row>
    <row r="634" spans="1:23" hidden="1">
      <c r="A634" s="7"/>
      <c r="B634" s="7"/>
      <c r="D634" s="8"/>
      <c r="Q634" s="64"/>
      <c r="R634" s="64"/>
      <c r="S634" s="64"/>
      <c r="T634" s="64"/>
      <c r="U634" s="64"/>
      <c r="V634" s="64"/>
      <c r="W634" s="64"/>
    </row>
    <row r="635" spans="1:23" hidden="1">
      <c r="A635" s="7"/>
      <c r="B635" s="7"/>
      <c r="D635" s="8"/>
      <c r="Q635" s="64"/>
      <c r="R635" s="64"/>
      <c r="S635" s="64"/>
      <c r="T635" s="64"/>
      <c r="U635" s="64"/>
      <c r="V635" s="64"/>
      <c r="W635" s="64"/>
    </row>
    <row r="636" spans="1:23" hidden="1">
      <c r="A636" s="7"/>
      <c r="B636" s="7"/>
      <c r="D636" s="8"/>
      <c r="Q636" s="64"/>
      <c r="R636" s="64"/>
      <c r="S636" s="64"/>
      <c r="T636" s="64"/>
      <c r="U636" s="64"/>
      <c r="V636" s="64"/>
      <c r="W636" s="64"/>
    </row>
    <row r="637" spans="1:23" hidden="1">
      <c r="A637" s="7"/>
      <c r="B637" s="7"/>
      <c r="D637" s="8"/>
      <c r="Q637" s="64"/>
      <c r="R637" s="64"/>
      <c r="S637" s="64"/>
      <c r="T637" s="64"/>
      <c r="U637" s="64"/>
      <c r="V637" s="64"/>
      <c r="W637" s="64"/>
    </row>
    <row r="638" spans="1:23" hidden="1">
      <c r="A638" s="7"/>
      <c r="B638" s="7"/>
      <c r="D638" s="8"/>
      <c r="Q638" s="64"/>
      <c r="R638" s="64"/>
      <c r="S638" s="64"/>
      <c r="T638" s="64"/>
      <c r="U638" s="64"/>
      <c r="V638" s="64"/>
      <c r="W638" s="64"/>
    </row>
    <row r="639" spans="1:23" hidden="1">
      <c r="A639" s="7"/>
      <c r="B639" s="7"/>
      <c r="D639" s="8"/>
      <c r="Q639" s="64"/>
      <c r="R639" s="64"/>
      <c r="S639" s="64"/>
      <c r="T639" s="64"/>
      <c r="U639" s="64"/>
      <c r="V639" s="64"/>
      <c r="W639" s="64"/>
    </row>
    <row r="640" spans="1:23" hidden="1">
      <c r="A640" s="7"/>
      <c r="B640" s="7"/>
      <c r="D640" s="8"/>
      <c r="Q640" s="64"/>
      <c r="R640" s="64"/>
      <c r="S640" s="64"/>
      <c r="T640" s="64"/>
      <c r="U640" s="64"/>
      <c r="V640" s="64"/>
      <c r="W640" s="64"/>
    </row>
    <row r="641" spans="1:23" hidden="1">
      <c r="A641" s="7"/>
      <c r="B641" s="7"/>
      <c r="D641" s="8"/>
      <c r="Q641" s="64"/>
      <c r="R641" s="64"/>
      <c r="S641" s="64"/>
      <c r="T641" s="64"/>
      <c r="U641" s="64"/>
      <c r="V641" s="64"/>
      <c r="W641" s="64"/>
    </row>
    <row r="642" spans="1:23" hidden="1">
      <c r="A642" s="7"/>
      <c r="B642" s="7"/>
      <c r="D642" s="8"/>
      <c r="Q642" s="64"/>
      <c r="R642" s="64"/>
      <c r="S642" s="64"/>
      <c r="T642" s="64"/>
      <c r="U642" s="64"/>
      <c r="V642" s="64"/>
      <c r="W642" s="64"/>
    </row>
    <row r="643" spans="1:23" hidden="1">
      <c r="A643" s="7"/>
      <c r="B643" s="7"/>
      <c r="D643" s="8"/>
      <c r="Q643" s="64"/>
      <c r="R643" s="64"/>
      <c r="S643" s="64"/>
      <c r="T643" s="64"/>
      <c r="U643" s="64"/>
      <c r="V643" s="64"/>
      <c r="W643" s="64"/>
    </row>
    <row r="644" spans="1:23" hidden="1">
      <c r="A644" s="7"/>
      <c r="B644" s="7"/>
      <c r="D644" s="8"/>
      <c r="Q644" s="64"/>
      <c r="R644" s="64"/>
      <c r="S644" s="64"/>
      <c r="T644" s="64"/>
      <c r="U644" s="64"/>
      <c r="V644" s="64"/>
      <c r="W644" s="64"/>
    </row>
    <row r="645" spans="1:23" hidden="1">
      <c r="A645" s="7"/>
      <c r="B645" s="7"/>
      <c r="D645" s="8"/>
      <c r="Q645" s="64"/>
      <c r="R645" s="64"/>
      <c r="S645" s="64"/>
      <c r="T645" s="64"/>
      <c r="U645" s="64"/>
      <c r="V645" s="64"/>
      <c r="W645" s="64"/>
    </row>
    <row r="646" spans="1:23" hidden="1">
      <c r="A646" s="7"/>
      <c r="B646" s="7"/>
      <c r="D646" s="8"/>
      <c r="Q646" s="64"/>
      <c r="R646" s="64"/>
      <c r="S646" s="64"/>
      <c r="T646" s="64"/>
      <c r="U646" s="64"/>
      <c r="V646" s="64"/>
      <c r="W646" s="64"/>
    </row>
    <row r="647" spans="1:23" hidden="1">
      <c r="A647" s="7"/>
      <c r="B647" s="7"/>
      <c r="D647" s="8"/>
      <c r="Q647" s="64"/>
      <c r="R647" s="64"/>
      <c r="S647" s="64"/>
      <c r="T647" s="64"/>
      <c r="U647" s="64"/>
      <c r="V647" s="64"/>
      <c r="W647" s="64"/>
    </row>
    <row r="648" spans="1:23" hidden="1">
      <c r="A648" s="7"/>
      <c r="B648" s="7"/>
      <c r="D648" s="8"/>
      <c r="Q648" s="64"/>
      <c r="R648" s="64"/>
      <c r="S648" s="64"/>
      <c r="T648" s="64"/>
      <c r="U648" s="64"/>
      <c r="V648" s="64"/>
      <c r="W648" s="64"/>
    </row>
    <row r="649" spans="1:23" hidden="1">
      <c r="A649" s="7"/>
      <c r="B649" s="7"/>
      <c r="D649" s="8"/>
      <c r="Q649" s="64"/>
      <c r="R649" s="64"/>
      <c r="S649" s="64"/>
      <c r="T649" s="64"/>
      <c r="U649" s="64"/>
      <c r="V649" s="64"/>
      <c r="W649" s="64"/>
    </row>
    <row r="650" spans="1:23" hidden="1">
      <c r="A650" s="7"/>
      <c r="B650" s="7"/>
      <c r="D650" s="8"/>
      <c r="Q650" s="64"/>
      <c r="R650" s="64"/>
      <c r="S650" s="64"/>
      <c r="T650" s="64"/>
      <c r="U650" s="64"/>
      <c r="V650" s="64"/>
      <c r="W650" s="64"/>
    </row>
    <row r="651" spans="1:23" hidden="1">
      <c r="A651" s="7"/>
      <c r="B651" s="7"/>
      <c r="D651" s="8"/>
      <c r="Q651" s="64"/>
      <c r="R651" s="64"/>
      <c r="S651" s="64"/>
      <c r="T651" s="64"/>
      <c r="U651" s="64"/>
      <c r="V651" s="64"/>
      <c r="W651" s="64"/>
    </row>
    <row r="652" spans="1:23" hidden="1">
      <c r="A652" s="7"/>
      <c r="B652" s="7"/>
      <c r="D652" s="8"/>
      <c r="Q652" s="64"/>
      <c r="R652" s="64"/>
      <c r="S652" s="64"/>
      <c r="T652" s="64"/>
      <c r="U652" s="64"/>
      <c r="V652" s="64"/>
      <c r="W652" s="64"/>
    </row>
    <row r="653" spans="1:23" hidden="1">
      <c r="A653" s="7"/>
      <c r="B653" s="7"/>
      <c r="D653" s="8"/>
      <c r="Q653" s="64"/>
      <c r="R653" s="64"/>
      <c r="S653" s="64"/>
      <c r="T653" s="64"/>
      <c r="U653" s="64"/>
      <c r="V653" s="64"/>
      <c r="W653" s="64"/>
    </row>
    <row r="654" spans="1:23" hidden="1">
      <c r="A654" s="7"/>
      <c r="B654" s="7"/>
      <c r="D654" s="8"/>
      <c r="Q654" s="64"/>
      <c r="R654" s="64"/>
      <c r="S654" s="64"/>
      <c r="T654" s="64"/>
      <c r="U654" s="64"/>
      <c r="V654" s="64"/>
      <c r="W654" s="64"/>
    </row>
    <row r="655" spans="1:23" hidden="1">
      <c r="A655" s="7"/>
      <c r="B655" s="7"/>
      <c r="D655" s="8"/>
      <c r="Q655" s="64"/>
      <c r="R655" s="64"/>
      <c r="S655" s="64"/>
      <c r="T655" s="64"/>
      <c r="U655" s="64"/>
      <c r="V655" s="64"/>
      <c r="W655" s="64"/>
    </row>
    <row r="656" spans="1:23" hidden="1">
      <c r="A656" s="7"/>
      <c r="B656" s="7"/>
      <c r="D656" s="8"/>
      <c r="Q656" s="64"/>
      <c r="R656" s="64"/>
      <c r="S656" s="64"/>
      <c r="T656" s="64"/>
      <c r="U656" s="64"/>
      <c r="V656" s="64"/>
      <c r="W656" s="64"/>
    </row>
    <row r="657" spans="1:23" hidden="1">
      <c r="A657" s="7"/>
      <c r="B657" s="7"/>
      <c r="D657" s="8"/>
      <c r="Q657" s="64"/>
      <c r="R657" s="64"/>
      <c r="S657" s="64"/>
      <c r="T657" s="64"/>
      <c r="U657" s="64"/>
      <c r="V657" s="64"/>
      <c r="W657" s="64"/>
    </row>
    <row r="658" spans="1:23" hidden="1">
      <c r="A658" s="7"/>
      <c r="B658" s="7"/>
      <c r="D658" s="8"/>
      <c r="Q658" s="64"/>
      <c r="R658" s="64"/>
      <c r="S658" s="64"/>
      <c r="T658" s="64"/>
      <c r="U658" s="64"/>
      <c r="V658" s="64"/>
      <c r="W658" s="64"/>
    </row>
    <row r="659" spans="1:23" hidden="1">
      <c r="A659" s="7"/>
      <c r="B659" s="7"/>
      <c r="D659" s="8"/>
      <c r="Q659" s="64"/>
      <c r="R659" s="64"/>
      <c r="S659" s="64"/>
      <c r="T659" s="64"/>
      <c r="U659" s="64"/>
      <c r="V659" s="64"/>
      <c r="W659" s="64"/>
    </row>
    <row r="660" spans="1:23" hidden="1">
      <c r="A660" s="7"/>
      <c r="B660" s="7"/>
      <c r="D660" s="8"/>
      <c r="Q660" s="64"/>
      <c r="R660" s="64"/>
      <c r="S660" s="64"/>
      <c r="T660" s="64"/>
      <c r="U660" s="64"/>
      <c r="V660" s="64"/>
      <c r="W660" s="64"/>
    </row>
    <row r="661" spans="1:23" hidden="1">
      <c r="A661" s="7"/>
      <c r="B661" s="7"/>
      <c r="D661" s="8"/>
      <c r="Q661" s="64"/>
      <c r="R661" s="64"/>
      <c r="S661" s="64"/>
      <c r="T661" s="64"/>
      <c r="U661" s="64"/>
      <c r="V661" s="64"/>
      <c r="W661" s="64"/>
    </row>
    <row r="662" spans="1:23" hidden="1">
      <c r="A662" s="7"/>
      <c r="B662" s="7"/>
      <c r="D662" s="8"/>
      <c r="Q662" s="64"/>
      <c r="R662" s="64"/>
      <c r="S662" s="64"/>
      <c r="T662" s="64"/>
      <c r="U662" s="64"/>
      <c r="V662" s="64"/>
      <c r="W662" s="64"/>
    </row>
    <row r="663" spans="1:23" hidden="1">
      <c r="A663" s="7"/>
      <c r="B663" s="7"/>
      <c r="D663" s="8"/>
      <c r="Q663" s="64"/>
      <c r="R663" s="64"/>
      <c r="S663" s="64"/>
      <c r="T663" s="64"/>
      <c r="U663" s="64"/>
      <c r="V663" s="64"/>
      <c r="W663" s="64"/>
    </row>
    <row r="664" spans="1:23" hidden="1">
      <c r="A664" s="7"/>
      <c r="B664" s="7"/>
      <c r="D664" s="8"/>
      <c r="Q664" s="64"/>
      <c r="R664" s="64"/>
      <c r="S664" s="64"/>
      <c r="T664" s="64"/>
      <c r="U664" s="64"/>
      <c r="V664" s="64"/>
      <c r="W664" s="64"/>
    </row>
    <row r="665" spans="1:23" hidden="1">
      <c r="A665" s="7"/>
      <c r="B665" s="7"/>
      <c r="D665" s="8"/>
      <c r="Q665" s="64"/>
      <c r="R665" s="64"/>
      <c r="S665" s="64"/>
      <c r="T665" s="64"/>
      <c r="U665" s="64"/>
      <c r="V665" s="64"/>
      <c r="W665" s="64"/>
    </row>
    <row r="666" spans="1:23" hidden="1">
      <c r="A666" s="7"/>
      <c r="B666" s="7"/>
      <c r="D666" s="8"/>
      <c r="Q666" s="64"/>
      <c r="R666" s="64"/>
      <c r="S666" s="64"/>
      <c r="T666" s="64"/>
      <c r="U666" s="64"/>
      <c r="V666" s="64"/>
      <c r="W666" s="64"/>
    </row>
    <row r="667" spans="1:23" hidden="1">
      <c r="A667" s="7"/>
      <c r="B667" s="7"/>
      <c r="D667" s="8"/>
      <c r="Q667" s="64"/>
      <c r="R667" s="64"/>
      <c r="S667" s="64"/>
      <c r="T667" s="64"/>
      <c r="U667" s="64"/>
      <c r="V667" s="64"/>
      <c r="W667" s="64"/>
    </row>
    <row r="668" spans="1:23" hidden="1">
      <c r="A668" s="7"/>
      <c r="B668" s="7"/>
      <c r="D668" s="8"/>
      <c r="Q668" s="64"/>
      <c r="R668" s="64"/>
      <c r="S668" s="64"/>
      <c r="T668" s="64"/>
      <c r="U668" s="64"/>
      <c r="V668" s="64"/>
      <c r="W668" s="64"/>
    </row>
    <row r="669" spans="1:23" hidden="1">
      <c r="A669" s="7"/>
      <c r="B669" s="7"/>
      <c r="D669" s="8"/>
      <c r="Q669" s="64"/>
      <c r="R669" s="64"/>
      <c r="S669" s="64"/>
      <c r="T669" s="64"/>
      <c r="U669" s="64"/>
      <c r="V669" s="64"/>
      <c r="W669" s="64"/>
    </row>
    <row r="670" spans="1:23" hidden="1">
      <c r="A670" s="7"/>
      <c r="B670" s="7"/>
      <c r="D670" s="8"/>
    </row>
    <row r="671" spans="1:23" hidden="1">
      <c r="A671" s="7"/>
      <c r="B671" s="7"/>
      <c r="D671" s="8"/>
    </row>
    <row r="672" spans="1:23" hidden="1">
      <c r="A672" s="7"/>
      <c r="B672" s="7"/>
      <c r="D672" s="8"/>
    </row>
    <row r="673" spans="1:4" hidden="1">
      <c r="A673" s="7"/>
      <c r="B673" s="7"/>
      <c r="D673" s="8"/>
    </row>
    <row r="674" spans="1:4" hidden="1">
      <c r="A674" s="7"/>
      <c r="B674" s="7"/>
      <c r="D674" s="8"/>
    </row>
    <row r="675" spans="1:4" hidden="1">
      <c r="A675" s="7"/>
      <c r="B675" s="7"/>
      <c r="D675" s="8"/>
    </row>
    <row r="676" spans="1:4" hidden="1">
      <c r="A676" s="7"/>
      <c r="B676" s="7"/>
      <c r="D676" s="8"/>
    </row>
    <row r="677" spans="1:4" hidden="1">
      <c r="A677" s="7"/>
      <c r="B677" s="7"/>
      <c r="D677" s="8"/>
    </row>
    <row r="678" spans="1:4" hidden="1">
      <c r="A678" s="7"/>
      <c r="B678" s="7"/>
      <c r="D678" s="8"/>
    </row>
    <row r="679" spans="1:4" hidden="1">
      <c r="A679" s="7"/>
      <c r="B679" s="7"/>
      <c r="D679" s="8"/>
    </row>
    <row r="680" spans="1:4" hidden="1">
      <c r="A680" s="7"/>
      <c r="B680" s="7"/>
      <c r="D680" s="8"/>
    </row>
    <row r="681" spans="1:4" hidden="1">
      <c r="A681" s="7"/>
      <c r="B681" s="7"/>
      <c r="D681" s="8"/>
    </row>
    <row r="682" spans="1:4" hidden="1">
      <c r="A682" s="7"/>
      <c r="B682" s="7"/>
      <c r="D682" s="8"/>
    </row>
    <row r="683" spans="1:4" hidden="1">
      <c r="A683" s="7"/>
      <c r="B683" s="7"/>
      <c r="D683" s="8"/>
    </row>
    <row r="684" spans="1:4" hidden="1">
      <c r="A684" s="7"/>
      <c r="B684" s="7"/>
      <c r="D684" s="8"/>
    </row>
    <row r="685" spans="1:4" hidden="1">
      <c r="A685" s="7"/>
      <c r="B685" s="7"/>
      <c r="D685" s="8"/>
    </row>
    <row r="686" spans="1:4" hidden="1">
      <c r="A686" s="7"/>
      <c r="B686" s="7"/>
      <c r="D686" s="8"/>
    </row>
    <row r="687" spans="1:4" hidden="1">
      <c r="A687" s="7"/>
      <c r="B687" s="7"/>
      <c r="D687" s="8"/>
    </row>
    <row r="688" spans="1:4" hidden="1">
      <c r="A688" s="7"/>
      <c r="B688" s="7"/>
      <c r="D688" s="8"/>
    </row>
    <row r="689" spans="1:4" hidden="1">
      <c r="A689" s="7"/>
      <c r="B689" s="7"/>
      <c r="D689" s="8"/>
    </row>
    <row r="690" spans="1:4" hidden="1">
      <c r="A690" s="7"/>
      <c r="B690" s="7"/>
      <c r="D690" s="8"/>
    </row>
  </sheetData>
  <mergeCells count="24">
    <mergeCell ref="U10:AB10"/>
    <mergeCell ref="Y11:Y12"/>
    <mergeCell ref="Z11:AA12"/>
    <mergeCell ref="Z13:AA13"/>
    <mergeCell ref="Q21:W21"/>
    <mergeCell ref="Q11:R11"/>
    <mergeCell ref="W11:W12"/>
    <mergeCell ref="V11:V12"/>
    <mergeCell ref="U11:U12"/>
    <mergeCell ref="AB11:AB12"/>
    <mergeCell ref="K21:P21"/>
    <mergeCell ref="A21:I21"/>
    <mergeCell ref="C1:M1"/>
    <mergeCell ref="I2:J2"/>
    <mergeCell ref="A10:B10"/>
    <mergeCell ref="A9:B9"/>
    <mergeCell ref="A16:B16"/>
    <mergeCell ref="A17:B17"/>
    <mergeCell ref="A19:B19"/>
    <mergeCell ref="A12:B12"/>
    <mergeCell ref="A11:B11"/>
    <mergeCell ref="M14:N14"/>
    <mergeCell ref="M17:N17"/>
    <mergeCell ref="M18:N18"/>
  </mergeCells>
  <phoneticPr fontId="36" type="noConversion"/>
  <conditionalFormatting sqref="AB13">
    <cfRule type="cellIs" dxfId="192" priority="1" operator="equal">
      <formula>"Marginal"</formula>
    </cfRule>
    <cfRule type="cellIs" dxfId="191" priority="2" operator="equal">
      <formula>"Não Viável"</formula>
    </cfRule>
    <cfRule type="cellIs" dxfId="190" priority="3" operator="equal">
      <formula>"Viável"</formula>
    </cfRule>
  </conditionalFormatting>
  <dataValidations count="8">
    <dataValidation type="list" allowBlank="1" showInputMessage="1" showErrorMessage="1" sqref="G3:H3" xr:uid="{00000000-0002-0000-0000-000000000000}">
      <formula1>"Operador Pessoa Singular, Operador Pessoa Coletiva"</formula1>
    </dataValidation>
    <dataValidation type="list" allowBlank="1" showInputMessage="1" showErrorMessage="1" sqref="E7" xr:uid="{00000000-0002-0000-0000-000001000000}"/>
    <dataValidation type="list" allowBlank="1" showInputMessage="1" showErrorMessage="1" sqref="E3" xr:uid="{00000000-0002-0000-0000-000002000000}">
      <formula1>"CIS, PSE-U"</formula1>
    </dataValidation>
    <dataValidation type="list" allowBlank="1" showInputMessage="1" showErrorMessage="1" sqref="U23:U180" xr:uid="{E3B77412-65EF-4FD7-ABBF-DA22B7A601B1}">
      <formula1>"Por iniciar, Em avaliação, Rejeitado, Concluído"</formula1>
    </dataValidation>
    <dataValidation type="list" allowBlank="1" showInputMessage="1" showErrorMessage="1" sqref="V23:V180" xr:uid="{647B4F2B-0A39-4561-9A4E-42E85CACED13}">
      <formula1>"0%, 25%, 50%, 75%, 100%"</formula1>
    </dataValidation>
    <dataValidation type="list" allowBlank="1" showInputMessage="1" showErrorMessage="1" sqref="R23:R180" xr:uid="{09932DF8-E845-42B5-88CC-6CFD06F1A91D}">
      <formula1>"N/A, Por avaliar, Pendente, Conforme, Não Conforme"</formula1>
    </dataValidation>
    <dataValidation type="list" allowBlank="1" showInputMessage="1" showErrorMessage="1" sqref="P23:P179" xr:uid="{623866DB-6828-4DCF-892F-59C36C896A84}">
      <formula1>"Aberta, Encerrada"</formula1>
    </dataValidation>
    <dataValidation type="list" allowBlank="1" showInputMessage="1" showErrorMessage="1" sqref="H23:H179" xr:uid="{3525FA6C-91B5-4058-B68C-A114CD5A6C8F}">
      <formula1>"n.a.,L,M,H"</formula1>
    </dataValidation>
  </dataValidations>
  <hyperlinks>
    <hyperlink ref="A17" r:id="rId1" xr:uid="{582098F5-1112-4993-8B31-8CBD1F403AEA}"/>
    <hyperlink ref="A19" r:id="rId2" xr:uid="{E26ADD84-9390-45F2-B54B-48C0C5EAED80}"/>
  </hyperlinks>
  <pageMargins left="0.7" right="0.7" top="0.75" bottom="0.75" header="0.3" footer="0.3"/>
  <pageSetup paperSize="8" scale="56" fitToHeight="0" orientation="landscape" r:id="rId3"/>
  <drawing r:id="rId4"/>
  <legacyDrawing r:id="rId5"/>
  <tableParts count="3">
    <tablePart r:id="rId6"/>
    <tablePart r:id="rId7"/>
    <tablePart r:id="rId8"/>
  </tableParts>
  <extLst>
    <ext xmlns:x14="http://schemas.microsoft.com/office/spreadsheetml/2009/9/main" uri="{CCE6A557-97BC-4b89-ADB6-D9C93CAAB3DF}">
      <x14:dataValidations xmlns:xm="http://schemas.microsoft.com/office/excel/2006/main" count="12">
        <x14:dataValidation type="list" allowBlank="1" showInputMessage="1" showErrorMessage="1" xr:uid="{9E5E29DB-C07F-47FF-A87E-7D21B693C1DA}">
          <x14:formula1>
            <xm:f>Listas_RBO!$M$2:$M$3</xm:f>
          </x14:formula1>
          <xm:sqref>N9</xm:sqref>
        </x14:dataValidation>
        <x14:dataValidation type="list" allowBlank="1" showInputMessage="1" showErrorMessage="1" xr:uid="{8B14F468-A05D-491E-B451-08A68A18DBF8}">
          <x14:formula1>
            <xm:f>Listas_RBO!$K$2:$K$4</xm:f>
          </x14:formula1>
          <xm:sqref>N8</xm:sqref>
        </x14:dataValidation>
        <x14:dataValidation type="list" allowBlank="1" showInputMessage="1" showErrorMessage="1" xr:uid="{139865BB-F609-40DE-82AC-1E7AF05FE32F}">
          <x14:formula1>
            <xm:f>Listas_RBO!$G$2:$G$3</xm:f>
          </x14:formula1>
          <xm:sqref>N6</xm:sqref>
        </x14:dataValidation>
        <x14:dataValidation type="list" allowBlank="1" showInputMessage="1" showErrorMessage="1" xr:uid="{EFF89225-C053-438A-B654-DB22C0031C2E}">
          <x14:formula1>
            <xm:f>Listas_RBO!$E$2:$E$4</xm:f>
          </x14:formula1>
          <xm:sqref>N5</xm:sqref>
        </x14:dataValidation>
        <x14:dataValidation type="list" allowBlank="1" showInputMessage="1" showErrorMessage="1" xr:uid="{6F5552BE-7EF4-41F1-A49C-C57F569D209B}">
          <x14:formula1>
            <xm:f>Listas_RBO!$C$2:$C$5</xm:f>
          </x14:formula1>
          <xm:sqref>N4</xm:sqref>
        </x14:dataValidation>
        <x14:dataValidation type="list" allowBlank="1" showInputMessage="1" showErrorMessage="1" xr:uid="{C4E34583-0041-4633-8409-4ED00C108FE8}">
          <x14:formula1>
            <xm:f>Listas_RBO!$A$2:$A$3</xm:f>
          </x14:formula1>
          <xm:sqref>N3</xm:sqref>
        </x14:dataValidation>
        <x14:dataValidation type="list" allowBlank="1" showInputMessage="1" showErrorMessage="1" xr:uid="{D4BB7F6A-5177-4050-BA80-626107096332}">
          <x14:formula1>
            <xm:f>Listas_RBO!$S$2:$S$4</xm:f>
          </x14:formula1>
          <xm:sqref>N13</xm:sqref>
        </x14:dataValidation>
        <x14:dataValidation type="list" allowBlank="1" showInputMessage="1" showErrorMessage="1" xr:uid="{6EFC405C-EA12-4F32-9C02-585C7A9BD5C7}">
          <x14:formula1>
            <xm:f>Listas_RBO!$Q$2:$Q$5</xm:f>
          </x14:formula1>
          <xm:sqref>N12</xm:sqref>
        </x14:dataValidation>
        <x14:dataValidation type="list" allowBlank="1" showInputMessage="1" showErrorMessage="1" xr:uid="{DA45F604-3134-4F4D-8017-92430335C294}">
          <x14:formula1>
            <xm:f>Listas_RBO!$O$2:$O$4</xm:f>
          </x14:formula1>
          <xm:sqref>N11</xm:sqref>
        </x14:dataValidation>
        <x14:dataValidation type="list" allowBlank="1" showInputMessage="1" showErrorMessage="1" xr:uid="{189CB6BA-FFD0-49AE-B183-55DC7987BAFE}">
          <x14:formula1>
            <xm:f>Âmbitos!$B$2:$B$14</xm:f>
          </x14:formula1>
          <xm:sqref>A23:A180</xm:sqref>
        </x14:dataValidation>
        <x14:dataValidation type="list" allowBlank="1" showInputMessage="1" showErrorMessage="1" xr:uid="{ADAF64A2-F735-4BFC-989B-3F255DCFDB4D}">
          <x14:formula1>
            <xm:f>Listas_RBO!$I$2:$I$7</xm:f>
          </x14:formula1>
          <xm:sqref>N7</xm:sqref>
        </x14:dataValidation>
        <x14:dataValidation type="list" allowBlank="1" showInputMessage="1" showErrorMessage="1" xr:uid="{BF931153-E771-4E82-800C-365454DB617A}">
          <x14:formula1>
            <xm:f>Listas_RBO!$M$25:$M$29</xm:f>
          </x14:formula1>
          <xm:sqref>T68:T79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60B4-C61C-4ED2-9D59-7C19240B0C26}">
  <sheetPr codeName="Folha2">
    <pageSetUpPr fitToPage="1"/>
  </sheetPr>
  <dimension ref="A1:AE684"/>
  <sheetViews>
    <sheetView showGridLines="0" zoomScale="55" zoomScaleNormal="55" zoomScalePageLayoutView="50" workbookViewId="0"/>
  </sheetViews>
  <sheetFormatPr defaultColWidth="0" defaultRowHeight="15" zeroHeight="1"/>
  <cols>
    <col min="1" max="1" width="34.42578125" customWidth="1"/>
    <col min="2" max="2" width="37.42578125" customWidth="1"/>
    <col min="3" max="3" width="50.28515625" customWidth="1"/>
    <col min="4" max="4" width="36" customWidth="1"/>
    <col min="5" max="5" width="30.28515625" customWidth="1"/>
    <col min="6" max="6" width="37.7109375" customWidth="1"/>
    <col min="7" max="7" width="65" customWidth="1"/>
    <col min="8" max="8" width="7.7109375" customWidth="1"/>
    <col min="9" max="10" width="44.7109375" customWidth="1"/>
    <col min="11" max="11" width="93" customWidth="1"/>
    <col min="12" max="12" width="40.85546875" customWidth="1"/>
    <col min="13" max="15" width="38.140625" customWidth="1"/>
    <col min="16" max="16" width="33.85546875" customWidth="1"/>
    <col min="17" max="17" width="29.28515625" bestFit="1" customWidth="1"/>
    <col min="18" max="18" width="24.140625" customWidth="1"/>
    <col min="19" max="19" width="39" customWidth="1"/>
    <col min="20" max="20" width="28.7109375" bestFit="1" customWidth="1"/>
    <col min="21" max="22" width="28.7109375" customWidth="1"/>
    <col min="23" max="27" width="21.7109375" customWidth="1"/>
    <col min="28" max="28" width="9.28515625" customWidth="1"/>
    <col min="29" max="29" width="9.140625" hidden="1" customWidth="1"/>
    <col min="30" max="30" width="28.140625" hidden="1" customWidth="1"/>
    <col min="31" max="31" width="15.28515625" hidden="1" customWidth="1"/>
    <col min="32" max="16384" width="9.140625" hidden="1"/>
  </cols>
  <sheetData>
    <row r="1" spans="1:27" ht="174" customHeight="1" thickBot="1">
      <c r="A1" s="7"/>
      <c r="B1" s="7"/>
      <c r="C1" s="366" t="s">
        <v>1498</v>
      </c>
      <c r="D1" s="366"/>
      <c r="E1" s="366"/>
      <c r="F1" s="366"/>
      <c r="G1" s="366"/>
      <c r="H1" s="366"/>
      <c r="I1" s="366"/>
      <c r="J1" s="366"/>
      <c r="K1" s="366"/>
      <c r="L1" s="366"/>
      <c r="M1" s="366"/>
      <c r="N1" s="22"/>
      <c r="O1" s="22"/>
    </row>
    <row r="2" spans="1:27" ht="15" customHeight="1">
      <c r="A2" s="1"/>
      <c r="B2" s="1"/>
      <c r="C2" s="7"/>
      <c r="D2" s="139" t="s">
        <v>0</v>
      </c>
      <c r="E2" s="148" t="s">
        <v>1</v>
      </c>
      <c r="F2" s="139" t="s">
        <v>3</v>
      </c>
      <c r="G2" s="147" t="s">
        <v>550</v>
      </c>
      <c r="H2" s="131"/>
      <c r="K2" s="21"/>
      <c r="L2" s="405" t="s">
        <v>551</v>
      </c>
      <c r="M2" s="406"/>
      <c r="N2" s="406"/>
      <c r="O2" s="406"/>
      <c r="P2" s="407"/>
      <c r="S2" s="405" t="s">
        <v>552</v>
      </c>
      <c r="T2" s="406"/>
      <c r="U2" s="407"/>
    </row>
    <row r="3" spans="1:27" ht="23.45" customHeight="1" thickBot="1">
      <c r="A3" s="2"/>
      <c r="B3" s="2"/>
      <c r="C3" s="36"/>
      <c r="D3" s="132" t="s">
        <v>5</v>
      </c>
      <c r="E3" s="141"/>
      <c r="F3" s="135" t="s">
        <v>7</v>
      </c>
      <c r="G3" s="141"/>
      <c r="H3" s="119"/>
      <c r="L3" s="408"/>
      <c r="M3" s="409"/>
      <c r="N3" s="409"/>
      <c r="O3" s="409"/>
      <c r="P3" s="410"/>
      <c r="S3" s="408"/>
      <c r="T3" s="409"/>
      <c r="U3" s="410"/>
    </row>
    <row r="4" spans="1:27" ht="18.75" hidden="1" thickBot="1">
      <c r="A4" s="2"/>
      <c r="B4" s="2"/>
      <c r="C4" s="37"/>
      <c r="D4" s="134" t="s">
        <v>14</v>
      </c>
      <c r="E4" s="142"/>
      <c r="F4" s="136" t="s">
        <v>15</v>
      </c>
      <c r="G4" s="143"/>
      <c r="H4" s="120"/>
      <c r="L4" s="92" t="s">
        <v>553</v>
      </c>
      <c r="M4" s="92" t="s">
        <v>554</v>
      </c>
      <c r="N4" s="92" t="s">
        <v>555</v>
      </c>
      <c r="O4" s="92" t="s">
        <v>556</v>
      </c>
      <c r="P4" s="92" t="s">
        <v>557</v>
      </c>
      <c r="S4" s="411" t="s">
        <v>558</v>
      </c>
      <c r="T4" s="412"/>
      <c r="U4" s="202">
        <f>COUNTIF(S24:S81,"Conforme")</f>
        <v>53</v>
      </c>
    </row>
    <row r="5" spans="1:27" ht="18.75" hidden="1" thickBot="1">
      <c r="A5" s="2"/>
      <c r="B5" s="2"/>
      <c r="C5" s="37"/>
      <c r="D5" s="134" t="s">
        <v>21</v>
      </c>
      <c r="E5" s="144"/>
      <c r="F5" s="136" t="s">
        <v>22</v>
      </c>
      <c r="G5" s="142"/>
      <c r="H5" s="121"/>
      <c r="L5" s="215" t="s">
        <v>559</v>
      </c>
      <c r="M5" s="216" t="s">
        <v>560</v>
      </c>
      <c r="N5" s="217" t="str">
        <f>U28</f>
        <v>Por avaliar</v>
      </c>
      <c r="O5" s="218" t="str">
        <f t="shared" ref="O5" si="0">IF(N5="Not Available",0,IF(N5="Present",(1 - EXP(-0.128 * 1)) / (1 - EXP(-0.512)),IF(N5="Suitable",(1 - EXP(-0.128 * 2)) / (1 - EXP(-0.512)),IF(N5="Operating",(1 - EXP(-0.128 * 3)) / (1 - EXP(-0.512)),IF(N5="Effective",(1 - EXP(-0.128 * 4)) / (1 - EXP(-0.512)),"")))))</f>
        <v/>
      </c>
      <c r="P5" s="232" t="s">
        <v>561</v>
      </c>
      <c r="S5" s="413" t="s">
        <v>562</v>
      </c>
      <c r="T5" s="414"/>
      <c r="U5" s="203">
        <f>COUNTIF(S24:S81,"Não Conforme")</f>
        <v>5</v>
      </c>
    </row>
    <row r="6" spans="1:27" ht="18.75" hidden="1" thickBot="1">
      <c r="A6" s="2"/>
      <c r="B6" s="2"/>
      <c r="C6" s="38"/>
      <c r="D6" s="137" t="s">
        <v>28</v>
      </c>
      <c r="E6" s="145"/>
      <c r="F6" s="138" t="s">
        <v>29</v>
      </c>
      <c r="G6" s="145"/>
      <c r="H6" s="121"/>
      <c r="J6" s="220" t="s">
        <v>563</v>
      </c>
      <c r="K6" s="151"/>
      <c r="L6" s="215" t="s">
        <v>564</v>
      </c>
      <c r="M6" s="216" t="s">
        <v>565</v>
      </c>
      <c r="N6" s="217" t="str">
        <f t="shared" ref="N6:N12" si="1">U41</f>
        <v>Suitable</v>
      </c>
      <c r="O6" s="218">
        <f>IF(N6="Not Available",0,IF(N6="Present",(1 - EXP(-0.128 * 1)) / (1 - EXP(-0.512)),IF(N6="Suitable",(1 - EXP(-0.128 * 2)) / (1 - EXP(-0.512)),IF(N6="Operating",(1 - EXP(-0.128 * 3)) / (1 - EXP(-0.512)),IF(N6="Effective",(1 - EXP(-0.128 * 4)) / (1 - EXP(-0.512)),"")))))</f>
        <v>0.56365275022536798</v>
      </c>
      <c r="P6" s="232" t="s">
        <v>566</v>
      </c>
      <c r="S6" s="415" t="s">
        <v>567</v>
      </c>
      <c r="T6" s="416"/>
      <c r="U6" s="201">
        <f>IF(ISERROR(U4/(U4+U5)),"Por avaliar",U4/(U4+U5))</f>
        <v>0.91379310344827591</v>
      </c>
    </row>
    <row r="7" spans="1:27" ht="23.45" customHeight="1" thickBot="1">
      <c r="A7" s="2"/>
      <c r="B7" s="2"/>
      <c r="C7" s="39" t="s">
        <v>35</v>
      </c>
      <c r="D7" s="132" t="s">
        <v>36</v>
      </c>
      <c r="E7" s="140"/>
      <c r="F7" s="132" t="s">
        <v>37</v>
      </c>
      <c r="G7" s="140"/>
      <c r="H7" s="122"/>
      <c r="L7" s="215" t="s">
        <v>568</v>
      </c>
      <c r="M7" s="216" t="s">
        <v>565</v>
      </c>
      <c r="N7" s="217" t="str">
        <f t="shared" si="1"/>
        <v>Operating</v>
      </c>
      <c r="O7" s="218">
        <f t="shared" ref="O7:O14" si="2">IF(N7="Not Available",0,IF(N7="Present",(1 - EXP(-0.128 * 1)) / (1 - EXP(-0.512)),IF(N7="Suitable",(1 - EXP(-0.128 * 2)) / (1 - EXP(-0.512)),IF(N7="Operating",(1 - EXP(-0.128 * 3)) / (1 - EXP(-0.512)),IF(N7="Effective",(1 - EXP(-0.128 * 4)) / (1 - EXP(-0.512)),"")))))</f>
        <v>0.79577045398648538</v>
      </c>
      <c r="P7" s="232" t="s">
        <v>569</v>
      </c>
      <c r="T7" s="200"/>
      <c r="U7" s="200"/>
      <c r="Z7" s="197"/>
      <c r="AA7" s="197"/>
    </row>
    <row r="8" spans="1:27" ht="22.15" customHeight="1" thickBot="1">
      <c r="A8" s="2"/>
      <c r="B8" s="2"/>
      <c r="C8" s="40" t="s">
        <v>42</v>
      </c>
      <c r="D8" s="132" t="s">
        <v>43</v>
      </c>
      <c r="E8" s="141"/>
      <c r="F8" s="133" t="s">
        <v>44</v>
      </c>
      <c r="G8" s="141"/>
      <c r="H8" s="119"/>
      <c r="L8" s="215" t="s">
        <v>570</v>
      </c>
      <c r="M8" s="216" t="s">
        <v>565</v>
      </c>
      <c r="N8" s="217" t="str">
        <f t="shared" si="1"/>
        <v>Por avaliar</v>
      </c>
      <c r="O8" s="218" t="str">
        <f t="shared" si="2"/>
        <v/>
      </c>
      <c r="P8" s="232" t="s">
        <v>571</v>
      </c>
    </row>
    <row r="9" spans="1:27" ht="24" customHeight="1" thickBot="1">
      <c r="A9" s="423" t="s">
        <v>572</v>
      </c>
      <c r="B9" s="424"/>
      <c r="C9" s="341" t="s">
        <v>573</v>
      </c>
      <c r="D9" s="134" t="s">
        <v>51</v>
      </c>
      <c r="E9" s="146"/>
      <c r="F9" s="135" t="s">
        <v>52</v>
      </c>
      <c r="G9" s="141"/>
      <c r="H9" s="119"/>
      <c r="L9" s="215" t="s">
        <v>574</v>
      </c>
      <c r="M9" s="216" t="s">
        <v>565</v>
      </c>
      <c r="N9" s="217" t="str">
        <f t="shared" si="1"/>
        <v>Present</v>
      </c>
      <c r="O9" s="218">
        <f t="shared" si="2"/>
        <v>0.2998386770365235</v>
      </c>
      <c r="P9" s="232" t="s">
        <v>575</v>
      </c>
      <c r="S9" s="196" t="s">
        <v>576</v>
      </c>
      <c r="T9" s="402" t="s">
        <v>577</v>
      </c>
      <c r="U9" s="403"/>
      <c r="V9" s="403"/>
      <c r="W9" s="404"/>
      <c r="X9" s="198" t="s">
        <v>578</v>
      </c>
      <c r="Y9" s="91" t="s">
        <v>556</v>
      </c>
    </row>
    <row r="10" spans="1:27" ht="24" hidden="1" thickBot="1">
      <c r="A10" s="175"/>
      <c r="B10" s="176"/>
      <c r="C10" s="41"/>
      <c r="D10" s="134"/>
      <c r="E10" s="146"/>
      <c r="F10" s="135"/>
      <c r="G10" s="141"/>
      <c r="H10" s="119"/>
      <c r="L10" s="215" t="s">
        <v>579</v>
      </c>
      <c r="M10" s="216" t="s">
        <v>565</v>
      </c>
      <c r="N10" s="217" t="str">
        <f t="shared" si="1"/>
        <v>Suitable</v>
      </c>
      <c r="O10" s="218">
        <f t="shared" si="2"/>
        <v>0.56365275022536798</v>
      </c>
      <c r="P10" s="232" t="s">
        <v>580</v>
      </c>
      <c r="S10" s="86" t="s">
        <v>581</v>
      </c>
      <c r="T10" s="399" t="s">
        <v>582</v>
      </c>
      <c r="U10" s="400"/>
      <c r="V10" s="400"/>
      <c r="W10" s="401"/>
      <c r="X10" s="198">
        <v>0</v>
      </c>
      <c r="Y10" s="199">
        <f>(1 - EXP(-0.128 * X10)) / (1 - EXP(-0.512))</f>
        <v>0</v>
      </c>
    </row>
    <row r="11" spans="1:27" ht="28.9" customHeight="1" thickBot="1">
      <c r="A11" s="369" t="s">
        <v>1499</v>
      </c>
      <c r="B11" s="370"/>
      <c r="C11" s="42" t="s">
        <v>56</v>
      </c>
      <c r="D11" s="3" t="s">
        <v>57</v>
      </c>
      <c r="E11" s="4" t="s">
        <v>58</v>
      </c>
      <c r="F11" s="4" t="s">
        <v>59</v>
      </c>
      <c r="G11" s="4" t="s">
        <v>60</v>
      </c>
      <c r="H11" s="123"/>
      <c r="L11" s="215" t="s">
        <v>583</v>
      </c>
      <c r="M11" s="216" t="s">
        <v>565</v>
      </c>
      <c r="N11" s="217" t="str">
        <f t="shared" si="1"/>
        <v>Not Available</v>
      </c>
      <c r="O11" s="218">
        <f t="shared" si="2"/>
        <v>0</v>
      </c>
      <c r="P11" s="232" t="s">
        <v>584</v>
      </c>
      <c r="S11" s="86" t="s">
        <v>585</v>
      </c>
      <c r="T11" s="399" t="s">
        <v>586</v>
      </c>
      <c r="U11" s="400"/>
      <c r="V11" s="400"/>
      <c r="W11" s="401"/>
      <c r="X11" s="198">
        <v>1</v>
      </c>
      <c r="Y11" s="199">
        <f>(1 - EXP(-0.128 * X11)) / (1 - EXP(-0.512))</f>
        <v>0.2998386770365235</v>
      </c>
    </row>
    <row r="12" spans="1:27" ht="28.9" customHeight="1" thickBot="1">
      <c r="A12" s="379" t="s">
        <v>56</v>
      </c>
      <c r="B12" s="380"/>
      <c r="C12" s="43" t="s">
        <v>64</v>
      </c>
      <c r="D12" s="59" t="s">
        <v>65</v>
      </c>
      <c r="E12" s="47"/>
      <c r="F12" s="47"/>
      <c r="G12" s="47"/>
      <c r="H12" s="124"/>
      <c r="L12" s="215" t="s">
        <v>587</v>
      </c>
      <c r="M12" s="216" t="s">
        <v>565</v>
      </c>
      <c r="N12" s="217" t="str">
        <f t="shared" si="1"/>
        <v>Por avaliar</v>
      </c>
      <c r="O12" s="218" t="str">
        <f t="shared" si="2"/>
        <v/>
      </c>
      <c r="P12" s="232" t="s">
        <v>588</v>
      </c>
      <c r="S12" s="86" t="s">
        <v>589</v>
      </c>
      <c r="T12" s="399" t="s">
        <v>590</v>
      </c>
      <c r="U12" s="400"/>
      <c r="V12" s="400"/>
      <c r="W12" s="401"/>
      <c r="X12" s="198">
        <v>2</v>
      </c>
      <c r="Y12" s="199">
        <f t="shared" ref="Y12:Y14" si="3">(1 - EXP(-0.128 * X12)) / (1 - EXP(-0.512))</f>
        <v>0.56365275022536798</v>
      </c>
    </row>
    <row r="13" spans="1:27" ht="21" customHeight="1" thickBot="1">
      <c r="A13" s="377">
        <v>46080</v>
      </c>
      <c r="B13" s="378"/>
      <c r="C13" s="44" t="s">
        <v>76</v>
      </c>
      <c r="D13" s="46"/>
      <c r="E13" s="48"/>
      <c r="F13" s="48"/>
      <c r="G13" s="48"/>
      <c r="H13" s="125"/>
      <c r="L13" s="215" t="s">
        <v>591</v>
      </c>
      <c r="M13" s="216" t="s">
        <v>565</v>
      </c>
      <c r="N13" s="217" t="str">
        <f>U49</f>
        <v>Por avaliar</v>
      </c>
      <c r="O13" s="218" t="str">
        <f t="shared" si="2"/>
        <v/>
      </c>
      <c r="P13" s="232" t="s">
        <v>592</v>
      </c>
      <c r="S13" s="86" t="s">
        <v>593</v>
      </c>
      <c r="T13" s="399" t="s">
        <v>594</v>
      </c>
      <c r="U13" s="400"/>
      <c r="V13" s="400"/>
      <c r="W13" s="401"/>
      <c r="X13" s="198">
        <v>3</v>
      </c>
      <c r="Y13" s="199">
        <f t="shared" si="3"/>
        <v>0.79577045398648538</v>
      </c>
    </row>
    <row r="14" spans="1:27" ht="21.75" customHeight="1" thickBot="1">
      <c r="A14" s="6"/>
      <c r="B14" s="6"/>
      <c r="C14" s="44"/>
      <c r="D14" s="84"/>
      <c r="E14" s="48"/>
      <c r="F14" s="48"/>
      <c r="G14" s="48"/>
      <c r="H14" s="125"/>
      <c r="L14" s="215" t="s">
        <v>595</v>
      </c>
      <c r="M14" s="216" t="s">
        <v>565</v>
      </c>
      <c r="N14" s="217" t="str">
        <f>U50</f>
        <v>Por avaliar</v>
      </c>
      <c r="O14" s="218" t="str">
        <f t="shared" si="2"/>
        <v/>
      </c>
      <c r="P14" s="232" t="s">
        <v>596</v>
      </c>
      <c r="S14" s="86" t="s">
        <v>597</v>
      </c>
      <c r="T14" s="399" t="s">
        <v>598</v>
      </c>
      <c r="U14" s="400"/>
      <c r="V14" s="400"/>
      <c r="W14" s="401"/>
      <c r="X14" s="198">
        <v>4</v>
      </c>
      <c r="Y14" s="199">
        <f t="shared" si="3"/>
        <v>1</v>
      </c>
    </row>
    <row r="15" spans="1:27" ht="15.75" hidden="1" thickBot="1">
      <c r="A15" s="2"/>
      <c r="B15" s="2"/>
      <c r="C15" s="45" t="s">
        <v>82</v>
      </c>
      <c r="D15" s="46"/>
      <c r="E15" s="48"/>
      <c r="F15" s="49"/>
      <c r="G15" s="48"/>
      <c r="H15" s="125"/>
      <c r="L15" s="215" t="s">
        <v>599</v>
      </c>
      <c r="M15" s="216" t="s">
        <v>600</v>
      </c>
      <c r="N15" s="217" t="str">
        <f>U57</f>
        <v>Por avaliar</v>
      </c>
      <c r="O15" s="218" t="str">
        <f>IF(N15="Not Available",0,IF(N15="Present",(1 - EXP(-0.128 * 1)) / (1 - EXP(-0.512)),IF(N15="Suitable",(1 - EXP(-0.128 * 2)) / (1 - EXP(-0.512)),IF(N15="Operating",(1 - EXP(-0.128 * 3)) / (1 - EXP(-0.512)),IF(N15="Effective",(1 - EXP(-0.128 * 4)) / (1 - EXP(-0.512)),"")))))</f>
        <v/>
      </c>
      <c r="P15" s="232" t="s">
        <v>575</v>
      </c>
      <c r="X15" s="191" t="s">
        <v>601</v>
      </c>
      <c r="Y15" s="192">
        <f>-LN(1 - O20 * (1 - EXP(-0.512))) / 0.128</f>
        <v>1.5327564136399221</v>
      </c>
    </row>
    <row r="16" spans="1:27" ht="20.25" customHeight="1" thickBot="1">
      <c r="A16" s="2"/>
      <c r="B16" s="2"/>
      <c r="C16" s="37"/>
      <c r="D16" s="46"/>
      <c r="E16" s="50"/>
      <c r="F16" s="50"/>
      <c r="G16" s="50"/>
      <c r="H16" s="126"/>
      <c r="L16" s="215" t="s">
        <v>602</v>
      </c>
      <c r="M16" s="216" t="s">
        <v>603</v>
      </c>
      <c r="N16" s="217" t="str">
        <f>U65</f>
        <v>Por avaliar</v>
      </c>
      <c r="O16" s="218" t="str">
        <f>IF(N16="Not Available",0,IF(N16="Present",(1 - EXP(-0.128 * 1)) / (1 - EXP(-0.512)),IF(N16="Suitable",(1 - EXP(-0.128 * 2)) / (1 - EXP(-0.512)),IF(N16="Operating",(1 - EXP(-0.128 * 3)) / (1 - EXP(-0.512)),IF(N16="Effective",(1 - EXP(-0.128 * 4)) / (1 - EXP(-0.512)),"")))))</f>
        <v/>
      </c>
      <c r="P16" s="232" t="s">
        <v>604</v>
      </c>
    </row>
    <row r="17" spans="1:28" ht="37.5" customHeight="1" thickBot="1">
      <c r="A17" s="373" t="s">
        <v>605</v>
      </c>
      <c r="B17" s="374"/>
      <c r="C17" s="37"/>
      <c r="D17" s="46"/>
      <c r="E17" s="51"/>
      <c r="F17" s="52"/>
      <c r="G17" s="52"/>
      <c r="H17" s="128"/>
      <c r="I17" s="205"/>
      <c r="J17" s="206"/>
      <c r="L17" s="215" t="s">
        <v>606</v>
      </c>
      <c r="M17" s="216" t="s">
        <v>607</v>
      </c>
      <c r="N17" s="217" t="str">
        <f>U68</f>
        <v>Por avaliar</v>
      </c>
      <c r="O17" s="218" t="str">
        <f>IF(N17="Not Available",0,IF(N17="Present",(1 - EXP(-0.128 * 1)) / (1 - EXP(-0.512)),IF(N17="Suitable",(1 - EXP(-0.128 * 2)) / (1 - EXP(-0.512)),IF(N17="Operating",(1 - EXP(-0.128 * 3)) / (1 - EXP(-0.512)),IF(N17="Effective",(1 - EXP(-0.128 * 4)) / (1 - EXP(-0.512)),"")))))</f>
        <v/>
      </c>
      <c r="P17" s="232" t="s">
        <v>608</v>
      </c>
    </row>
    <row r="18" spans="1:28" ht="66.75" customHeight="1" thickBot="1">
      <c r="A18" s="375" t="s">
        <v>609</v>
      </c>
      <c r="B18" s="376"/>
      <c r="C18" s="37"/>
      <c r="D18" s="46"/>
      <c r="E18" s="52"/>
      <c r="F18" s="52"/>
      <c r="G18" s="52"/>
      <c r="H18" s="128"/>
      <c r="I18" s="205"/>
      <c r="J18" s="206"/>
      <c r="N18" s="204"/>
      <c r="O18" s="204"/>
    </row>
    <row r="19" spans="1:28" ht="54" customHeight="1" thickBot="1">
      <c r="A19" s="379" t="s">
        <v>89</v>
      </c>
      <c r="B19" s="380"/>
      <c r="C19" s="37"/>
      <c r="D19" s="46"/>
      <c r="E19" s="50"/>
      <c r="F19" s="52"/>
      <c r="G19" s="52"/>
      <c r="H19" s="128"/>
      <c r="I19" s="205"/>
      <c r="M19" s="153"/>
      <c r="N19" s="88" t="s">
        <v>610</v>
      </c>
      <c r="O19" s="88" t="s">
        <v>34</v>
      </c>
      <c r="P19" s="88" t="s">
        <v>576</v>
      </c>
      <c r="X19" s="190"/>
    </row>
    <row r="20" spans="1:28" ht="76.150000000000006" customHeight="1" thickBot="1">
      <c r="A20" s="375" t="s">
        <v>611</v>
      </c>
      <c r="B20" s="376"/>
      <c r="C20" s="37"/>
      <c r="D20" s="46"/>
      <c r="E20" s="52"/>
      <c r="F20" s="52"/>
      <c r="G20" s="52"/>
      <c r="H20" s="128"/>
      <c r="M20" s="195" t="s">
        <v>612</v>
      </c>
      <c r="N20" s="193">
        <f>U6</f>
        <v>0.91379310344827591</v>
      </c>
      <c r="O20" s="193">
        <f>IF(ISERROR(AVERAGE(O5:O17)),"Por avaliar",AVERAGE(O5:O17))</f>
        <v>0.44458292629474894</v>
      </c>
      <c r="P20" s="334" t="str">
        <f>IF(O20="Por avaliar","Por avaliar",IF((-LN(1 - O20 * (1 - EXP(-0.512))) / 0.128)&lt;0.65,"Not available",IF((-LN(1 - O20 * (1 - EXP(-0.512))) / 0.128)&lt;1.5,"Present",IF((-LN(1 - O20 * (1 - EXP(-0.512))) / 0.128)&lt;2.5,"Suitable",IF((-LN(1 - O20 * (1 - EXP(-0.512))) / 0.128)&lt;3.5,"Operating",IF((-LN(1 - O20 * (1 - EXP(-0.512))) / 0.128)&lt;=4,"Effective",""))))))</f>
        <v>Suitable</v>
      </c>
      <c r="X20" s="8"/>
      <c r="AB20" s="12"/>
    </row>
    <row r="21" spans="1:28" hidden="1">
      <c r="A21" s="2"/>
      <c r="B21" s="2"/>
      <c r="C21" s="37"/>
      <c r="D21" s="46"/>
      <c r="E21" s="52"/>
      <c r="F21" s="52"/>
      <c r="G21" s="52"/>
      <c r="H21" s="130"/>
    </row>
    <row r="22" spans="1:28" ht="62.25" hidden="1" thickBot="1">
      <c r="A22" s="397"/>
      <c r="B22" s="364"/>
      <c r="C22" s="364"/>
      <c r="D22" s="364"/>
      <c r="E22" s="364"/>
      <c r="F22" s="364"/>
      <c r="G22" s="364"/>
      <c r="H22" s="364"/>
      <c r="I22" s="364"/>
      <c r="J22" s="398"/>
      <c r="K22" s="420"/>
      <c r="L22" s="421"/>
      <c r="M22" s="421"/>
      <c r="N22" s="421"/>
      <c r="O22" s="421"/>
      <c r="P22" s="421"/>
      <c r="Q22" s="422"/>
      <c r="R22" s="417" t="s">
        <v>93</v>
      </c>
      <c r="S22" s="418"/>
      <c r="T22" s="418"/>
      <c r="U22" s="418"/>
      <c r="V22" s="418"/>
      <c r="W22" s="418"/>
      <c r="X22" s="418"/>
      <c r="Y22" s="418"/>
      <c r="Z22" s="418"/>
      <c r="AA22" s="419"/>
    </row>
    <row r="23" spans="1:28" ht="55.15" customHeight="1">
      <c r="A23" s="70" t="s">
        <v>94</v>
      </c>
      <c r="B23" s="70" t="s">
        <v>95</v>
      </c>
      <c r="C23" s="70" t="s">
        <v>96</v>
      </c>
      <c r="D23" s="71" t="s">
        <v>613</v>
      </c>
      <c r="E23" s="71" t="s">
        <v>98</v>
      </c>
      <c r="F23" s="71" t="s">
        <v>99</v>
      </c>
      <c r="G23" s="71" t="s">
        <v>100</v>
      </c>
      <c r="H23" s="71" t="s">
        <v>101</v>
      </c>
      <c r="I23" s="71" t="s">
        <v>102</v>
      </c>
      <c r="J23" s="71" t="s">
        <v>103</v>
      </c>
      <c r="K23" s="71" t="s">
        <v>104</v>
      </c>
      <c r="L23" s="71" t="s">
        <v>105</v>
      </c>
      <c r="M23" s="71" t="s">
        <v>106</v>
      </c>
      <c r="N23" s="71" t="s">
        <v>107</v>
      </c>
      <c r="O23" s="71" t="s">
        <v>108</v>
      </c>
      <c r="P23" s="72" t="s">
        <v>109</v>
      </c>
      <c r="Q23" s="72" t="s">
        <v>614</v>
      </c>
      <c r="R23" s="228" t="s">
        <v>110</v>
      </c>
      <c r="S23" s="228" t="s">
        <v>111</v>
      </c>
      <c r="T23" s="228" t="s">
        <v>615</v>
      </c>
      <c r="U23" s="228" t="s">
        <v>616</v>
      </c>
      <c r="V23" s="228" t="s">
        <v>617</v>
      </c>
      <c r="W23" s="228" t="s">
        <v>112</v>
      </c>
      <c r="X23" s="228" t="s">
        <v>113</v>
      </c>
      <c r="Y23" s="228" t="s">
        <v>114</v>
      </c>
      <c r="Z23" s="228" t="s">
        <v>115</v>
      </c>
      <c r="AA23" s="228" t="s">
        <v>116</v>
      </c>
    </row>
    <row r="24" spans="1:28" ht="111" customHeight="1">
      <c r="A24" s="63" t="s">
        <v>198</v>
      </c>
      <c r="B24" s="62" t="s">
        <v>618</v>
      </c>
      <c r="C24" s="61" t="s">
        <v>619</v>
      </c>
      <c r="D24" s="61" t="s">
        <v>124</v>
      </c>
      <c r="E24" s="61" t="s">
        <v>119</v>
      </c>
      <c r="F24" s="64" t="s">
        <v>119</v>
      </c>
      <c r="G24" s="61" t="s">
        <v>620</v>
      </c>
      <c r="H24" s="61"/>
      <c r="I24" s="95" t="s">
        <v>621</v>
      </c>
      <c r="J24" s="64"/>
      <c r="K24" s="64"/>
      <c r="L24" s="64"/>
      <c r="M24" s="8"/>
      <c r="N24" s="8"/>
      <c r="O24" s="8"/>
      <c r="P24" s="231"/>
      <c r="Q24" s="231" t="s">
        <v>119</v>
      </c>
      <c r="R24" s="66"/>
      <c r="S24" s="194" t="s">
        <v>126</v>
      </c>
      <c r="T24" s="194" t="s">
        <v>119</v>
      </c>
      <c r="U24" s="194" t="s">
        <v>119</v>
      </c>
      <c r="V24" s="194" t="str">
        <f>IF(Table713[[#This Row],[Classificação Maturidade]]="Por avaliar","Por avaliar",IF(Table713[[#This Row],[MSAT]]="Mesmo que acima","Mesmo que acima",IF(U24="n.a.","n.a.",IF(U24="Not Available",0,IF(U24="Present",(1 - EXP(-0.128 * 1)) / (1 - EXP(-0.512)),IF(U24="Suitable",(1 - EXP(-0.128 * 2)) / (1 - EXP(-0.512)),IF(U24="Operating",(1 - EXP(-0.128 * 3)) / (1 - EXP(-0.512)),IF(U24="Effective",(1 - EXP(-0.128 * 4)) / (1 - EXP(-0.512)),""))))))))</f>
        <v>n.a.</v>
      </c>
      <c r="W24" s="66"/>
      <c r="X24" s="194"/>
      <c r="Y24" s="194"/>
      <c r="Z24" s="194"/>
      <c r="AA24" s="194"/>
    </row>
    <row r="25" spans="1:28" ht="90" hidden="1">
      <c r="A25" s="63" t="s">
        <v>198</v>
      </c>
      <c r="B25" s="62" t="s">
        <v>622</v>
      </c>
      <c r="C25" s="61" t="s">
        <v>619</v>
      </c>
      <c r="D25" s="61" t="s">
        <v>128</v>
      </c>
      <c r="E25" s="61" t="s">
        <v>119</v>
      </c>
      <c r="F25" s="64" t="s">
        <v>119</v>
      </c>
      <c r="G25" s="61" t="s">
        <v>623</v>
      </c>
      <c r="H25" s="61"/>
      <c r="I25" s="64"/>
      <c r="J25" s="64"/>
      <c r="K25" s="64"/>
      <c r="L25" s="64"/>
      <c r="M25" s="8"/>
      <c r="N25" s="8"/>
      <c r="O25" s="8"/>
      <c r="P25" s="231"/>
      <c r="Q25" s="231" t="s">
        <v>119</v>
      </c>
      <c r="R25" s="66"/>
      <c r="S25" s="194" t="s">
        <v>122</v>
      </c>
      <c r="T25" s="194" t="s">
        <v>119</v>
      </c>
      <c r="U25" s="194" t="s">
        <v>119</v>
      </c>
      <c r="V25" s="194" t="str">
        <f>IF(Table713[[#This Row],[Classificação Maturidade]]="Por avaliar","Por avaliar",IF(Table713[[#This Row],[MSAT]]="Mesmo que acima","Mesmo que acima",IF(U25="n.a.","n.a.",IF(U25="Not Available",0,IF(U25="Present",(1 - EXP(-0.128 * 1)) / (1 - EXP(-0.512)),IF(U25="Suitable",(1 - EXP(-0.128 * 2)) / (1 - EXP(-0.512)),IF(U25="Operating",(1 - EXP(-0.128 * 3)) / (1 - EXP(-0.512)),IF(U25="Effective",(1 - EXP(-0.128 * 4)) / (1 - EXP(-0.512)),""))))))))</f>
        <v>n.a.</v>
      </c>
      <c r="W25" s="66"/>
      <c r="X25" s="194"/>
      <c r="Y25" s="194"/>
      <c r="Z25" s="194"/>
      <c r="AA25" s="194"/>
    </row>
    <row r="26" spans="1:28" ht="83.25" customHeight="1">
      <c r="A26" s="63" t="s">
        <v>198</v>
      </c>
      <c r="B26" s="62" t="s">
        <v>622</v>
      </c>
      <c r="C26" s="61" t="s">
        <v>624</v>
      </c>
      <c r="D26" s="61" t="s">
        <v>124</v>
      </c>
      <c r="E26" s="61" t="s">
        <v>119</v>
      </c>
      <c r="F26" s="64" t="s">
        <v>119</v>
      </c>
      <c r="G26" s="61" t="s">
        <v>625</v>
      </c>
      <c r="H26" s="61"/>
      <c r="I26" s="95" t="s">
        <v>626</v>
      </c>
      <c r="J26" s="94" t="s">
        <v>627</v>
      </c>
      <c r="K26" s="64"/>
      <c r="L26" s="64"/>
      <c r="M26" s="8"/>
      <c r="N26" s="8"/>
      <c r="O26" s="8"/>
      <c r="P26" s="231"/>
      <c r="Q26" s="231" t="s">
        <v>119</v>
      </c>
      <c r="R26" s="66"/>
      <c r="S26" s="194" t="s">
        <v>126</v>
      </c>
      <c r="T26" s="194" t="s">
        <v>119</v>
      </c>
      <c r="U26" s="194" t="s">
        <v>119</v>
      </c>
      <c r="V26" s="194" t="str">
        <f>IF(Table713[[#This Row],[Classificação Maturidade]]="Por avaliar","Por avaliar",IF(Table713[[#This Row],[MSAT]]="Mesmo que acima","Mesmo que acima",IF(U26="n.a.","n.a.",IF(U26="Not Available",0,IF(U26="Present",(1 - EXP(-0.128 * 1)) / (1 - EXP(-0.512)),IF(U26="Suitable",(1 - EXP(-0.128 * 2)) / (1 - EXP(-0.512)),IF(U26="Operating",(1 - EXP(-0.128 * 3)) / (1 - EXP(-0.512)),IF(U26="Effective",(1 - EXP(-0.128 * 4)) / (1 - EXP(-0.512)),""))))))))</f>
        <v>n.a.</v>
      </c>
      <c r="W26" s="66"/>
      <c r="X26" s="194"/>
      <c r="Y26" s="194"/>
      <c r="Z26" s="194"/>
      <c r="AA26" s="194"/>
    </row>
    <row r="27" spans="1:28" ht="83.25" customHeight="1">
      <c r="A27" s="63" t="s">
        <v>198</v>
      </c>
      <c r="B27" s="62" t="s">
        <v>628</v>
      </c>
      <c r="C27" s="61" t="s">
        <v>624</v>
      </c>
      <c r="D27" s="61" t="s">
        <v>128</v>
      </c>
      <c r="E27" s="61" t="s">
        <v>119</v>
      </c>
      <c r="F27" s="64" t="s">
        <v>119</v>
      </c>
      <c r="G27" s="61" t="s">
        <v>629</v>
      </c>
      <c r="H27" s="61"/>
      <c r="I27" s="95" t="s">
        <v>630</v>
      </c>
      <c r="J27" s="94" t="s">
        <v>631</v>
      </c>
      <c r="K27" s="64"/>
      <c r="L27" s="64"/>
      <c r="M27" s="8"/>
      <c r="N27" s="8"/>
      <c r="O27" s="8"/>
      <c r="P27" s="231"/>
      <c r="Q27" s="231" t="s">
        <v>119</v>
      </c>
      <c r="R27" s="66"/>
      <c r="S27" s="194" t="s">
        <v>126</v>
      </c>
      <c r="T27" s="194" t="s">
        <v>119</v>
      </c>
      <c r="U27" s="194" t="s">
        <v>119</v>
      </c>
      <c r="V27" s="194" t="str">
        <f>IF(Table713[[#This Row],[Classificação Maturidade]]="Por avaliar","Por avaliar",IF(Table713[[#This Row],[MSAT]]="Mesmo que acima","Mesmo que acima",IF(U27="n.a.","n.a.",IF(U27="Not Available",0,IF(U27="Present",(1 - EXP(-0.128 * 1)) / (1 - EXP(-0.512)),IF(U27="Suitable",(1 - EXP(-0.128 * 2)) / (1 - EXP(-0.512)),IF(U27="Operating",(1 - EXP(-0.128 * 3)) / (1 - EXP(-0.512)),IF(U27="Effective",(1 - EXP(-0.128 * 4)) / (1 - EXP(-0.512)),""))))))))</f>
        <v>n.a.</v>
      </c>
      <c r="W27" s="66"/>
      <c r="X27" s="194"/>
      <c r="Y27" s="194"/>
      <c r="Z27" s="194"/>
      <c r="AA27" s="194"/>
    </row>
    <row r="28" spans="1:28" ht="240.75" hidden="1" thickBot="1">
      <c r="A28" s="63" t="s">
        <v>202</v>
      </c>
      <c r="B28" s="62" t="s">
        <v>632</v>
      </c>
      <c r="C28" s="61" t="s">
        <v>633</v>
      </c>
      <c r="D28" s="62" t="s">
        <v>124</v>
      </c>
      <c r="E28" s="61" t="s">
        <v>119</v>
      </c>
      <c r="F28" s="64" t="s">
        <v>119</v>
      </c>
      <c r="G28" s="61" t="s">
        <v>634</v>
      </c>
      <c r="H28" s="61"/>
      <c r="I28" s="95" t="s">
        <v>635</v>
      </c>
      <c r="J28" s="64"/>
      <c r="K28" s="64"/>
      <c r="L28" s="64"/>
      <c r="M28" s="8"/>
      <c r="N28" s="8"/>
      <c r="O28" s="8"/>
      <c r="P28" s="231"/>
      <c r="Q28" s="230" t="s">
        <v>636</v>
      </c>
      <c r="R28" s="66"/>
      <c r="S28" s="194" t="s">
        <v>126</v>
      </c>
      <c r="T28" s="229" t="s">
        <v>637</v>
      </c>
      <c r="U28" s="230" t="s">
        <v>638</v>
      </c>
      <c r="V28" s="194" t="str">
        <f>IF(Table713[[#This Row],[Classificação Maturidade]]="Por avaliar","Por avaliar",IF(Table713[[#This Row],[MSAT]]="Mesmo que acima","Mesmo que acima",IF(U28="n.a.","n.a.",IF(U28="Not Available",0,IF(U28="Present",(1 - EXP(-0.128 * 1)) / (1 - EXP(-0.512)),IF(U28="Suitable",(1 - EXP(-0.128 * 2)) / (1 - EXP(-0.512)),IF(U28="Operating",(1 - EXP(-0.128 * 3)) / (1 - EXP(-0.512)),IF(U28="Effective",(1 - EXP(-0.128 * 4)) / (1 - EXP(-0.512)),""))))))))</f>
        <v>Por avaliar</v>
      </c>
      <c r="W28" s="66"/>
      <c r="X28" s="194"/>
      <c r="Y28" s="194"/>
      <c r="Z28" s="194"/>
      <c r="AA28" s="194"/>
    </row>
    <row r="29" spans="1:28" ht="105" hidden="1">
      <c r="A29" s="63" t="s">
        <v>202</v>
      </c>
      <c r="B29" s="62" t="s">
        <v>639</v>
      </c>
      <c r="C29" s="61" t="s">
        <v>633</v>
      </c>
      <c r="D29" s="62" t="s">
        <v>128</v>
      </c>
      <c r="E29" s="61" t="s">
        <v>119</v>
      </c>
      <c r="F29" s="64" t="s">
        <v>119</v>
      </c>
      <c r="G29" s="61" t="s">
        <v>640</v>
      </c>
      <c r="H29" s="61"/>
      <c r="I29" s="64"/>
      <c r="J29" s="64"/>
      <c r="K29" s="64"/>
      <c r="L29" s="64"/>
      <c r="M29" s="8"/>
      <c r="N29" s="8"/>
      <c r="O29" s="8"/>
      <c r="P29" s="231"/>
      <c r="Q29" s="231" t="str">
        <f>Q28</f>
        <v>Not Available</v>
      </c>
      <c r="R29" s="66"/>
      <c r="S29" s="194" t="s">
        <v>126</v>
      </c>
      <c r="T29" s="194" t="s">
        <v>641</v>
      </c>
      <c r="U29" s="194" t="str">
        <f>U28</f>
        <v>Por avaliar</v>
      </c>
      <c r="V29" s="194" t="str">
        <f>IF(Table713[[#This Row],[Classificação Maturidade]]="Por avaliar","Por avaliar",IF(Table713[[#This Row],[MSAT]]="Mesmo que acima","Mesmo que acima",IF(U29="n.a.","n.a.",IF(U29="Not Available",0,IF(U29="Present",(1 - EXP(-0.128 * 1)) / (1 - EXP(-0.512)),IF(U29="Suitable",(1 - EXP(-0.128 * 2)) / (1 - EXP(-0.512)),IF(U29="Operating",(1 - EXP(-0.128 * 3)) / (1 - EXP(-0.512)),IF(U29="Effective",(1 - EXP(-0.128 * 4)) / (1 - EXP(-0.512)),""))))))))</f>
        <v>Por avaliar</v>
      </c>
      <c r="W29" s="66"/>
      <c r="X29" s="194"/>
      <c r="Y29" s="194"/>
      <c r="Z29" s="194"/>
      <c r="AA29" s="194"/>
    </row>
    <row r="30" spans="1:28" ht="135" hidden="1">
      <c r="A30" s="63" t="s">
        <v>202</v>
      </c>
      <c r="B30" s="62" t="s">
        <v>642</v>
      </c>
      <c r="C30" s="61" t="s">
        <v>633</v>
      </c>
      <c r="D30" s="62" t="s">
        <v>130</v>
      </c>
      <c r="E30" s="61" t="s">
        <v>119</v>
      </c>
      <c r="F30" s="64" t="s">
        <v>119</v>
      </c>
      <c r="G30" s="61" t="s">
        <v>643</v>
      </c>
      <c r="H30" s="61"/>
      <c r="I30" s="95" t="s">
        <v>644</v>
      </c>
      <c r="J30" s="94" t="s">
        <v>645</v>
      </c>
      <c r="K30" s="64"/>
      <c r="L30" s="64"/>
      <c r="M30" s="8"/>
      <c r="N30" s="8"/>
      <c r="O30" s="8"/>
      <c r="P30" s="231"/>
      <c r="Q30" s="231" t="str">
        <f t="shared" ref="Q30:Q39" si="4">Q29</f>
        <v>Not Available</v>
      </c>
      <c r="R30" s="66"/>
      <c r="S30" s="194" t="s">
        <v>126</v>
      </c>
      <c r="T30" s="194" t="s">
        <v>641</v>
      </c>
      <c r="U30" s="194" t="str">
        <f t="shared" ref="U30:U39" si="5">U29</f>
        <v>Por avaliar</v>
      </c>
      <c r="V30" s="194" t="str">
        <f>IF(Table713[[#This Row],[Classificação Maturidade]]="Por avaliar","Por avaliar",IF(Table713[[#This Row],[MSAT]]="Mesmo que acima","Mesmo que acima",IF(U30="n.a.","n.a.",IF(U30="Not Available",0,IF(U30="Present",(1 - EXP(-0.128 * 1)) / (1 - EXP(-0.512)),IF(U30="Suitable",(1 - EXP(-0.128 * 2)) / (1 - EXP(-0.512)),IF(U30="Operating",(1 - EXP(-0.128 * 3)) / (1 - EXP(-0.512)),IF(U30="Effective",(1 - EXP(-0.128 * 4)) / (1 - EXP(-0.512)),""))))))))</f>
        <v>Por avaliar</v>
      </c>
      <c r="W30" s="66"/>
      <c r="X30" s="194"/>
      <c r="Y30" s="194"/>
      <c r="Z30" s="194"/>
      <c r="AA30" s="194"/>
    </row>
    <row r="31" spans="1:28" ht="105" hidden="1">
      <c r="A31" s="63" t="s">
        <v>202</v>
      </c>
      <c r="B31" s="62" t="s">
        <v>646</v>
      </c>
      <c r="C31" s="61" t="s">
        <v>633</v>
      </c>
      <c r="D31" s="62" t="s">
        <v>147</v>
      </c>
      <c r="E31" s="61">
        <v>1</v>
      </c>
      <c r="F31" s="64" t="s">
        <v>119</v>
      </c>
      <c r="G31" s="61" t="s">
        <v>647</v>
      </c>
      <c r="H31" s="61"/>
      <c r="I31" s="64"/>
      <c r="J31" s="64"/>
      <c r="K31" s="64"/>
      <c r="L31" s="64"/>
      <c r="M31" s="8"/>
      <c r="N31" s="8"/>
      <c r="O31" s="8"/>
      <c r="P31" s="231"/>
      <c r="Q31" s="231" t="str">
        <f t="shared" si="4"/>
        <v>Not Available</v>
      </c>
      <c r="R31" s="66"/>
      <c r="S31" s="194" t="s">
        <v>126</v>
      </c>
      <c r="T31" s="194" t="s">
        <v>641</v>
      </c>
      <c r="U31" s="194" t="str">
        <f t="shared" si="5"/>
        <v>Por avaliar</v>
      </c>
      <c r="V31" s="194" t="str">
        <f>IF(Table713[[#This Row],[Classificação Maturidade]]="Por avaliar","Por avaliar",IF(Table713[[#This Row],[MSAT]]="Mesmo que acima","Mesmo que acima",IF(U31="n.a.","n.a.",IF(U31="Not Available",0,IF(U31="Present",(1 - EXP(-0.128 * 1)) / (1 - EXP(-0.512)),IF(U31="Suitable",(1 - EXP(-0.128 * 2)) / (1 - EXP(-0.512)),IF(U31="Operating",(1 - EXP(-0.128 * 3)) / (1 - EXP(-0.512)),IF(U31="Effective",(1 - EXP(-0.128 * 4)) / (1 - EXP(-0.512)),""))))))))</f>
        <v>Por avaliar</v>
      </c>
      <c r="W31" s="66"/>
      <c r="X31" s="194"/>
      <c r="Y31" s="194"/>
      <c r="Z31" s="194"/>
      <c r="AA31" s="194"/>
    </row>
    <row r="32" spans="1:28" ht="75" hidden="1">
      <c r="A32" s="63" t="s">
        <v>202</v>
      </c>
      <c r="B32" s="62" t="s">
        <v>648</v>
      </c>
      <c r="C32" s="61" t="s">
        <v>633</v>
      </c>
      <c r="D32" s="62" t="s">
        <v>147</v>
      </c>
      <c r="E32" s="61">
        <v>2</v>
      </c>
      <c r="F32" s="64" t="s">
        <v>119</v>
      </c>
      <c r="G32" s="61" t="s">
        <v>649</v>
      </c>
      <c r="H32" s="61"/>
      <c r="I32" s="64"/>
      <c r="J32" s="64"/>
      <c r="K32" s="64"/>
      <c r="L32" s="64"/>
      <c r="M32" s="8"/>
      <c r="N32" s="8"/>
      <c r="O32" s="8"/>
      <c r="P32" s="231"/>
      <c r="Q32" s="231" t="str">
        <f t="shared" si="4"/>
        <v>Not Available</v>
      </c>
      <c r="R32" s="66"/>
      <c r="S32" s="194" t="s">
        <v>126</v>
      </c>
      <c r="T32" s="194" t="s">
        <v>641</v>
      </c>
      <c r="U32" s="194" t="str">
        <f t="shared" si="5"/>
        <v>Por avaliar</v>
      </c>
      <c r="V32" s="194" t="str">
        <f>IF(Table713[[#This Row],[Classificação Maturidade]]="Por avaliar","Por avaliar",IF(Table713[[#This Row],[MSAT]]="Mesmo que acima","Mesmo que acima",IF(U32="n.a.","n.a.",IF(U32="Not Available",0,IF(U32="Present",(1 - EXP(-0.128 * 1)) / (1 - EXP(-0.512)),IF(U32="Suitable",(1 - EXP(-0.128 * 2)) / (1 - EXP(-0.512)),IF(U32="Operating",(1 - EXP(-0.128 * 3)) / (1 - EXP(-0.512)),IF(U32="Effective",(1 - EXP(-0.128 * 4)) / (1 - EXP(-0.512)),""))))))))</f>
        <v>Por avaliar</v>
      </c>
      <c r="W32" s="66"/>
      <c r="X32" s="194"/>
      <c r="Y32" s="194"/>
      <c r="Z32" s="194"/>
      <c r="AA32" s="194"/>
    </row>
    <row r="33" spans="1:27" ht="75" hidden="1">
      <c r="A33" s="63" t="s">
        <v>202</v>
      </c>
      <c r="B33" s="62" t="s">
        <v>650</v>
      </c>
      <c r="C33" s="61" t="s">
        <v>633</v>
      </c>
      <c r="D33" s="62" t="s">
        <v>147</v>
      </c>
      <c r="E33" s="61">
        <v>3</v>
      </c>
      <c r="F33" s="61" t="s">
        <v>119</v>
      </c>
      <c r="G33" s="61" t="s">
        <v>651</v>
      </c>
      <c r="H33" s="61"/>
      <c r="I33" s="64"/>
      <c r="J33" s="64"/>
      <c r="K33" s="64"/>
      <c r="L33" s="64"/>
      <c r="M33" s="8"/>
      <c r="N33" s="8"/>
      <c r="O33" s="8"/>
      <c r="P33" s="231"/>
      <c r="Q33" s="231" t="str">
        <f t="shared" si="4"/>
        <v>Not Available</v>
      </c>
      <c r="R33" s="66"/>
      <c r="S33" s="194" t="s">
        <v>126</v>
      </c>
      <c r="T33" s="194" t="s">
        <v>641</v>
      </c>
      <c r="U33" s="194" t="str">
        <f t="shared" si="5"/>
        <v>Por avaliar</v>
      </c>
      <c r="V33" s="194" t="str">
        <f>IF(Table713[[#This Row],[Classificação Maturidade]]="Por avaliar","Por avaliar",IF(Table713[[#This Row],[MSAT]]="Mesmo que acima","Mesmo que acima",IF(U33="n.a.","n.a.",IF(U33="Not Available",0,IF(U33="Present",(1 - EXP(-0.128 * 1)) / (1 - EXP(-0.512)),IF(U33="Suitable",(1 - EXP(-0.128 * 2)) / (1 - EXP(-0.512)),IF(U33="Operating",(1 - EXP(-0.128 * 3)) / (1 - EXP(-0.512)),IF(U33="Effective",(1 - EXP(-0.128 * 4)) / (1 - EXP(-0.512)),""))))))))</f>
        <v>Por avaliar</v>
      </c>
      <c r="W33" s="66"/>
      <c r="X33" s="194"/>
      <c r="Y33" s="194"/>
      <c r="Z33" s="194"/>
      <c r="AA33" s="194"/>
    </row>
    <row r="34" spans="1:27" ht="75" hidden="1">
      <c r="A34" s="63" t="s">
        <v>202</v>
      </c>
      <c r="B34" s="62" t="s">
        <v>652</v>
      </c>
      <c r="C34" s="61" t="s">
        <v>633</v>
      </c>
      <c r="D34" s="62" t="s">
        <v>191</v>
      </c>
      <c r="E34" s="61">
        <v>1</v>
      </c>
      <c r="F34" s="61" t="s">
        <v>119</v>
      </c>
      <c r="G34" s="61" t="s">
        <v>653</v>
      </c>
      <c r="H34" s="61"/>
      <c r="I34" s="95" t="s">
        <v>654</v>
      </c>
      <c r="J34" s="64"/>
      <c r="K34" s="64"/>
      <c r="L34" s="64"/>
      <c r="M34" s="8"/>
      <c r="N34" s="8"/>
      <c r="O34" s="8"/>
      <c r="P34" s="231"/>
      <c r="Q34" s="231" t="str">
        <f t="shared" si="4"/>
        <v>Not Available</v>
      </c>
      <c r="R34" s="66"/>
      <c r="S34" s="194" t="s">
        <v>126</v>
      </c>
      <c r="T34" s="194" t="s">
        <v>641</v>
      </c>
      <c r="U34" s="194" t="str">
        <f t="shared" si="5"/>
        <v>Por avaliar</v>
      </c>
      <c r="V34" s="194" t="str">
        <f>IF(Table713[[#This Row],[Classificação Maturidade]]="Por avaliar","Por avaliar",IF(Table713[[#This Row],[MSAT]]="Mesmo que acima","Mesmo que acima",IF(U34="n.a.","n.a.",IF(U34="Not Available",0,IF(U34="Present",(1 - EXP(-0.128 * 1)) / (1 - EXP(-0.512)),IF(U34="Suitable",(1 - EXP(-0.128 * 2)) / (1 - EXP(-0.512)),IF(U34="Operating",(1 - EXP(-0.128 * 3)) / (1 - EXP(-0.512)),IF(U34="Effective",(1 - EXP(-0.128 * 4)) / (1 - EXP(-0.512)),""))))))))</f>
        <v>Por avaliar</v>
      </c>
      <c r="W34" s="66"/>
      <c r="X34" s="194"/>
      <c r="Y34" s="194"/>
      <c r="Z34" s="194"/>
      <c r="AA34" s="194"/>
    </row>
    <row r="35" spans="1:27" ht="105" hidden="1">
      <c r="A35" s="63" t="s">
        <v>202</v>
      </c>
      <c r="B35" s="62" t="s">
        <v>655</v>
      </c>
      <c r="C35" s="61" t="s">
        <v>633</v>
      </c>
      <c r="D35" s="62" t="s">
        <v>191</v>
      </c>
      <c r="E35" s="61">
        <v>2</v>
      </c>
      <c r="F35" s="61" t="s">
        <v>119</v>
      </c>
      <c r="G35" s="61" t="s">
        <v>656</v>
      </c>
      <c r="H35" s="61"/>
      <c r="I35" s="64"/>
      <c r="J35" s="64"/>
      <c r="K35" s="64"/>
      <c r="L35" s="64"/>
      <c r="M35" s="8"/>
      <c r="N35" s="8"/>
      <c r="O35" s="8"/>
      <c r="P35" s="231"/>
      <c r="Q35" s="231" t="str">
        <f t="shared" si="4"/>
        <v>Not Available</v>
      </c>
      <c r="R35" s="66"/>
      <c r="S35" s="194" t="s">
        <v>126</v>
      </c>
      <c r="T35" s="194" t="s">
        <v>641</v>
      </c>
      <c r="U35" s="194" t="str">
        <f t="shared" si="5"/>
        <v>Por avaliar</v>
      </c>
      <c r="V35" s="194" t="str">
        <f>IF(Table713[[#This Row],[Classificação Maturidade]]="Por avaliar","Por avaliar",IF(Table713[[#This Row],[MSAT]]="Mesmo que acima","Mesmo que acima",IF(U35="n.a.","n.a.",IF(U35="Not Available",0,IF(U35="Present",(1 - EXP(-0.128 * 1)) / (1 - EXP(-0.512)),IF(U35="Suitable",(1 - EXP(-0.128 * 2)) / (1 - EXP(-0.512)),IF(U35="Operating",(1 - EXP(-0.128 * 3)) / (1 - EXP(-0.512)),IF(U35="Effective",(1 - EXP(-0.128 * 4)) / (1 - EXP(-0.512)),""))))))))</f>
        <v>Por avaliar</v>
      </c>
      <c r="W35" s="66"/>
      <c r="X35" s="194"/>
      <c r="Y35" s="194"/>
      <c r="Z35" s="194"/>
      <c r="AA35" s="194"/>
    </row>
    <row r="36" spans="1:27" ht="75" hidden="1">
      <c r="A36" s="63" t="s">
        <v>202</v>
      </c>
      <c r="B36" s="62" t="s">
        <v>657</v>
      </c>
      <c r="C36" s="61" t="s">
        <v>633</v>
      </c>
      <c r="D36" s="62" t="s">
        <v>191</v>
      </c>
      <c r="E36" s="61">
        <v>3</v>
      </c>
      <c r="F36" s="61" t="s">
        <v>119</v>
      </c>
      <c r="G36" s="61" t="s">
        <v>658</v>
      </c>
      <c r="H36" s="61"/>
      <c r="I36" s="64"/>
      <c r="J36" s="64"/>
      <c r="K36" s="64"/>
      <c r="L36" s="64"/>
      <c r="M36" s="8"/>
      <c r="N36" s="8"/>
      <c r="O36" s="8"/>
      <c r="P36" s="231"/>
      <c r="Q36" s="231" t="str">
        <f t="shared" si="4"/>
        <v>Not Available</v>
      </c>
      <c r="R36" s="66"/>
      <c r="S36" s="194" t="s">
        <v>126</v>
      </c>
      <c r="T36" s="194" t="s">
        <v>641</v>
      </c>
      <c r="U36" s="194" t="str">
        <f t="shared" si="5"/>
        <v>Por avaliar</v>
      </c>
      <c r="V36" s="194" t="str">
        <f>IF(Table713[[#This Row],[Classificação Maturidade]]="Por avaliar","Por avaliar",IF(Table713[[#This Row],[MSAT]]="Mesmo que acima","Mesmo que acima",IF(U36="n.a.","n.a.",IF(U36="Not Available",0,IF(U36="Present",(1 - EXP(-0.128 * 1)) / (1 - EXP(-0.512)),IF(U36="Suitable",(1 - EXP(-0.128 * 2)) / (1 - EXP(-0.512)),IF(U36="Operating",(1 - EXP(-0.128 * 3)) / (1 - EXP(-0.512)),IF(U36="Effective",(1 - EXP(-0.128 * 4)) / (1 - EXP(-0.512)),""))))))))</f>
        <v>Por avaliar</v>
      </c>
      <c r="W36" s="66"/>
      <c r="X36" s="194"/>
      <c r="Y36" s="194"/>
      <c r="Z36" s="194"/>
      <c r="AA36" s="194"/>
    </row>
    <row r="37" spans="1:27" ht="75" hidden="1">
      <c r="A37" s="63" t="s">
        <v>202</v>
      </c>
      <c r="B37" s="62" t="s">
        <v>659</v>
      </c>
      <c r="C37" s="61" t="s">
        <v>633</v>
      </c>
      <c r="D37" s="62" t="s">
        <v>191</v>
      </c>
      <c r="E37" s="61">
        <v>4</v>
      </c>
      <c r="F37" s="61" t="s">
        <v>119</v>
      </c>
      <c r="G37" s="61" t="s">
        <v>660</v>
      </c>
      <c r="H37" s="61"/>
      <c r="I37" s="64"/>
      <c r="J37" s="64"/>
      <c r="K37" s="64"/>
      <c r="L37" s="64"/>
      <c r="M37" s="8"/>
      <c r="N37" s="8"/>
      <c r="O37" s="8"/>
      <c r="P37" s="231"/>
      <c r="Q37" s="231" t="str">
        <f t="shared" si="4"/>
        <v>Not Available</v>
      </c>
      <c r="R37" s="66"/>
      <c r="S37" s="194" t="s">
        <v>126</v>
      </c>
      <c r="T37" s="194" t="s">
        <v>641</v>
      </c>
      <c r="U37" s="194" t="str">
        <f t="shared" si="5"/>
        <v>Por avaliar</v>
      </c>
      <c r="V37" s="194" t="str">
        <f>IF(Table713[[#This Row],[Classificação Maturidade]]="Por avaliar","Por avaliar",IF(Table713[[#This Row],[MSAT]]="Mesmo que acima","Mesmo que acima",IF(U37="n.a.","n.a.",IF(U37="Not Available",0,IF(U37="Present",(1 - EXP(-0.128 * 1)) / (1 - EXP(-0.512)),IF(U37="Suitable",(1 - EXP(-0.128 * 2)) / (1 - EXP(-0.512)),IF(U37="Operating",(1 - EXP(-0.128 * 3)) / (1 - EXP(-0.512)),IF(U37="Effective",(1 - EXP(-0.128 * 4)) / (1 - EXP(-0.512)),""))))))))</f>
        <v>Por avaliar</v>
      </c>
      <c r="W37" s="66"/>
      <c r="X37" s="194"/>
      <c r="Y37" s="194"/>
      <c r="Z37" s="194"/>
      <c r="AA37" s="194"/>
    </row>
    <row r="38" spans="1:27" ht="120" hidden="1">
      <c r="A38" s="63" t="s">
        <v>202</v>
      </c>
      <c r="B38" s="62" t="s">
        <v>661</v>
      </c>
      <c r="C38" s="61" t="s">
        <v>633</v>
      </c>
      <c r="D38" s="61" t="s">
        <v>194</v>
      </c>
      <c r="E38" s="61">
        <v>1</v>
      </c>
      <c r="F38" s="61" t="s">
        <v>119</v>
      </c>
      <c r="G38" s="61" t="s">
        <v>662</v>
      </c>
      <c r="H38" s="61"/>
      <c r="I38" s="64"/>
      <c r="J38" s="64"/>
      <c r="K38" s="61"/>
      <c r="L38" s="64"/>
      <c r="M38" s="8"/>
      <c r="N38" s="8"/>
      <c r="O38" s="8"/>
      <c r="P38" s="231"/>
      <c r="Q38" s="231" t="str">
        <f t="shared" si="4"/>
        <v>Not Available</v>
      </c>
      <c r="R38" s="66"/>
      <c r="S38" s="194" t="s">
        <v>126</v>
      </c>
      <c r="T38" s="194" t="s">
        <v>641</v>
      </c>
      <c r="U38" s="194" t="str">
        <f t="shared" si="5"/>
        <v>Por avaliar</v>
      </c>
      <c r="V38" s="194" t="str">
        <f>IF(Table713[[#This Row],[Classificação Maturidade]]="Por avaliar","Por avaliar",IF(Table713[[#This Row],[MSAT]]="Mesmo que acima","Mesmo que acima",IF(U38="n.a.","n.a.",IF(U38="Not Available",0,IF(U38="Present",(1 - EXP(-0.128 * 1)) / (1 - EXP(-0.512)),IF(U38="Suitable",(1 - EXP(-0.128 * 2)) / (1 - EXP(-0.512)),IF(U38="Operating",(1 - EXP(-0.128 * 3)) / (1 - EXP(-0.512)),IF(U38="Effective",(1 - EXP(-0.128 * 4)) / (1 - EXP(-0.512)),""))))))))</f>
        <v>Por avaliar</v>
      </c>
      <c r="W38" s="66"/>
      <c r="X38" s="194"/>
      <c r="Y38" s="194"/>
      <c r="Z38" s="194"/>
      <c r="AA38" s="194"/>
    </row>
    <row r="39" spans="1:27" ht="120" hidden="1">
      <c r="A39" s="63" t="s">
        <v>202</v>
      </c>
      <c r="B39" s="62" t="s">
        <v>663</v>
      </c>
      <c r="C39" s="61" t="s">
        <v>633</v>
      </c>
      <c r="D39" s="61" t="s">
        <v>194</v>
      </c>
      <c r="E39" s="61">
        <v>2</v>
      </c>
      <c r="F39" s="61" t="s">
        <v>119</v>
      </c>
      <c r="G39" s="61" t="s">
        <v>664</v>
      </c>
      <c r="H39" s="61"/>
      <c r="I39" s="61"/>
      <c r="J39" s="64"/>
      <c r="K39" s="61"/>
      <c r="L39" s="64"/>
      <c r="M39" s="8"/>
      <c r="N39" s="8"/>
      <c r="O39" s="8"/>
      <c r="P39" s="231"/>
      <c r="Q39" s="231" t="str">
        <f t="shared" si="4"/>
        <v>Not Available</v>
      </c>
      <c r="R39" s="66"/>
      <c r="S39" s="194" t="s">
        <v>126</v>
      </c>
      <c r="T39" s="194" t="s">
        <v>641</v>
      </c>
      <c r="U39" s="194" t="str">
        <f t="shared" si="5"/>
        <v>Por avaliar</v>
      </c>
      <c r="V39" s="194" t="str">
        <f>IF(Table713[[#This Row],[Classificação Maturidade]]="Por avaliar","Por avaliar",IF(Table713[[#This Row],[MSAT]]="Mesmo que acima","Mesmo que acima",IF(U39="n.a.","n.a.",IF(U39="Not Available",0,IF(U39="Present",(1 - EXP(-0.128 * 1)) / (1 - EXP(-0.512)),IF(U39="Suitable",(1 - EXP(-0.128 * 2)) / (1 - EXP(-0.512)),IF(U39="Operating",(1 - EXP(-0.128 * 3)) / (1 - EXP(-0.512)),IF(U39="Effective",(1 - EXP(-0.128 * 4)) / (1 - EXP(-0.512)),""))))))))</f>
        <v>Por avaliar</v>
      </c>
      <c r="W39" s="66"/>
      <c r="X39" s="194"/>
      <c r="Y39" s="194"/>
      <c r="Z39" s="194"/>
      <c r="AA39" s="194"/>
    </row>
    <row r="40" spans="1:27" ht="90" customHeight="1" thickBot="1">
      <c r="A40" s="63" t="s">
        <v>202</v>
      </c>
      <c r="B40" s="62" t="s">
        <v>665</v>
      </c>
      <c r="C40" s="61" t="s">
        <v>666</v>
      </c>
      <c r="D40" s="61" t="s">
        <v>119</v>
      </c>
      <c r="E40" s="61" t="s">
        <v>119</v>
      </c>
      <c r="F40" s="61" t="s">
        <v>119</v>
      </c>
      <c r="G40" s="61" t="s">
        <v>667</v>
      </c>
      <c r="H40" s="61"/>
      <c r="I40" s="64"/>
      <c r="J40" s="94" t="s">
        <v>668</v>
      </c>
      <c r="K40" s="61"/>
      <c r="L40" s="64"/>
      <c r="M40" s="8"/>
      <c r="N40" s="8"/>
      <c r="O40" s="8"/>
      <c r="P40" s="231"/>
      <c r="Q40" s="231" t="s">
        <v>119</v>
      </c>
      <c r="R40" s="66"/>
      <c r="S40" s="194" t="s">
        <v>126</v>
      </c>
      <c r="T40" s="194" t="s">
        <v>119</v>
      </c>
      <c r="U40" s="194" t="s">
        <v>119</v>
      </c>
      <c r="V40" s="194" t="str">
        <f>IF(Table713[[#This Row],[Classificação Maturidade]]="Por avaliar","Por avaliar",IF(Table713[[#This Row],[MSAT]]="Mesmo que acima","Mesmo que acima",IF(U40="n.a.","n.a.",IF(U40="Not Available",0,IF(U40="Present",(1 - EXP(-0.128 * 1)) / (1 - EXP(-0.512)),IF(U40="Suitable",(1 - EXP(-0.128 * 2)) / (1 - EXP(-0.512)),IF(U40="Operating",(1 - EXP(-0.128 * 3)) / (1 - EXP(-0.512)),IF(U40="Effective",(1 - EXP(-0.128 * 4)) / (1 - EXP(-0.512)),""))))))))</f>
        <v>n.a.</v>
      </c>
      <c r="W40" s="66"/>
      <c r="X40" s="194"/>
      <c r="Y40" s="194"/>
      <c r="Z40" s="194"/>
      <c r="AA40" s="194"/>
    </row>
    <row r="41" spans="1:27" ht="409.6" hidden="1" thickBot="1">
      <c r="A41" s="63" t="s">
        <v>202</v>
      </c>
      <c r="B41" s="62" t="s">
        <v>665</v>
      </c>
      <c r="C41" s="61" t="s">
        <v>669</v>
      </c>
      <c r="D41" s="61" t="s">
        <v>124</v>
      </c>
      <c r="E41" s="61">
        <v>1</v>
      </c>
      <c r="F41" s="61" t="s">
        <v>119</v>
      </c>
      <c r="G41" s="61" t="s">
        <v>670</v>
      </c>
      <c r="H41" s="61"/>
      <c r="I41" s="95" t="s">
        <v>671</v>
      </c>
      <c r="J41" s="94" t="s">
        <v>672</v>
      </c>
      <c r="K41" s="61"/>
      <c r="L41" s="64"/>
      <c r="M41" s="8"/>
      <c r="N41" s="8"/>
      <c r="O41" s="8"/>
      <c r="P41" s="231"/>
      <c r="Q41" s="230" t="s">
        <v>638</v>
      </c>
      <c r="R41" s="66"/>
      <c r="S41" s="194" t="s">
        <v>126</v>
      </c>
      <c r="T41" s="229" t="s">
        <v>673</v>
      </c>
      <c r="U41" s="230" t="s">
        <v>589</v>
      </c>
      <c r="V41" s="194">
        <f>IF(Table713[[#This Row],[Classificação Maturidade]]="Por avaliar","Por avaliar",IF(Table713[[#This Row],[MSAT]]="Mesmo que acima","Mesmo que acima",IF(U41="n.a.","n.a.",IF(U41="Not Available",0,IF(U41="Present",(1 - EXP(-0.128 * 1)) / (1 - EXP(-0.512)),IF(U41="Suitable",(1 - EXP(-0.128 * 2)) / (1 - EXP(-0.512)),IF(U41="Operating",(1 - EXP(-0.128 * 3)) / (1 - EXP(-0.512)),IF(U41="Effective",(1 - EXP(-0.128 * 4)) / (1 - EXP(-0.512)),""))))))))</f>
        <v>0.56365275022536798</v>
      </c>
      <c r="W41" s="66"/>
      <c r="X41" s="194"/>
      <c r="Y41" s="194"/>
      <c r="Z41" s="194"/>
      <c r="AA41" s="194"/>
    </row>
    <row r="42" spans="1:27" ht="210.75" hidden="1" thickBot="1">
      <c r="A42" s="63" t="s">
        <v>202</v>
      </c>
      <c r="B42" s="62" t="s">
        <v>665</v>
      </c>
      <c r="C42" s="61" t="s">
        <v>669</v>
      </c>
      <c r="D42" s="61" t="s">
        <v>124</v>
      </c>
      <c r="E42" s="61">
        <v>2</v>
      </c>
      <c r="F42" s="61" t="s">
        <v>119</v>
      </c>
      <c r="G42" s="61" t="s">
        <v>674</v>
      </c>
      <c r="H42" s="61"/>
      <c r="I42" s="64"/>
      <c r="J42" s="64"/>
      <c r="K42" s="61"/>
      <c r="L42" s="64"/>
      <c r="M42" s="8"/>
      <c r="N42" s="8"/>
      <c r="O42" s="8"/>
      <c r="P42" s="231"/>
      <c r="Q42" s="230" t="s">
        <v>638</v>
      </c>
      <c r="R42" s="66"/>
      <c r="S42" s="194" t="s">
        <v>126</v>
      </c>
      <c r="T42" s="229" t="s">
        <v>675</v>
      </c>
      <c r="U42" s="230" t="s">
        <v>593</v>
      </c>
      <c r="V42" s="194">
        <f>IF(Table713[[#This Row],[Classificação Maturidade]]="Por avaliar","Por avaliar",IF(Table713[[#This Row],[MSAT]]="Mesmo que acima","Mesmo que acima",IF(U42="n.a.","n.a.",IF(U42="Not Available",0,IF(U42="Present",(1 - EXP(-0.128 * 1)) / (1 - EXP(-0.512)),IF(U42="Suitable",(1 - EXP(-0.128 * 2)) / (1 - EXP(-0.512)),IF(U42="Operating",(1 - EXP(-0.128 * 3)) / (1 - EXP(-0.512)),IF(U42="Effective",(1 - EXP(-0.128 * 4)) / (1 - EXP(-0.512)),""))))))))</f>
        <v>0.79577045398648538</v>
      </c>
      <c r="W42" s="66"/>
      <c r="X42" s="194"/>
      <c r="Y42" s="194"/>
      <c r="Z42" s="194"/>
      <c r="AA42" s="194"/>
    </row>
    <row r="43" spans="1:27" ht="409.6" hidden="1" thickBot="1">
      <c r="A43" s="63" t="s">
        <v>202</v>
      </c>
      <c r="B43" s="62" t="s">
        <v>665</v>
      </c>
      <c r="C43" s="61" t="s">
        <v>669</v>
      </c>
      <c r="D43" s="61" t="s">
        <v>124</v>
      </c>
      <c r="E43" s="61">
        <v>3</v>
      </c>
      <c r="F43" s="61" t="s">
        <v>119</v>
      </c>
      <c r="G43" s="61" t="s">
        <v>676</v>
      </c>
      <c r="H43" s="61"/>
      <c r="I43" s="64"/>
      <c r="J43" s="64"/>
      <c r="K43" s="64"/>
      <c r="L43" s="64"/>
      <c r="M43" s="8"/>
      <c r="N43" s="8"/>
      <c r="O43" s="8"/>
      <c r="P43" s="231"/>
      <c r="Q43" s="230" t="s">
        <v>638</v>
      </c>
      <c r="R43" s="66"/>
      <c r="S43" s="194" t="s">
        <v>126</v>
      </c>
      <c r="T43" s="229" t="s">
        <v>677</v>
      </c>
      <c r="U43" s="230" t="s">
        <v>638</v>
      </c>
      <c r="V43" s="194" t="str">
        <f>IF(Table713[[#This Row],[Classificação Maturidade]]="Por avaliar","Por avaliar",IF(Table713[[#This Row],[MSAT]]="Mesmo que acima","Mesmo que acima",IF(U43="n.a.","n.a.",IF(U43="Not Available",0,IF(U43="Present",(1 - EXP(-0.128 * 1)) / (1 - EXP(-0.512)),IF(U43="Suitable",(1 - EXP(-0.128 * 2)) / (1 - EXP(-0.512)),IF(U43="Operating",(1 - EXP(-0.128 * 3)) / (1 - EXP(-0.512)),IF(U43="Effective",(1 - EXP(-0.128 * 4)) / (1 - EXP(-0.512)),""))))))))</f>
        <v>Por avaliar</v>
      </c>
      <c r="W43" s="66"/>
      <c r="X43" s="194"/>
      <c r="Y43" s="194"/>
      <c r="Z43" s="194"/>
      <c r="AA43" s="194"/>
    </row>
    <row r="44" spans="1:27" ht="195.75" hidden="1" thickBot="1">
      <c r="A44" s="63" t="s">
        <v>202</v>
      </c>
      <c r="B44" s="62" t="s">
        <v>665</v>
      </c>
      <c r="C44" s="61" t="s">
        <v>669</v>
      </c>
      <c r="D44" s="61" t="s">
        <v>124</v>
      </c>
      <c r="E44" s="61">
        <v>4</v>
      </c>
      <c r="F44" s="61" t="s">
        <v>119</v>
      </c>
      <c r="G44" s="61" t="s">
        <v>678</v>
      </c>
      <c r="H44" s="61"/>
      <c r="I44" s="64"/>
      <c r="J44" s="64"/>
      <c r="K44" s="64"/>
      <c r="L44" s="64"/>
      <c r="M44" s="8"/>
      <c r="N44" s="8"/>
      <c r="O44" s="8"/>
      <c r="P44" s="231"/>
      <c r="Q44" s="230" t="s">
        <v>638</v>
      </c>
      <c r="R44" s="66"/>
      <c r="S44" s="194" t="s">
        <v>126</v>
      </c>
      <c r="T44" s="229" t="s">
        <v>679</v>
      </c>
      <c r="U44" s="230" t="s">
        <v>585</v>
      </c>
      <c r="V44" s="194">
        <f>IF(Table713[[#This Row],[Classificação Maturidade]]="Por avaliar","Por avaliar",IF(Table713[[#This Row],[MSAT]]="Mesmo que acima","Mesmo que acima",IF(U44="n.a.","n.a.",IF(U44="Not Available",0,IF(U44="Present",(1 - EXP(-0.128 * 1)) / (1 - EXP(-0.512)),IF(U44="Suitable",(1 - EXP(-0.128 * 2)) / (1 - EXP(-0.512)),IF(U44="Operating",(1 - EXP(-0.128 * 3)) / (1 - EXP(-0.512)),IF(U44="Effective",(1 - EXP(-0.128 * 4)) / (1 - EXP(-0.512)),""))))))))</f>
        <v>0.2998386770365235</v>
      </c>
      <c r="W44" s="66"/>
      <c r="X44" s="194"/>
      <c r="Y44" s="194"/>
      <c r="Z44" s="194"/>
      <c r="AA44" s="194"/>
    </row>
    <row r="45" spans="1:27" ht="93" customHeight="1" thickBot="1">
      <c r="A45" s="63" t="s">
        <v>202</v>
      </c>
      <c r="B45" s="62" t="s">
        <v>665</v>
      </c>
      <c r="C45" s="61" t="s">
        <v>669</v>
      </c>
      <c r="D45" s="61" t="s">
        <v>124</v>
      </c>
      <c r="E45" s="61">
        <v>5</v>
      </c>
      <c r="F45" s="61" t="s">
        <v>119</v>
      </c>
      <c r="G45" s="61" t="s">
        <v>680</v>
      </c>
      <c r="H45" s="61"/>
      <c r="I45" s="64"/>
      <c r="J45" s="64"/>
      <c r="K45" s="61"/>
      <c r="L45" s="64"/>
      <c r="M45" s="8"/>
      <c r="N45" s="8"/>
      <c r="O45" s="8"/>
      <c r="P45" s="231"/>
      <c r="Q45" s="230" t="s">
        <v>638</v>
      </c>
      <c r="R45" s="66"/>
      <c r="S45" s="194" t="s">
        <v>122</v>
      </c>
      <c r="T45" s="229" t="s">
        <v>681</v>
      </c>
      <c r="U45" s="230" t="s">
        <v>589</v>
      </c>
      <c r="V45" s="194">
        <f>IF(Table713[[#This Row],[Classificação Maturidade]]="Por avaliar","Por avaliar",IF(Table713[[#This Row],[MSAT]]="Mesmo que acima","Mesmo que acima",IF(U45="n.a.","n.a.",IF(U45="Not Available",0,IF(U45="Present",(1 - EXP(-0.128 * 1)) / (1 - EXP(-0.512)),IF(U45="Suitable",(1 - EXP(-0.128 * 2)) / (1 - EXP(-0.512)),IF(U45="Operating",(1 - EXP(-0.128 * 3)) / (1 - EXP(-0.512)),IF(U45="Effective",(1 - EXP(-0.128 * 4)) / (1 - EXP(-0.512)),""))))))))</f>
        <v>0.56365275022536798</v>
      </c>
      <c r="W45" s="66"/>
      <c r="X45" s="194"/>
      <c r="Y45" s="194"/>
      <c r="Z45" s="194"/>
      <c r="AA45" s="194"/>
    </row>
    <row r="46" spans="1:27" ht="98.25" customHeight="1" thickBot="1">
      <c r="A46" s="63" t="s">
        <v>202</v>
      </c>
      <c r="B46" s="62" t="s">
        <v>665</v>
      </c>
      <c r="C46" s="61" t="s">
        <v>669</v>
      </c>
      <c r="D46" s="61" t="s">
        <v>124</v>
      </c>
      <c r="E46" s="61">
        <v>6</v>
      </c>
      <c r="F46" s="64" t="s">
        <v>119</v>
      </c>
      <c r="G46" s="61" t="s">
        <v>682</v>
      </c>
      <c r="H46" s="61"/>
      <c r="I46" s="64"/>
      <c r="J46" s="64"/>
      <c r="K46" s="61"/>
      <c r="L46" s="64"/>
      <c r="M46" s="8"/>
      <c r="N46" s="8"/>
      <c r="O46" s="8"/>
      <c r="P46" s="231"/>
      <c r="Q46" s="230" t="s">
        <v>638</v>
      </c>
      <c r="R46" s="66"/>
      <c r="S46" s="194" t="s">
        <v>122</v>
      </c>
      <c r="T46" s="229" t="s">
        <v>683</v>
      </c>
      <c r="U46" s="230" t="s">
        <v>636</v>
      </c>
      <c r="V46" s="194">
        <f>IF(Table713[[#This Row],[Classificação Maturidade]]="Por avaliar","Por avaliar",IF(Table713[[#This Row],[MSAT]]="Mesmo que acima","Mesmo que acima",IF(U46="n.a.","n.a.",IF(U46="Not Available",0,IF(U46="Present",(1 - EXP(-0.128 * 1)) / (1 - EXP(-0.512)),IF(U46="Suitable",(1 - EXP(-0.128 * 2)) / (1 - EXP(-0.512)),IF(U46="Operating",(1 - EXP(-0.128 * 3)) / (1 - EXP(-0.512)),IF(U46="Effective",(1 - EXP(-0.128 * 4)) / (1 - EXP(-0.512)),""))))))))</f>
        <v>0</v>
      </c>
      <c r="W46" s="66"/>
      <c r="X46" s="194"/>
      <c r="Y46" s="194"/>
      <c r="Z46" s="194"/>
      <c r="AA46" s="194"/>
    </row>
    <row r="47" spans="1:27" ht="113.25" customHeight="1" thickBot="1">
      <c r="A47" s="63" t="s">
        <v>202</v>
      </c>
      <c r="B47" s="62" t="s">
        <v>665</v>
      </c>
      <c r="C47" s="61" t="s">
        <v>669</v>
      </c>
      <c r="D47" s="61" t="s">
        <v>124</v>
      </c>
      <c r="E47" s="61">
        <v>7</v>
      </c>
      <c r="F47" s="64" t="s">
        <v>119</v>
      </c>
      <c r="G47" s="61" t="s">
        <v>684</v>
      </c>
      <c r="H47" s="61"/>
      <c r="I47" s="64"/>
      <c r="J47" s="64"/>
      <c r="K47" s="61"/>
      <c r="L47" s="64"/>
      <c r="M47" s="8"/>
      <c r="N47" s="8"/>
      <c r="O47" s="8"/>
      <c r="P47" s="231"/>
      <c r="Q47" s="230" t="s">
        <v>638</v>
      </c>
      <c r="R47" s="66"/>
      <c r="S47" s="194" t="s">
        <v>122</v>
      </c>
      <c r="T47" s="229" t="s">
        <v>685</v>
      </c>
      <c r="U47" s="230" t="s">
        <v>638</v>
      </c>
      <c r="V47" s="194" t="str">
        <f>IF(Table713[[#This Row],[Classificação Maturidade]]="Por avaliar","Por avaliar",IF(Table713[[#This Row],[MSAT]]="Mesmo que acima","Mesmo que acima",IF(U47="n.a.","n.a.",IF(U47="Not Available",0,IF(U47="Present",(1 - EXP(-0.128 * 1)) / (1 - EXP(-0.512)),IF(U47="Suitable",(1 - EXP(-0.128 * 2)) / (1 - EXP(-0.512)),IF(U47="Operating",(1 - EXP(-0.128 * 3)) / (1 - EXP(-0.512)),IF(U47="Effective",(1 - EXP(-0.128 * 4)) / (1 - EXP(-0.512)),""))))))))</f>
        <v>Por avaliar</v>
      </c>
      <c r="W47" s="66"/>
      <c r="X47" s="194"/>
      <c r="Y47" s="194"/>
      <c r="Z47" s="194"/>
      <c r="AA47" s="194"/>
    </row>
    <row r="48" spans="1:27" ht="135" hidden="1">
      <c r="A48" s="63" t="s">
        <v>202</v>
      </c>
      <c r="B48" s="62" t="s">
        <v>665</v>
      </c>
      <c r="C48" s="61" t="s">
        <v>669</v>
      </c>
      <c r="D48" s="61" t="s">
        <v>124</v>
      </c>
      <c r="E48" s="61">
        <v>8</v>
      </c>
      <c r="F48" s="64" t="s">
        <v>119</v>
      </c>
      <c r="G48" s="61" t="s">
        <v>686</v>
      </c>
      <c r="H48" s="61"/>
      <c r="I48" s="64"/>
      <c r="J48" s="64"/>
      <c r="K48" s="61"/>
      <c r="L48" s="64"/>
      <c r="M48" s="8"/>
      <c r="N48" s="8"/>
      <c r="O48" s="8"/>
      <c r="P48" s="231"/>
      <c r="Q48" s="231" t="s">
        <v>119</v>
      </c>
      <c r="R48" s="66"/>
      <c r="S48" s="194" t="s">
        <v>122</v>
      </c>
      <c r="T48" s="194" t="s">
        <v>119</v>
      </c>
      <c r="U48" s="194" t="s">
        <v>119</v>
      </c>
      <c r="V48" s="194" t="str">
        <f>IF(Table713[[#This Row],[Classificação Maturidade]]="Por avaliar","Por avaliar",IF(Table713[[#This Row],[MSAT]]="Mesmo que acima","Mesmo que acima",IF(U48="n.a.","n.a.",IF(U48="Not Available",0,IF(U48="Present",(1 - EXP(-0.128 * 1)) / (1 - EXP(-0.512)),IF(U48="Suitable",(1 - EXP(-0.128 * 2)) / (1 - EXP(-0.512)),IF(U48="Operating",(1 - EXP(-0.128 * 3)) / (1 - EXP(-0.512)),IF(U48="Effective",(1 - EXP(-0.128 * 4)) / (1 - EXP(-0.512)),""))))))))</f>
        <v>n.a.</v>
      </c>
      <c r="W48" s="66"/>
      <c r="X48" s="194"/>
      <c r="Y48" s="194"/>
      <c r="Z48" s="194"/>
      <c r="AA48" s="194"/>
    </row>
    <row r="49" spans="1:27" ht="240.75" hidden="1" thickBot="1">
      <c r="A49" s="63" t="s">
        <v>202</v>
      </c>
      <c r="B49" s="62" t="s">
        <v>665</v>
      </c>
      <c r="C49" s="61" t="s">
        <v>669</v>
      </c>
      <c r="D49" s="61" t="s">
        <v>128</v>
      </c>
      <c r="E49" s="61" t="s">
        <v>119</v>
      </c>
      <c r="F49" s="64" t="s">
        <v>119</v>
      </c>
      <c r="G49" s="61" t="s">
        <v>687</v>
      </c>
      <c r="H49" s="61"/>
      <c r="I49" s="64"/>
      <c r="J49" s="64"/>
      <c r="K49" s="61"/>
      <c r="L49" s="64"/>
      <c r="M49" s="8"/>
      <c r="N49" s="8"/>
      <c r="O49" s="8"/>
      <c r="P49" s="231"/>
      <c r="Q49" s="230" t="s">
        <v>638</v>
      </c>
      <c r="R49" s="66"/>
      <c r="S49" s="194" t="s">
        <v>126</v>
      </c>
      <c r="T49" s="229" t="s">
        <v>688</v>
      </c>
      <c r="U49" s="230" t="s">
        <v>638</v>
      </c>
      <c r="V49" s="194" t="str">
        <f>IF(Table713[[#This Row],[Classificação Maturidade]]="Por avaliar","Por avaliar",IF(Table713[[#This Row],[MSAT]]="Mesmo que acima","Mesmo que acima",IF(U49="n.a.","n.a.",IF(U49="Not Available",0,IF(U49="Present",(1 - EXP(-0.128 * 1)) / (1 - EXP(-0.512)),IF(U49="Suitable",(1 - EXP(-0.128 * 2)) / (1 - EXP(-0.512)),IF(U49="Operating",(1 - EXP(-0.128 * 3)) / (1 - EXP(-0.512)),IF(U49="Effective",(1 - EXP(-0.128 * 4)) / (1 - EXP(-0.512)),""))))))))</f>
        <v>Por avaliar</v>
      </c>
      <c r="W49" s="66"/>
      <c r="X49" s="194"/>
      <c r="Y49" s="194"/>
      <c r="Z49" s="194"/>
      <c r="AA49" s="194"/>
    </row>
    <row r="50" spans="1:27" ht="225.75" hidden="1" thickBot="1">
      <c r="A50" s="63" t="s">
        <v>202</v>
      </c>
      <c r="B50" s="62" t="s">
        <v>665</v>
      </c>
      <c r="C50" s="61" t="s">
        <v>669</v>
      </c>
      <c r="D50" s="61" t="s">
        <v>130</v>
      </c>
      <c r="E50" s="61" t="s">
        <v>119</v>
      </c>
      <c r="F50" s="64" t="s">
        <v>119</v>
      </c>
      <c r="G50" s="61" t="s">
        <v>689</v>
      </c>
      <c r="H50" s="61"/>
      <c r="I50" s="61"/>
      <c r="J50" s="61"/>
      <c r="K50" s="61"/>
      <c r="L50" s="64"/>
      <c r="M50" s="8"/>
      <c r="N50" s="8"/>
      <c r="O50" s="8"/>
      <c r="P50" s="231"/>
      <c r="Q50" s="230" t="s">
        <v>638</v>
      </c>
      <c r="R50" s="66"/>
      <c r="S50" s="194" t="s">
        <v>126</v>
      </c>
      <c r="T50" s="229" t="s">
        <v>690</v>
      </c>
      <c r="U50" s="230" t="s">
        <v>638</v>
      </c>
      <c r="V50" s="194" t="str">
        <f>IF(Table713[[#This Row],[Classificação Maturidade]]="Por avaliar","Por avaliar",IF(Table713[[#This Row],[MSAT]]="Mesmo que acima","Mesmo que acima",IF(U50="n.a.","n.a.",IF(U50="Not Available",0,IF(U50="Present",(1 - EXP(-0.128 * 1)) / (1 - EXP(-0.512)),IF(U50="Suitable",(1 - EXP(-0.128 * 2)) / (1 - EXP(-0.512)),IF(U50="Operating",(1 - EXP(-0.128 * 3)) / (1 - EXP(-0.512)),IF(U50="Effective",(1 - EXP(-0.128 * 4)) / (1 - EXP(-0.512)),""))))))))</f>
        <v>Por avaliar</v>
      </c>
      <c r="W50" s="66"/>
      <c r="X50" s="194"/>
      <c r="Y50" s="194"/>
      <c r="Z50" s="194"/>
      <c r="AA50" s="194"/>
    </row>
    <row r="51" spans="1:27" ht="75" hidden="1">
      <c r="A51" s="63" t="s">
        <v>202</v>
      </c>
      <c r="B51" s="62" t="s">
        <v>665</v>
      </c>
      <c r="C51" s="61" t="s">
        <v>669</v>
      </c>
      <c r="D51" s="61" t="s">
        <v>147</v>
      </c>
      <c r="E51" s="61" t="s">
        <v>119</v>
      </c>
      <c r="F51" s="64" t="s">
        <v>119</v>
      </c>
      <c r="G51" s="61" t="s">
        <v>691</v>
      </c>
      <c r="H51" s="61"/>
      <c r="I51" s="64"/>
      <c r="J51" s="64"/>
      <c r="K51" s="61"/>
      <c r="L51" s="64"/>
      <c r="M51" s="8"/>
      <c r="N51" s="8"/>
      <c r="O51" s="8"/>
      <c r="P51" s="231"/>
      <c r="Q51" s="231" t="s">
        <v>119</v>
      </c>
      <c r="R51" s="66"/>
      <c r="S51" s="194" t="s">
        <v>126</v>
      </c>
      <c r="T51" s="194" t="s">
        <v>119</v>
      </c>
      <c r="U51" s="194" t="s">
        <v>119</v>
      </c>
      <c r="V51" s="194" t="str">
        <f>IF(Table713[[#This Row],[Classificação Maturidade]]="Por avaliar","Por avaliar",IF(Table713[[#This Row],[MSAT]]="Mesmo que acima","Mesmo que acima",IF(U51="n.a.","n.a.",IF(U51="Not Available",0,IF(U51="Present",(1 - EXP(-0.128 * 1)) / (1 - EXP(-0.512)),IF(U51="Suitable",(1 - EXP(-0.128 * 2)) / (1 - EXP(-0.512)),IF(U51="Operating",(1 - EXP(-0.128 * 3)) / (1 - EXP(-0.512)),IF(U51="Effective",(1 - EXP(-0.128 * 4)) / (1 - EXP(-0.512)),""))))))))</f>
        <v>n.a.</v>
      </c>
      <c r="W51" s="66"/>
      <c r="X51" s="194"/>
      <c r="Y51" s="194"/>
      <c r="Z51" s="194"/>
      <c r="AA51" s="194"/>
    </row>
    <row r="52" spans="1:27" ht="75" hidden="1">
      <c r="A52" s="63" t="s">
        <v>202</v>
      </c>
      <c r="B52" s="62" t="s">
        <v>665</v>
      </c>
      <c r="C52" s="61" t="s">
        <v>669</v>
      </c>
      <c r="D52" s="61" t="s">
        <v>191</v>
      </c>
      <c r="E52" s="61" t="s">
        <v>119</v>
      </c>
      <c r="F52" s="64" t="s">
        <v>119</v>
      </c>
      <c r="G52" s="61" t="s">
        <v>692</v>
      </c>
      <c r="H52" s="61"/>
      <c r="I52" s="64"/>
      <c r="J52" s="64"/>
      <c r="K52" s="61"/>
      <c r="L52" s="64"/>
      <c r="M52" s="8"/>
      <c r="N52" s="8"/>
      <c r="O52" s="8"/>
      <c r="P52" s="231"/>
      <c r="Q52" s="231" t="s">
        <v>119</v>
      </c>
      <c r="R52" s="66"/>
      <c r="S52" s="194" t="s">
        <v>126</v>
      </c>
      <c r="T52" s="194" t="s">
        <v>119</v>
      </c>
      <c r="U52" s="194" t="s">
        <v>119</v>
      </c>
      <c r="V52" s="194" t="str">
        <f>IF(Table713[[#This Row],[Classificação Maturidade]]="Por avaliar","Por avaliar",IF(Table713[[#This Row],[MSAT]]="Mesmo que acima","Mesmo que acima",IF(U52="n.a.","n.a.",IF(U52="Not Available",0,IF(U52="Present",(1 - EXP(-0.128 * 1)) / (1 - EXP(-0.512)),IF(U52="Suitable",(1 - EXP(-0.128 * 2)) / (1 - EXP(-0.512)),IF(U52="Operating",(1 - EXP(-0.128 * 3)) / (1 - EXP(-0.512)),IF(U52="Effective",(1 - EXP(-0.128 * 4)) / (1 - EXP(-0.512)),""))))))))</f>
        <v>n.a.</v>
      </c>
      <c r="W52" s="66"/>
      <c r="X52" s="194"/>
      <c r="Y52" s="194"/>
      <c r="Z52" s="194"/>
      <c r="AA52" s="194"/>
    </row>
    <row r="53" spans="1:27" ht="90" hidden="1">
      <c r="A53" s="63" t="s">
        <v>202</v>
      </c>
      <c r="B53" s="62" t="s">
        <v>665</v>
      </c>
      <c r="C53" s="61" t="s">
        <v>669</v>
      </c>
      <c r="D53" s="61" t="s">
        <v>194</v>
      </c>
      <c r="E53" s="61">
        <v>1</v>
      </c>
      <c r="F53" s="64" t="s">
        <v>119</v>
      </c>
      <c r="G53" s="61" t="s">
        <v>693</v>
      </c>
      <c r="H53" s="61"/>
      <c r="I53" s="64"/>
      <c r="J53" s="64"/>
      <c r="K53" s="61"/>
      <c r="L53" s="64"/>
      <c r="M53" s="8"/>
      <c r="N53" s="8"/>
      <c r="O53" s="8"/>
      <c r="P53" s="231"/>
      <c r="Q53" s="231" t="s">
        <v>119</v>
      </c>
      <c r="R53" s="66"/>
      <c r="S53" s="194" t="s">
        <v>126</v>
      </c>
      <c r="T53" s="194" t="s">
        <v>119</v>
      </c>
      <c r="U53" s="194" t="s">
        <v>119</v>
      </c>
      <c r="V53" s="194" t="str">
        <f>IF(Table713[[#This Row],[Classificação Maturidade]]="Por avaliar","Por avaliar",IF(Table713[[#This Row],[MSAT]]="Mesmo que acima","Mesmo que acima",IF(U53="n.a.","n.a.",IF(U53="Not Available",0,IF(U53="Present",(1 - EXP(-0.128 * 1)) / (1 - EXP(-0.512)),IF(U53="Suitable",(1 - EXP(-0.128 * 2)) / (1 - EXP(-0.512)),IF(U53="Operating",(1 - EXP(-0.128 * 3)) / (1 - EXP(-0.512)),IF(U53="Effective",(1 - EXP(-0.128 * 4)) / (1 - EXP(-0.512)),""))))))))</f>
        <v>n.a.</v>
      </c>
      <c r="W53" s="66"/>
      <c r="X53" s="194"/>
      <c r="Y53" s="194"/>
      <c r="Z53" s="194"/>
      <c r="AA53" s="194"/>
    </row>
    <row r="54" spans="1:27" ht="99.75" customHeight="1">
      <c r="A54" s="63" t="s">
        <v>202</v>
      </c>
      <c r="B54" s="62" t="s">
        <v>665</v>
      </c>
      <c r="C54" s="61" t="s">
        <v>669</v>
      </c>
      <c r="D54" s="61" t="s">
        <v>194</v>
      </c>
      <c r="E54" s="61">
        <v>2</v>
      </c>
      <c r="F54" s="64" t="s">
        <v>119</v>
      </c>
      <c r="G54" s="61" t="s">
        <v>694</v>
      </c>
      <c r="H54" s="61"/>
      <c r="I54" s="64"/>
      <c r="J54" s="64"/>
      <c r="K54" s="61"/>
      <c r="L54" s="64"/>
      <c r="M54" s="8"/>
      <c r="N54" s="8"/>
      <c r="O54" s="8"/>
      <c r="P54" s="231"/>
      <c r="Q54" s="231" t="s">
        <v>119</v>
      </c>
      <c r="R54" s="66"/>
      <c r="S54" s="194" t="s">
        <v>126</v>
      </c>
      <c r="T54" s="194" t="s">
        <v>119</v>
      </c>
      <c r="U54" s="194" t="s">
        <v>119</v>
      </c>
      <c r="V54" s="194" t="str">
        <f>IF(Table713[[#This Row],[Classificação Maturidade]]="Por avaliar","Por avaliar",IF(Table713[[#This Row],[MSAT]]="Mesmo que acima","Mesmo que acima",IF(U54="n.a.","n.a.",IF(U54="Not Available",0,IF(U54="Present",(1 - EXP(-0.128 * 1)) / (1 - EXP(-0.512)),IF(U54="Suitable",(1 - EXP(-0.128 * 2)) / (1 - EXP(-0.512)),IF(U54="Operating",(1 - EXP(-0.128 * 3)) / (1 - EXP(-0.512)),IF(U54="Effective",(1 - EXP(-0.128 * 4)) / (1 - EXP(-0.512)),""))))))))</f>
        <v>n.a.</v>
      </c>
      <c r="W54" s="66"/>
      <c r="X54" s="194"/>
      <c r="Y54" s="194"/>
      <c r="Z54" s="194"/>
      <c r="AA54" s="194"/>
    </row>
    <row r="55" spans="1:27" ht="99.75" customHeight="1">
      <c r="A55" s="63" t="s">
        <v>202</v>
      </c>
      <c r="B55" s="62" t="s">
        <v>695</v>
      </c>
      <c r="C55" s="61" t="s">
        <v>696</v>
      </c>
      <c r="D55" s="75" t="s">
        <v>119</v>
      </c>
      <c r="E55" s="61" t="s">
        <v>119</v>
      </c>
      <c r="F55" s="64" t="s">
        <v>119</v>
      </c>
      <c r="G55" s="61" t="s">
        <v>697</v>
      </c>
      <c r="H55" s="61"/>
      <c r="I55" s="64"/>
      <c r="J55" s="64"/>
      <c r="K55" s="61" t="s">
        <v>698</v>
      </c>
      <c r="L55" s="64"/>
      <c r="M55" s="8"/>
      <c r="N55" s="8"/>
      <c r="O55" s="8"/>
      <c r="P55" s="8"/>
      <c r="Q55" s="231" t="s">
        <v>119</v>
      </c>
      <c r="R55" s="66"/>
      <c r="S55" s="194" t="s">
        <v>126</v>
      </c>
      <c r="T55" s="194" t="s">
        <v>119</v>
      </c>
      <c r="U55" s="194" t="s">
        <v>119</v>
      </c>
      <c r="V55" s="194" t="str">
        <f>IF(Table713[[#This Row],[Classificação Maturidade]]="Por avaliar","Por avaliar",IF(Table713[[#This Row],[MSAT]]="Mesmo que acima","Mesmo que acima",IF(U55="n.a.","n.a.",IF(U55="Not Available",0,IF(U55="Present",(1 - EXP(-0.128 * 1)) / (1 - EXP(-0.512)),IF(U55="Suitable",(1 - EXP(-0.128 * 2)) / (1 - EXP(-0.512)),IF(U55="Operating",(1 - EXP(-0.128 * 3)) / (1 - EXP(-0.512)),IF(U55="Effective",(1 - EXP(-0.128 * 4)) / (1 - EXP(-0.512)),""))))))))</f>
        <v>n.a.</v>
      </c>
      <c r="W55" s="66"/>
      <c r="X55" s="194"/>
      <c r="Y55" s="194"/>
      <c r="Z55" s="194"/>
      <c r="AA55" s="194"/>
    </row>
    <row r="56" spans="1:27" ht="65.25" customHeight="1" thickBot="1">
      <c r="A56" s="63" t="s">
        <v>202</v>
      </c>
      <c r="B56" s="62" t="s">
        <v>665</v>
      </c>
      <c r="C56" s="61" t="s">
        <v>669</v>
      </c>
      <c r="D56" s="61" t="s">
        <v>252</v>
      </c>
      <c r="E56" s="61" t="s">
        <v>119</v>
      </c>
      <c r="F56" s="64" t="s">
        <v>119</v>
      </c>
      <c r="G56" s="61" t="s">
        <v>699</v>
      </c>
      <c r="H56" s="61"/>
      <c r="I56" s="64"/>
      <c r="J56" s="64"/>
      <c r="K56" s="61"/>
      <c r="L56" s="64"/>
      <c r="M56" s="8"/>
      <c r="N56" s="8"/>
      <c r="O56" s="8"/>
      <c r="P56" s="231"/>
      <c r="Q56" s="231" t="s">
        <v>119</v>
      </c>
      <c r="R56" s="66"/>
      <c r="S56" s="194" t="s">
        <v>126</v>
      </c>
      <c r="T56" s="194" t="s">
        <v>119</v>
      </c>
      <c r="U56" s="194" t="s">
        <v>119</v>
      </c>
      <c r="V56" s="194" t="str">
        <f>IF(Table713[[#This Row],[Classificação Maturidade]]="Por avaliar","Por avaliar",IF(Table713[[#This Row],[MSAT]]="Mesmo que acima","Mesmo que acima",IF(U56="n.a.","n.a.",IF(U56="Not Available",0,IF(U56="Present",(1 - EXP(-0.128 * 1)) / (1 - EXP(-0.512)),IF(U56="Suitable",(1 - EXP(-0.128 * 2)) / (1 - EXP(-0.512)),IF(U56="Operating",(1 - EXP(-0.128 * 3)) / (1 - EXP(-0.512)),IF(U56="Effective",(1 - EXP(-0.128 * 4)) / (1 - EXP(-0.512)),""))))))))</f>
        <v>n.a.</v>
      </c>
      <c r="W56" s="66"/>
      <c r="X56" s="194"/>
      <c r="Y56" s="194"/>
      <c r="Z56" s="194"/>
      <c r="AA56" s="194"/>
    </row>
    <row r="57" spans="1:27" ht="93" customHeight="1" thickBot="1">
      <c r="A57" s="63" t="s">
        <v>202</v>
      </c>
      <c r="B57" s="62" t="s">
        <v>700</v>
      </c>
      <c r="C57" s="64" t="s">
        <v>701</v>
      </c>
      <c r="D57" s="61" t="s">
        <v>124</v>
      </c>
      <c r="E57" s="61" t="s">
        <v>119</v>
      </c>
      <c r="F57" s="64" t="s">
        <v>119</v>
      </c>
      <c r="G57" s="61" t="s">
        <v>702</v>
      </c>
      <c r="H57" s="61"/>
      <c r="I57" s="64"/>
      <c r="J57" s="64"/>
      <c r="K57" s="61"/>
      <c r="L57" s="64"/>
      <c r="M57" s="8"/>
      <c r="N57" s="8"/>
      <c r="O57" s="8"/>
      <c r="P57" s="231"/>
      <c r="Q57" s="230" t="s">
        <v>638</v>
      </c>
      <c r="R57" s="66"/>
      <c r="S57" s="194" t="s">
        <v>126</v>
      </c>
      <c r="T57" s="229" t="s">
        <v>703</v>
      </c>
      <c r="U57" s="230" t="s">
        <v>638</v>
      </c>
      <c r="V57" s="194" t="str">
        <f>IF(Table713[[#This Row],[Classificação Maturidade]]="Por avaliar","Por avaliar",IF(Table713[[#This Row],[MSAT]]="Mesmo que acima","Mesmo que acima",IF(U57="n.a.","n.a.",IF(U57="Not Available",0,IF(U57="Present",(1 - EXP(-0.128 * 1)) / (1 - EXP(-0.512)),IF(U57="Suitable",(1 - EXP(-0.128 * 2)) / (1 - EXP(-0.512)),IF(U57="Operating",(1 - EXP(-0.128 * 3)) / (1 - EXP(-0.512)),IF(U57="Effective",(1 - EXP(-0.128 * 4)) / (1 - EXP(-0.512)),""))))))))</f>
        <v>Por avaliar</v>
      </c>
      <c r="W57" s="66"/>
      <c r="X57" s="194"/>
      <c r="Y57" s="194"/>
      <c r="Z57" s="194"/>
      <c r="AA57" s="194"/>
    </row>
    <row r="58" spans="1:27" ht="69.75" customHeight="1">
      <c r="A58" s="63" t="s">
        <v>202</v>
      </c>
      <c r="B58" s="62" t="s">
        <v>700</v>
      </c>
      <c r="C58" s="64" t="s">
        <v>701</v>
      </c>
      <c r="D58" s="61" t="s">
        <v>128</v>
      </c>
      <c r="E58" s="61">
        <v>1</v>
      </c>
      <c r="F58" s="64" t="s">
        <v>119</v>
      </c>
      <c r="G58" s="61" t="s">
        <v>704</v>
      </c>
      <c r="H58" s="61"/>
      <c r="I58" s="64"/>
      <c r="J58" s="64"/>
      <c r="K58" s="61"/>
      <c r="L58" s="64"/>
      <c r="M58" s="8"/>
      <c r="N58" s="8"/>
      <c r="O58" s="8"/>
      <c r="P58" s="231"/>
      <c r="Q58" s="231" t="str">
        <f>Q57</f>
        <v>Por avaliar</v>
      </c>
      <c r="R58" s="66"/>
      <c r="S58" s="194" t="s">
        <v>126</v>
      </c>
      <c r="T58" s="194" t="s">
        <v>641</v>
      </c>
      <c r="U58" s="194" t="str">
        <f>U57</f>
        <v>Por avaliar</v>
      </c>
      <c r="V58" s="194" t="str">
        <f>IF(Table713[[#This Row],[Classificação Maturidade]]="Por avaliar","Por avaliar",IF(Table713[[#This Row],[MSAT]]="Mesmo que acima","Mesmo que acima",IF(U58="n.a.","n.a.",IF(U58="Not Available",0,IF(U58="Present",(1 - EXP(-0.128 * 1)) / (1 - EXP(-0.512)),IF(U58="Suitable",(1 - EXP(-0.128 * 2)) / (1 - EXP(-0.512)),IF(U58="Operating",(1 - EXP(-0.128 * 3)) / (1 - EXP(-0.512)),IF(U58="Effective",(1 - EXP(-0.128 * 4)) / (1 - EXP(-0.512)),""))))))))</f>
        <v>Por avaliar</v>
      </c>
      <c r="W58" s="66"/>
      <c r="X58" s="194"/>
      <c r="Y58" s="194"/>
      <c r="Z58" s="194"/>
      <c r="AA58" s="194"/>
    </row>
    <row r="59" spans="1:27" ht="82.5" customHeight="1">
      <c r="A59" s="63" t="s">
        <v>202</v>
      </c>
      <c r="B59" s="62" t="s">
        <v>700</v>
      </c>
      <c r="C59" s="64" t="s">
        <v>701</v>
      </c>
      <c r="D59" s="61" t="s">
        <v>128</v>
      </c>
      <c r="E59" s="61">
        <v>2</v>
      </c>
      <c r="F59" s="61" t="s">
        <v>119</v>
      </c>
      <c r="G59" s="61" t="s">
        <v>705</v>
      </c>
      <c r="H59" s="61"/>
      <c r="I59" s="64"/>
      <c r="J59" s="64"/>
      <c r="K59" s="61"/>
      <c r="L59" s="64"/>
      <c r="M59" s="8"/>
      <c r="N59" s="8"/>
      <c r="O59" s="8"/>
      <c r="P59" s="231"/>
      <c r="Q59" s="231" t="str">
        <f t="shared" ref="Q59:Q62" si="6">Q58</f>
        <v>Por avaliar</v>
      </c>
      <c r="R59" s="66"/>
      <c r="S59" s="194" t="s">
        <v>126</v>
      </c>
      <c r="T59" s="194" t="s">
        <v>641</v>
      </c>
      <c r="U59" s="194" t="str">
        <f t="shared" ref="U59:U62" si="7">U58</f>
        <v>Por avaliar</v>
      </c>
      <c r="V59" s="194" t="str">
        <f>IF(Table713[[#This Row],[Classificação Maturidade]]="Por avaliar","Por avaliar",IF(Table713[[#This Row],[MSAT]]="Mesmo que acima","Mesmo que acima",IF(U59="n.a.","n.a.",IF(U59="Not Available",0,IF(U59="Present",(1 - EXP(-0.128 * 1)) / (1 - EXP(-0.512)),IF(U59="Suitable",(1 - EXP(-0.128 * 2)) / (1 - EXP(-0.512)),IF(U59="Operating",(1 - EXP(-0.128 * 3)) / (1 - EXP(-0.512)),IF(U59="Effective",(1 - EXP(-0.128 * 4)) / (1 - EXP(-0.512)),""))))))))</f>
        <v>Por avaliar</v>
      </c>
      <c r="W59" s="66"/>
      <c r="X59" s="194"/>
      <c r="Y59" s="194"/>
      <c r="Z59" s="194"/>
      <c r="AA59" s="194"/>
    </row>
    <row r="60" spans="1:27" ht="90" hidden="1">
      <c r="A60" s="63" t="s">
        <v>202</v>
      </c>
      <c r="B60" s="62" t="s">
        <v>700</v>
      </c>
      <c r="C60" s="64" t="s">
        <v>701</v>
      </c>
      <c r="D60" s="61" t="s">
        <v>130</v>
      </c>
      <c r="E60" s="61">
        <v>1</v>
      </c>
      <c r="F60" s="64" t="s">
        <v>119</v>
      </c>
      <c r="G60" s="61" t="s">
        <v>706</v>
      </c>
      <c r="H60" s="61"/>
      <c r="I60" s="64"/>
      <c r="J60" s="64"/>
      <c r="K60" s="64"/>
      <c r="L60" s="64"/>
      <c r="M60" s="8"/>
      <c r="N60" s="8"/>
      <c r="O60" s="8"/>
      <c r="P60" s="231"/>
      <c r="Q60" s="231" t="str">
        <f t="shared" si="6"/>
        <v>Por avaliar</v>
      </c>
      <c r="R60" s="66"/>
      <c r="S60" s="194" t="s">
        <v>126</v>
      </c>
      <c r="T60" s="194" t="s">
        <v>641</v>
      </c>
      <c r="U60" s="194" t="str">
        <f t="shared" si="7"/>
        <v>Por avaliar</v>
      </c>
      <c r="V60" s="194" t="str">
        <f>IF(Table713[[#This Row],[Classificação Maturidade]]="Por avaliar","Por avaliar",IF(Table713[[#This Row],[MSAT]]="Mesmo que acima","Mesmo que acima",IF(U60="n.a.","n.a.",IF(U60="Not Available",0,IF(U60="Present",(1 - EXP(-0.128 * 1)) / (1 - EXP(-0.512)),IF(U60="Suitable",(1 - EXP(-0.128 * 2)) / (1 - EXP(-0.512)),IF(U60="Operating",(1 - EXP(-0.128 * 3)) / (1 - EXP(-0.512)),IF(U60="Effective",(1 - EXP(-0.128 * 4)) / (1 - EXP(-0.512)),""))))))))</f>
        <v>Por avaliar</v>
      </c>
      <c r="W60" s="66"/>
      <c r="X60" s="194"/>
      <c r="Y60" s="194"/>
      <c r="Z60" s="194"/>
      <c r="AA60" s="194"/>
    </row>
    <row r="61" spans="1:27" ht="75" customHeight="1">
      <c r="A61" s="63" t="s">
        <v>202</v>
      </c>
      <c r="B61" s="62" t="s">
        <v>700</v>
      </c>
      <c r="C61" s="64" t="s">
        <v>701</v>
      </c>
      <c r="D61" s="61" t="s">
        <v>130</v>
      </c>
      <c r="E61" s="61">
        <v>2</v>
      </c>
      <c r="F61" s="64" t="s">
        <v>119</v>
      </c>
      <c r="G61" s="61" t="s">
        <v>707</v>
      </c>
      <c r="H61" s="61"/>
      <c r="I61" s="64"/>
      <c r="J61" s="64"/>
      <c r="K61" s="61"/>
      <c r="L61" s="64"/>
      <c r="M61" s="8"/>
      <c r="N61" s="8"/>
      <c r="O61" s="8"/>
      <c r="P61" s="231"/>
      <c r="Q61" s="231" t="str">
        <f t="shared" si="6"/>
        <v>Por avaliar</v>
      </c>
      <c r="R61" s="66"/>
      <c r="S61" s="194" t="s">
        <v>126</v>
      </c>
      <c r="T61" s="194" t="s">
        <v>641</v>
      </c>
      <c r="U61" s="194" t="str">
        <f t="shared" si="7"/>
        <v>Por avaliar</v>
      </c>
      <c r="V61" s="194" t="str">
        <f>IF(Table713[[#This Row],[Classificação Maturidade]]="Por avaliar","Por avaliar",IF(Table713[[#This Row],[MSAT]]="Mesmo que acima","Mesmo que acima",IF(U61="n.a.","n.a.",IF(U61="Not Available",0,IF(U61="Present",(1 - EXP(-0.128 * 1)) / (1 - EXP(-0.512)),IF(U61="Suitable",(1 - EXP(-0.128 * 2)) / (1 - EXP(-0.512)),IF(U61="Operating",(1 - EXP(-0.128 * 3)) / (1 - EXP(-0.512)),IF(U61="Effective",(1 - EXP(-0.128 * 4)) / (1 - EXP(-0.512)),""))))))))</f>
        <v>Por avaliar</v>
      </c>
      <c r="W61" s="66"/>
      <c r="X61" s="194"/>
      <c r="Y61" s="194"/>
      <c r="Z61" s="194"/>
      <c r="AA61" s="194"/>
    </row>
    <row r="62" spans="1:27" ht="95.25" customHeight="1" thickBot="1">
      <c r="A62" s="63" t="s">
        <v>202</v>
      </c>
      <c r="B62" s="62" t="s">
        <v>700</v>
      </c>
      <c r="C62" s="64" t="s">
        <v>701</v>
      </c>
      <c r="D62" s="61" t="s">
        <v>130</v>
      </c>
      <c r="E62" s="61">
        <v>3</v>
      </c>
      <c r="F62" s="64" t="s">
        <v>119</v>
      </c>
      <c r="G62" s="61" t="s">
        <v>708</v>
      </c>
      <c r="H62" s="61"/>
      <c r="I62" s="64"/>
      <c r="J62" s="64"/>
      <c r="K62" s="61"/>
      <c r="L62" s="64"/>
      <c r="M62" s="8"/>
      <c r="N62" s="8"/>
      <c r="O62" s="8"/>
      <c r="P62" s="231"/>
      <c r="Q62" s="231" t="str">
        <f t="shared" si="6"/>
        <v>Por avaliar</v>
      </c>
      <c r="R62" s="66"/>
      <c r="S62" s="194" t="s">
        <v>126</v>
      </c>
      <c r="T62" s="194" t="s">
        <v>641</v>
      </c>
      <c r="U62" s="194" t="str">
        <f t="shared" si="7"/>
        <v>Por avaliar</v>
      </c>
      <c r="V62" s="194" t="str">
        <f>IF(Table713[[#This Row],[Classificação Maturidade]]="Por avaliar","Por avaliar",IF(Table713[[#This Row],[MSAT]]="Mesmo que acima","Mesmo que acima",IF(U62="n.a.","n.a.",IF(U62="Not Available",0,IF(U62="Present",(1 - EXP(-0.128 * 1)) / (1 - EXP(-0.512)),IF(U62="Suitable",(1 - EXP(-0.128 * 2)) / (1 - EXP(-0.512)),IF(U62="Operating",(1 - EXP(-0.128 * 3)) / (1 - EXP(-0.512)),IF(U62="Effective",(1 - EXP(-0.128 * 4)) / (1 - EXP(-0.512)),""))))))))</f>
        <v>Por avaliar</v>
      </c>
      <c r="W62" s="66"/>
      <c r="X62" s="194"/>
      <c r="Y62" s="194"/>
      <c r="Z62" s="194"/>
      <c r="AA62" s="194"/>
    </row>
    <row r="63" spans="1:27" ht="150.75" hidden="1" thickBot="1">
      <c r="A63" s="63" t="s">
        <v>202</v>
      </c>
      <c r="B63" s="62" t="s">
        <v>700</v>
      </c>
      <c r="C63" s="64" t="s">
        <v>709</v>
      </c>
      <c r="D63" s="64" t="s">
        <v>124</v>
      </c>
      <c r="E63" s="61" t="s">
        <v>119</v>
      </c>
      <c r="F63" s="64" t="s">
        <v>119</v>
      </c>
      <c r="G63" s="61" t="s">
        <v>710</v>
      </c>
      <c r="H63" s="61"/>
      <c r="I63" s="64"/>
      <c r="J63" s="64"/>
      <c r="K63" s="82"/>
      <c r="L63" s="64"/>
      <c r="M63" s="8"/>
      <c r="N63" s="8"/>
      <c r="O63" s="8"/>
      <c r="P63" s="231"/>
      <c r="Q63" s="231" t="s">
        <v>119</v>
      </c>
      <c r="R63" s="66"/>
      <c r="S63" s="194" t="s">
        <v>126</v>
      </c>
      <c r="T63" s="194" t="s">
        <v>119</v>
      </c>
      <c r="U63" s="194" t="s">
        <v>119</v>
      </c>
      <c r="V63" s="194" t="str">
        <f>IF(Table713[[#This Row],[Classificação Maturidade]]="Por avaliar","Por avaliar",IF(Table713[[#This Row],[MSAT]]="Mesmo que acima","Mesmo que acima",IF(U63="n.a.","n.a.",IF(U63="Not Available",0,IF(U63="Present",(1 - EXP(-0.128 * 1)) / (1 - EXP(-0.512)),IF(U63="Suitable",(1 - EXP(-0.128 * 2)) / (1 - EXP(-0.512)),IF(U63="Operating",(1 - EXP(-0.128 * 3)) / (1 - EXP(-0.512)),IF(U63="Effective",(1 - EXP(-0.128 * 4)) / (1 - EXP(-0.512)),""))))))))</f>
        <v>n.a.</v>
      </c>
      <c r="W63" s="66"/>
      <c r="X63" s="194"/>
      <c r="Y63" s="194"/>
      <c r="Z63" s="194"/>
      <c r="AA63" s="194"/>
    </row>
    <row r="64" spans="1:27" ht="105.75" hidden="1" thickBot="1">
      <c r="A64" s="63" t="s">
        <v>202</v>
      </c>
      <c r="B64" s="62" t="s">
        <v>700</v>
      </c>
      <c r="C64" s="64" t="s">
        <v>709</v>
      </c>
      <c r="D64" s="61" t="s">
        <v>128</v>
      </c>
      <c r="E64" s="61" t="s">
        <v>119</v>
      </c>
      <c r="F64" s="64" t="s">
        <v>119</v>
      </c>
      <c r="G64" s="61" t="s">
        <v>711</v>
      </c>
      <c r="H64" s="61"/>
      <c r="I64" s="64"/>
      <c r="J64" s="64"/>
      <c r="K64" s="61"/>
      <c r="L64" s="64"/>
      <c r="M64" s="8"/>
      <c r="N64" s="8"/>
      <c r="O64" s="8"/>
      <c r="P64" s="231"/>
      <c r="Q64" s="231" t="s">
        <v>119</v>
      </c>
      <c r="R64" s="66"/>
      <c r="S64" s="194" t="s">
        <v>126</v>
      </c>
      <c r="T64" s="194" t="s">
        <v>119</v>
      </c>
      <c r="U64" s="194" t="s">
        <v>119</v>
      </c>
      <c r="V64" s="194" t="str">
        <f>IF(Table713[[#This Row],[Classificação Maturidade]]="Por avaliar","Por avaliar",IF(Table713[[#This Row],[MSAT]]="Mesmo que acima","Mesmo que acima",IF(U64="n.a.","n.a.",IF(U64="Not Available",0,IF(U64="Present",(1 - EXP(-0.128 * 1)) / (1 - EXP(-0.512)),IF(U64="Suitable",(1 - EXP(-0.128 * 2)) / (1 - EXP(-0.512)),IF(U64="Operating",(1 - EXP(-0.128 * 3)) / (1 - EXP(-0.512)),IF(U64="Effective",(1 - EXP(-0.128 * 4)) / (1 - EXP(-0.512)),""))))))))</f>
        <v>n.a.</v>
      </c>
      <c r="W64" s="66"/>
      <c r="X64" s="194"/>
      <c r="Y64" s="194"/>
      <c r="Z64" s="194"/>
      <c r="AA64" s="194"/>
    </row>
    <row r="65" spans="1:27" ht="96" customHeight="1" thickBot="1">
      <c r="A65" s="63" t="s">
        <v>202</v>
      </c>
      <c r="B65" s="62" t="s">
        <v>700</v>
      </c>
      <c r="C65" s="64" t="s">
        <v>712</v>
      </c>
      <c r="D65" s="61" t="s">
        <v>124</v>
      </c>
      <c r="E65" s="61" t="s">
        <v>119</v>
      </c>
      <c r="F65" s="64" t="s">
        <v>119</v>
      </c>
      <c r="G65" s="61" t="s">
        <v>713</v>
      </c>
      <c r="H65" s="61"/>
      <c r="I65" s="64"/>
      <c r="J65" s="64"/>
      <c r="K65" s="61"/>
      <c r="L65" s="64"/>
      <c r="M65" s="8"/>
      <c r="N65" s="8"/>
      <c r="O65" s="8"/>
      <c r="P65" s="231"/>
      <c r="Q65" s="230" t="s">
        <v>638</v>
      </c>
      <c r="R65" s="66"/>
      <c r="S65" s="194" t="s">
        <v>126</v>
      </c>
      <c r="T65" s="229" t="s">
        <v>714</v>
      </c>
      <c r="U65" s="230" t="s">
        <v>638</v>
      </c>
      <c r="V65" s="194" t="str">
        <f>IF(Table713[[#This Row],[Classificação Maturidade]]="Por avaliar","Por avaliar",IF(Table713[[#This Row],[MSAT]]="Mesmo que acima","Mesmo que acima",IF(U65="n.a.","n.a.",IF(U65="Not Available",0,IF(U65="Present",(1 - EXP(-0.128 * 1)) / (1 - EXP(-0.512)),IF(U65="Suitable",(1 - EXP(-0.128 * 2)) / (1 - EXP(-0.512)),IF(U65="Operating",(1 - EXP(-0.128 * 3)) / (1 - EXP(-0.512)),IF(U65="Effective",(1 - EXP(-0.128 * 4)) / (1 - EXP(-0.512)),""))))))))</f>
        <v>Por avaliar</v>
      </c>
      <c r="W65" s="66"/>
      <c r="X65" s="194"/>
      <c r="Y65" s="194"/>
      <c r="Z65" s="194"/>
      <c r="AA65" s="194"/>
    </row>
    <row r="66" spans="1:27" ht="81" customHeight="1">
      <c r="A66" s="63" t="s">
        <v>202</v>
      </c>
      <c r="B66" s="62" t="s">
        <v>700</v>
      </c>
      <c r="C66" s="64" t="s">
        <v>712</v>
      </c>
      <c r="D66" s="61" t="s">
        <v>128</v>
      </c>
      <c r="E66" s="61" t="s">
        <v>119</v>
      </c>
      <c r="F66" s="64" t="s">
        <v>119</v>
      </c>
      <c r="G66" s="61" t="s">
        <v>715</v>
      </c>
      <c r="H66" s="61"/>
      <c r="I66" s="64"/>
      <c r="J66" s="64"/>
      <c r="K66" s="61"/>
      <c r="L66" s="64"/>
      <c r="M66" s="8"/>
      <c r="N66" s="8"/>
      <c r="O66" s="8"/>
      <c r="P66" s="231"/>
      <c r="Q66" s="231" t="str">
        <f>Q65</f>
        <v>Por avaliar</v>
      </c>
      <c r="R66" s="66"/>
      <c r="S66" s="194" t="s">
        <v>126</v>
      </c>
      <c r="T66" s="194" t="s">
        <v>641</v>
      </c>
      <c r="U66" s="194" t="str">
        <f>U65</f>
        <v>Por avaliar</v>
      </c>
      <c r="V66" s="194" t="str">
        <f>IF(Table713[[#This Row],[Classificação Maturidade]]="Por avaliar","Por avaliar",IF(Table713[[#This Row],[MSAT]]="Mesmo que acima","Mesmo que acima",IF(U66="n.a.","n.a.",IF(U66="Not Available",0,IF(U66="Present",(1 - EXP(-0.128 * 1)) / (1 - EXP(-0.512)),IF(U66="Suitable",(1 - EXP(-0.128 * 2)) / (1 - EXP(-0.512)),IF(U66="Operating",(1 - EXP(-0.128 * 3)) / (1 - EXP(-0.512)),IF(U66="Effective",(1 - EXP(-0.128 * 4)) / (1 - EXP(-0.512)),""))))))))</f>
        <v>Por avaliar</v>
      </c>
      <c r="W66" s="66"/>
      <c r="X66" s="194"/>
      <c r="Y66" s="194"/>
      <c r="Z66" s="194"/>
      <c r="AA66" s="194"/>
    </row>
    <row r="67" spans="1:27" ht="189" customHeight="1">
      <c r="A67" s="63" t="s">
        <v>202</v>
      </c>
      <c r="B67" s="62" t="s">
        <v>700</v>
      </c>
      <c r="C67" s="64" t="s">
        <v>716</v>
      </c>
      <c r="D67" s="61" t="s">
        <v>119</v>
      </c>
      <c r="E67" s="61" t="s">
        <v>119</v>
      </c>
      <c r="F67" s="64" t="s">
        <v>119</v>
      </c>
      <c r="G67" s="61" t="s">
        <v>717</v>
      </c>
      <c r="H67" s="61"/>
      <c r="I67" s="64"/>
      <c r="J67" s="64"/>
      <c r="K67" s="61"/>
      <c r="L67" s="64"/>
      <c r="M67" s="8"/>
      <c r="N67" s="8"/>
      <c r="O67" s="8"/>
      <c r="P67" s="231"/>
      <c r="Q67" s="231" t="s">
        <v>119</v>
      </c>
      <c r="R67" s="66"/>
      <c r="S67" s="194" t="s">
        <v>126</v>
      </c>
      <c r="T67" s="194" t="s">
        <v>119</v>
      </c>
      <c r="U67" s="194" t="s">
        <v>119</v>
      </c>
      <c r="V67" s="194" t="str">
        <f>IF(Table713[[#This Row],[Classificação Maturidade]]="Por avaliar","Por avaliar",IF(Table713[[#This Row],[MSAT]]="Mesmo que acima","Mesmo que acima",IF(U67="n.a.","n.a.",IF(U67="Not Available",0,IF(U67="Present",(1 - EXP(-0.128 * 1)) / (1 - EXP(-0.512)),IF(U67="Suitable",(1 - EXP(-0.128 * 2)) / (1 - EXP(-0.512)),IF(U67="Operating",(1 - EXP(-0.128 * 3)) / (1 - EXP(-0.512)),IF(U67="Effective",(1 - EXP(-0.128 * 4)) / (1 - EXP(-0.512)),""))))))))</f>
        <v>n.a.</v>
      </c>
      <c r="W67" s="66"/>
      <c r="X67" s="194"/>
      <c r="Y67" s="194"/>
      <c r="Z67" s="194"/>
      <c r="AA67" s="194"/>
    </row>
    <row r="68" spans="1:27" ht="300.75" hidden="1" thickBot="1">
      <c r="A68" s="63" t="s">
        <v>202</v>
      </c>
      <c r="B68" s="62" t="s">
        <v>700</v>
      </c>
      <c r="C68" s="64" t="s">
        <v>718</v>
      </c>
      <c r="D68" s="61" t="s">
        <v>124</v>
      </c>
      <c r="E68" s="61" t="s">
        <v>119</v>
      </c>
      <c r="F68" s="64" t="s">
        <v>119</v>
      </c>
      <c r="G68" s="61" t="s">
        <v>719</v>
      </c>
      <c r="H68" s="61"/>
      <c r="I68" s="64"/>
      <c r="J68" s="64"/>
      <c r="K68" s="61"/>
      <c r="L68" s="64"/>
      <c r="M68" s="8"/>
      <c r="N68" s="8"/>
      <c r="O68" s="8"/>
      <c r="P68" s="231"/>
      <c r="Q68" s="230" t="s">
        <v>638</v>
      </c>
      <c r="R68" s="66"/>
      <c r="S68" s="194" t="s">
        <v>126</v>
      </c>
      <c r="T68" s="229" t="s">
        <v>720</v>
      </c>
      <c r="U68" s="230" t="s">
        <v>638</v>
      </c>
      <c r="V68" s="194" t="str">
        <f>IF(Table713[[#This Row],[Classificação Maturidade]]="Por avaliar","Por avaliar",IF(Table713[[#This Row],[MSAT]]="Mesmo que acima","Mesmo que acima",IF(U68="n.a.","n.a.",IF(U68="Not Available",0,IF(U68="Present",(1 - EXP(-0.128 * 1)) / (1 - EXP(-0.512)),IF(U68="Suitable",(1 - EXP(-0.128 * 2)) / (1 - EXP(-0.512)),IF(U68="Operating",(1 - EXP(-0.128 * 3)) / (1 - EXP(-0.512)),IF(U68="Effective",(1 - EXP(-0.128 * 4)) / (1 - EXP(-0.512)),""))))))))</f>
        <v>Por avaliar</v>
      </c>
      <c r="W68" s="66"/>
      <c r="X68" s="194"/>
      <c r="Y68" s="194"/>
      <c r="Z68" s="194"/>
      <c r="AA68" s="194"/>
    </row>
    <row r="69" spans="1:27" ht="90" hidden="1">
      <c r="A69" s="63" t="s">
        <v>202</v>
      </c>
      <c r="B69" s="62" t="s">
        <v>700</v>
      </c>
      <c r="C69" s="64" t="s">
        <v>718</v>
      </c>
      <c r="D69" s="61" t="s">
        <v>128</v>
      </c>
      <c r="E69" s="61" t="s">
        <v>119</v>
      </c>
      <c r="F69" s="64" t="s">
        <v>119</v>
      </c>
      <c r="G69" s="61" t="s">
        <v>721</v>
      </c>
      <c r="H69" s="61"/>
      <c r="I69" s="64"/>
      <c r="J69" s="64"/>
      <c r="K69" s="61"/>
      <c r="L69" s="64"/>
      <c r="M69" s="8"/>
      <c r="N69" s="8"/>
      <c r="O69" s="8"/>
      <c r="P69" s="231"/>
      <c r="Q69" s="231" t="str">
        <f>Q68</f>
        <v>Por avaliar</v>
      </c>
      <c r="R69" s="66"/>
      <c r="S69" s="194" t="s">
        <v>126</v>
      </c>
      <c r="T69" s="194" t="s">
        <v>641</v>
      </c>
      <c r="U69" s="194" t="str">
        <f>U68</f>
        <v>Por avaliar</v>
      </c>
      <c r="V69" s="194" t="str">
        <f>IF(Table713[[#This Row],[Classificação Maturidade]]="Por avaliar","Por avaliar",IF(Table713[[#This Row],[MSAT]]="Mesmo que acima","Mesmo que acima",IF(U69="n.a.","n.a.",IF(U69="Not Available",0,IF(U69="Present",(1 - EXP(-0.128 * 1)) / (1 - EXP(-0.512)),IF(U69="Suitable",(1 - EXP(-0.128 * 2)) / (1 - EXP(-0.512)),IF(U69="Operating",(1 - EXP(-0.128 * 3)) / (1 - EXP(-0.512)),IF(U69="Effective",(1 - EXP(-0.128 * 4)) / (1 - EXP(-0.512)),""))))))))</f>
        <v>Por avaliar</v>
      </c>
      <c r="W69" s="66"/>
      <c r="X69" s="194"/>
      <c r="Y69" s="194"/>
      <c r="Z69" s="194"/>
      <c r="AA69" s="194"/>
    </row>
    <row r="70" spans="1:27" ht="90" hidden="1">
      <c r="A70" s="63" t="s">
        <v>202</v>
      </c>
      <c r="B70" s="62" t="s">
        <v>700</v>
      </c>
      <c r="C70" s="64" t="s">
        <v>718</v>
      </c>
      <c r="D70" s="61" t="s">
        <v>130</v>
      </c>
      <c r="E70" s="61" t="s">
        <v>119</v>
      </c>
      <c r="F70" s="64" t="s">
        <v>119</v>
      </c>
      <c r="G70" s="61" t="s">
        <v>722</v>
      </c>
      <c r="H70" s="61"/>
      <c r="I70" s="64"/>
      <c r="J70" s="64"/>
      <c r="K70" s="61"/>
      <c r="L70" s="64"/>
      <c r="M70" s="8"/>
      <c r="N70" s="8"/>
      <c r="O70" s="8"/>
      <c r="P70" s="231"/>
      <c r="Q70" s="231" t="str">
        <f>Q69</f>
        <v>Por avaliar</v>
      </c>
      <c r="R70" s="66"/>
      <c r="S70" s="194" t="s">
        <v>126</v>
      </c>
      <c r="T70" s="194" t="s">
        <v>641</v>
      </c>
      <c r="U70" s="194" t="str">
        <f>U69</f>
        <v>Por avaliar</v>
      </c>
      <c r="V70" s="194" t="str">
        <f>IF(Table713[[#This Row],[Classificação Maturidade]]="Por avaliar","Por avaliar",IF(Table713[[#This Row],[MSAT]]="Mesmo que acima","Mesmo que acima",IF(U70="n.a.","n.a.",IF(U70="Not Available",0,IF(U70="Present",(1 - EXP(-0.128 * 1)) / (1 - EXP(-0.512)),IF(U70="Suitable",(1 - EXP(-0.128 * 2)) / (1 - EXP(-0.512)),IF(U70="Operating",(1 - EXP(-0.128 * 3)) / (1 - EXP(-0.512)),IF(U70="Effective",(1 - EXP(-0.128 * 4)) / (1 - EXP(-0.512)),""))))))))</f>
        <v>Por avaliar</v>
      </c>
      <c r="W70" s="66"/>
      <c r="X70" s="194"/>
      <c r="Y70" s="194"/>
      <c r="Z70" s="194"/>
      <c r="AA70" s="194"/>
    </row>
    <row r="71" spans="1:27" ht="90" hidden="1">
      <c r="A71" s="63" t="s">
        <v>202</v>
      </c>
      <c r="B71" s="62" t="s">
        <v>700</v>
      </c>
      <c r="C71" s="64" t="s">
        <v>723</v>
      </c>
      <c r="D71" s="61" t="s">
        <v>124</v>
      </c>
      <c r="E71" s="61" t="s">
        <v>119</v>
      </c>
      <c r="F71" s="64" t="s">
        <v>119</v>
      </c>
      <c r="G71" s="61" t="s">
        <v>724</v>
      </c>
      <c r="H71" s="61"/>
      <c r="I71" s="64"/>
      <c r="J71" s="64"/>
      <c r="K71" s="61"/>
      <c r="L71" s="64"/>
      <c r="M71" s="8"/>
      <c r="N71" s="8"/>
      <c r="O71" s="8"/>
      <c r="P71" s="231"/>
      <c r="Q71" s="231" t="s">
        <v>119</v>
      </c>
      <c r="R71" s="66"/>
      <c r="S71" s="194" t="s">
        <v>126</v>
      </c>
      <c r="T71" s="194" t="s">
        <v>119</v>
      </c>
      <c r="U71" s="194" t="s">
        <v>119</v>
      </c>
      <c r="V71" s="194" t="str">
        <f>IF(Table713[[#This Row],[Classificação Maturidade]]="Por avaliar","Por avaliar",IF(Table713[[#This Row],[MSAT]]="Mesmo que acima","Mesmo que acima",IF(U71="n.a.","n.a.",IF(U71="Not Available",0,IF(U71="Present",(1 - EXP(-0.128 * 1)) / (1 - EXP(-0.512)),IF(U71="Suitable",(1 - EXP(-0.128 * 2)) / (1 - EXP(-0.512)),IF(U71="Operating",(1 - EXP(-0.128 * 3)) / (1 - EXP(-0.512)),IF(U71="Effective",(1 - EXP(-0.128 * 4)) / (1 - EXP(-0.512)),""))))))))</f>
        <v>n.a.</v>
      </c>
      <c r="W71" s="66"/>
      <c r="X71" s="194"/>
      <c r="Y71" s="194"/>
      <c r="Z71" s="194"/>
      <c r="AA71" s="194"/>
    </row>
    <row r="72" spans="1:27" ht="63.75" customHeight="1">
      <c r="A72" s="63" t="s">
        <v>202</v>
      </c>
      <c r="B72" s="62" t="s">
        <v>700</v>
      </c>
      <c r="C72" s="64" t="s">
        <v>723</v>
      </c>
      <c r="D72" s="61" t="s">
        <v>128</v>
      </c>
      <c r="E72" s="61">
        <v>1</v>
      </c>
      <c r="F72" s="64" t="s">
        <v>119</v>
      </c>
      <c r="G72" s="61" t="s">
        <v>725</v>
      </c>
      <c r="H72" s="61"/>
      <c r="I72" s="64"/>
      <c r="J72" s="64"/>
      <c r="K72" s="61"/>
      <c r="L72" s="64"/>
      <c r="M72" s="8"/>
      <c r="N72" s="8"/>
      <c r="O72" s="8"/>
      <c r="P72" s="231"/>
      <c r="Q72" s="231" t="s">
        <v>119</v>
      </c>
      <c r="R72" s="66"/>
      <c r="S72" s="194" t="s">
        <v>126</v>
      </c>
      <c r="T72" s="194" t="s">
        <v>119</v>
      </c>
      <c r="U72" s="194" t="s">
        <v>119</v>
      </c>
      <c r="V72" s="194" t="str">
        <f>IF(Table713[[#This Row],[Classificação Maturidade]]="Por avaliar","Por avaliar",IF(Table713[[#This Row],[MSAT]]="Mesmo que acima","Mesmo que acima",IF(U72="n.a.","n.a.",IF(U72="Not Available",0,IF(U72="Present",(1 - EXP(-0.128 * 1)) / (1 - EXP(-0.512)),IF(U72="Suitable",(1 - EXP(-0.128 * 2)) / (1 - EXP(-0.512)),IF(U72="Operating",(1 - EXP(-0.128 * 3)) / (1 - EXP(-0.512)),IF(U72="Effective",(1 - EXP(-0.128 * 4)) / (1 - EXP(-0.512)),""))))))))</f>
        <v>n.a.</v>
      </c>
      <c r="W72" s="66"/>
      <c r="X72" s="194"/>
      <c r="Y72" s="194"/>
      <c r="Z72" s="194"/>
      <c r="AA72" s="194"/>
    </row>
    <row r="73" spans="1:27" ht="90" hidden="1">
      <c r="A73" s="63" t="s">
        <v>202</v>
      </c>
      <c r="B73" s="62" t="s">
        <v>700</v>
      </c>
      <c r="C73" s="64" t="s">
        <v>723</v>
      </c>
      <c r="D73" s="61" t="s">
        <v>128</v>
      </c>
      <c r="E73" s="61">
        <v>2</v>
      </c>
      <c r="F73" s="64" t="s">
        <v>119</v>
      </c>
      <c r="G73" s="61" t="s">
        <v>726</v>
      </c>
      <c r="H73" s="61"/>
      <c r="I73" s="64"/>
      <c r="J73" s="64"/>
      <c r="K73" s="61"/>
      <c r="L73" s="64"/>
      <c r="M73" s="8"/>
      <c r="N73" s="8"/>
      <c r="O73" s="8"/>
      <c r="P73" s="231"/>
      <c r="Q73" s="231" t="s">
        <v>119</v>
      </c>
      <c r="R73" s="66"/>
      <c r="S73" s="194" t="s">
        <v>126</v>
      </c>
      <c r="T73" s="194" t="s">
        <v>119</v>
      </c>
      <c r="U73" s="194" t="s">
        <v>119</v>
      </c>
      <c r="V73" s="194" t="str">
        <f>IF(Table713[[#This Row],[Classificação Maturidade]]="Por avaliar","Por avaliar",IF(Table713[[#This Row],[MSAT]]="Mesmo que acima","Mesmo que acima",IF(U73="n.a.","n.a.",IF(U73="Not Available",0,IF(U73="Present",(1 - EXP(-0.128 * 1)) / (1 - EXP(-0.512)),IF(U73="Suitable",(1 - EXP(-0.128 * 2)) / (1 - EXP(-0.512)),IF(U73="Operating",(1 - EXP(-0.128 * 3)) / (1 - EXP(-0.512)),IF(U73="Effective",(1 - EXP(-0.128 * 4)) / (1 - EXP(-0.512)),""))))))))</f>
        <v>n.a.</v>
      </c>
      <c r="W73" s="66"/>
      <c r="X73" s="194"/>
      <c r="Y73" s="194"/>
      <c r="Z73" s="194"/>
      <c r="AA73" s="194"/>
    </row>
    <row r="74" spans="1:27" ht="90" hidden="1">
      <c r="A74" s="63" t="s">
        <v>202</v>
      </c>
      <c r="B74" s="62" t="s">
        <v>700</v>
      </c>
      <c r="C74" s="64" t="s">
        <v>723</v>
      </c>
      <c r="D74" s="61" t="s">
        <v>128</v>
      </c>
      <c r="E74" s="61">
        <v>3</v>
      </c>
      <c r="F74" s="64" t="s">
        <v>119</v>
      </c>
      <c r="G74" s="61" t="s">
        <v>727</v>
      </c>
      <c r="H74" s="61"/>
      <c r="I74" s="64"/>
      <c r="J74" s="64"/>
      <c r="K74" s="61"/>
      <c r="L74" s="64"/>
      <c r="M74" s="8"/>
      <c r="N74" s="8"/>
      <c r="O74" s="8"/>
      <c r="P74" s="231"/>
      <c r="Q74" s="231" t="s">
        <v>119</v>
      </c>
      <c r="R74" s="66"/>
      <c r="S74" s="194" t="s">
        <v>126</v>
      </c>
      <c r="T74" s="194" t="s">
        <v>119</v>
      </c>
      <c r="U74" s="194" t="s">
        <v>119</v>
      </c>
      <c r="V74" s="194" t="str">
        <f>IF(Table713[[#This Row],[Classificação Maturidade]]="Por avaliar","Por avaliar",IF(Table713[[#This Row],[MSAT]]="Mesmo que acima","Mesmo que acima",IF(U74="n.a.","n.a.",IF(U74="Not Available",0,IF(U74="Present",(1 - EXP(-0.128 * 1)) / (1 - EXP(-0.512)),IF(U74="Suitable",(1 - EXP(-0.128 * 2)) / (1 - EXP(-0.512)),IF(U74="Operating",(1 - EXP(-0.128 * 3)) / (1 - EXP(-0.512)),IF(U74="Effective",(1 - EXP(-0.128 * 4)) / (1 - EXP(-0.512)),""))))))))</f>
        <v>n.a.</v>
      </c>
      <c r="W74" s="66"/>
      <c r="X74" s="194"/>
      <c r="Y74" s="194"/>
      <c r="Z74" s="194"/>
      <c r="AA74" s="194"/>
    </row>
    <row r="75" spans="1:27" ht="112.5" customHeight="1">
      <c r="A75" s="63" t="s">
        <v>202</v>
      </c>
      <c r="B75" s="62" t="s">
        <v>728</v>
      </c>
      <c r="C75" s="61" t="s">
        <v>729</v>
      </c>
      <c r="D75" s="61" t="s">
        <v>124</v>
      </c>
      <c r="E75" s="61">
        <v>1</v>
      </c>
      <c r="F75" s="61" t="s">
        <v>119</v>
      </c>
      <c r="G75" s="61" t="s">
        <v>730</v>
      </c>
      <c r="H75" s="61"/>
      <c r="I75" s="64"/>
      <c r="J75" s="64"/>
      <c r="K75" s="61"/>
      <c r="L75" s="64"/>
      <c r="M75" s="8"/>
      <c r="N75" s="8"/>
      <c r="O75" s="8"/>
      <c r="P75" s="231"/>
      <c r="Q75" s="231" t="s">
        <v>119</v>
      </c>
      <c r="R75" s="66"/>
      <c r="S75" s="194" t="s">
        <v>126</v>
      </c>
      <c r="T75" s="194" t="s">
        <v>119</v>
      </c>
      <c r="U75" s="194" t="s">
        <v>119</v>
      </c>
      <c r="V75" s="194" t="str">
        <f>IF(Table713[[#This Row],[Classificação Maturidade]]="Por avaliar","Por avaliar",IF(Table713[[#This Row],[MSAT]]="Mesmo que acima","Mesmo que acima",IF(U75="n.a.","n.a.",IF(U75="Not Available",0,IF(U75="Present",(1 - EXP(-0.128 * 1)) / (1 - EXP(-0.512)),IF(U75="Suitable",(1 - EXP(-0.128 * 2)) / (1 - EXP(-0.512)),IF(U75="Operating",(1 - EXP(-0.128 * 3)) / (1 - EXP(-0.512)),IF(U75="Effective",(1 - EXP(-0.128 * 4)) / (1 - EXP(-0.512)),""))))))))</f>
        <v>n.a.</v>
      </c>
      <c r="W75" s="66"/>
      <c r="X75" s="194"/>
      <c r="Y75" s="194"/>
      <c r="Z75" s="194"/>
      <c r="AA75" s="194"/>
    </row>
    <row r="76" spans="1:27" ht="120" hidden="1">
      <c r="A76" s="63" t="s">
        <v>202</v>
      </c>
      <c r="B76" s="62" t="s">
        <v>728</v>
      </c>
      <c r="C76" s="61" t="s">
        <v>729</v>
      </c>
      <c r="D76" s="61" t="s">
        <v>124</v>
      </c>
      <c r="E76" s="61">
        <v>2</v>
      </c>
      <c r="F76" s="64" t="s">
        <v>119</v>
      </c>
      <c r="G76" s="61" t="s">
        <v>731</v>
      </c>
      <c r="H76" s="61"/>
      <c r="I76" s="64"/>
      <c r="J76" s="64"/>
      <c r="K76" s="61"/>
      <c r="L76" s="64"/>
      <c r="M76" s="8"/>
      <c r="N76" s="8"/>
      <c r="O76" s="8"/>
      <c r="P76" s="231"/>
      <c r="Q76" s="231" t="s">
        <v>119</v>
      </c>
      <c r="R76" s="66"/>
      <c r="S76" s="194" t="s">
        <v>126</v>
      </c>
      <c r="T76" s="194" t="s">
        <v>119</v>
      </c>
      <c r="U76" s="194" t="s">
        <v>119</v>
      </c>
      <c r="V76" s="194" t="str">
        <f>IF(Table713[[#This Row],[Classificação Maturidade]]="Por avaliar","Por avaliar",IF(Table713[[#This Row],[MSAT]]="Mesmo que acima","Mesmo que acima",IF(U76="n.a.","n.a.",IF(U76="Not Available",0,IF(U76="Present",(1 - EXP(-0.128 * 1)) / (1 - EXP(-0.512)),IF(U76="Suitable",(1 - EXP(-0.128 * 2)) / (1 - EXP(-0.512)),IF(U76="Operating",(1 - EXP(-0.128 * 3)) / (1 - EXP(-0.512)),IF(U76="Effective",(1 - EXP(-0.128 * 4)) / (1 - EXP(-0.512)),""))))))))</f>
        <v>n.a.</v>
      </c>
      <c r="W76" s="66"/>
      <c r="X76" s="194"/>
      <c r="Y76" s="194"/>
      <c r="Z76" s="194"/>
      <c r="AA76" s="194"/>
    </row>
    <row r="77" spans="1:27" ht="180" hidden="1">
      <c r="A77" s="63" t="s">
        <v>202</v>
      </c>
      <c r="B77" s="62" t="s">
        <v>732</v>
      </c>
      <c r="C77" s="61" t="s">
        <v>729</v>
      </c>
      <c r="D77" s="61" t="s">
        <v>128</v>
      </c>
      <c r="E77" s="61">
        <v>1</v>
      </c>
      <c r="F77" s="64" t="s">
        <v>119</v>
      </c>
      <c r="G77" s="61" t="s">
        <v>733</v>
      </c>
      <c r="H77" s="61"/>
      <c r="I77" s="64"/>
      <c r="J77" s="64"/>
      <c r="K77" s="61"/>
      <c r="L77" s="64"/>
      <c r="M77" s="8"/>
      <c r="N77" s="8"/>
      <c r="O77" s="8"/>
      <c r="P77" s="231"/>
      <c r="Q77" s="231" t="s">
        <v>119</v>
      </c>
      <c r="R77" s="66"/>
      <c r="S77" s="194" t="s">
        <v>126</v>
      </c>
      <c r="T77" s="194" t="s">
        <v>119</v>
      </c>
      <c r="U77" s="194" t="s">
        <v>119</v>
      </c>
      <c r="V77" s="194" t="str">
        <f>IF(Table713[[#This Row],[Classificação Maturidade]]="Por avaliar","Por avaliar",IF(Table713[[#This Row],[MSAT]]="Mesmo que acima","Mesmo que acima",IF(U77="n.a.","n.a.",IF(U77="Not Available",0,IF(U77="Present",(1 - EXP(-0.128 * 1)) / (1 - EXP(-0.512)),IF(U77="Suitable",(1 - EXP(-0.128 * 2)) / (1 - EXP(-0.512)),IF(U77="Operating",(1 - EXP(-0.128 * 3)) / (1 - EXP(-0.512)),IF(U77="Effective",(1 - EXP(-0.128 * 4)) / (1 - EXP(-0.512)),""))))))))</f>
        <v>n.a.</v>
      </c>
      <c r="W77" s="66"/>
      <c r="X77" s="194"/>
      <c r="Y77" s="194"/>
      <c r="Z77" s="194"/>
      <c r="AA77" s="194"/>
    </row>
    <row r="78" spans="1:27" ht="135" hidden="1">
      <c r="A78" s="63" t="s">
        <v>202</v>
      </c>
      <c r="B78" s="62" t="s">
        <v>728</v>
      </c>
      <c r="C78" s="61" t="s">
        <v>729</v>
      </c>
      <c r="D78" s="61" t="s">
        <v>128</v>
      </c>
      <c r="E78" s="61">
        <v>2</v>
      </c>
      <c r="F78" s="64" t="s">
        <v>119</v>
      </c>
      <c r="G78" s="61" t="s">
        <v>734</v>
      </c>
      <c r="H78" s="61"/>
      <c r="I78" s="64"/>
      <c r="J78" s="64"/>
      <c r="K78" s="61"/>
      <c r="L78" s="64"/>
      <c r="M78" s="8"/>
      <c r="N78" s="8"/>
      <c r="O78" s="8"/>
      <c r="P78" s="231"/>
      <c r="Q78" s="231" t="s">
        <v>119</v>
      </c>
      <c r="R78" s="66"/>
      <c r="S78" s="194" t="s">
        <v>126</v>
      </c>
      <c r="T78" s="194" t="s">
        <v>119</v>
      </c>
      <c r="U78" s="194" t="s">
        <v>119</v>
      </c>
      <c r="V78" s="194" t="str">
        <f>IF(Table713[[#This Row],[Classificação Maturidade]]="Por avaliar","Por avaliar",IF(Table713[[#This Row],[MSAT]]="Mesmo que acima","Mesmo que acima",IF(U78="n.a.","n.a.",IF(U78="Not Available",0,IF(U78="Present",(1 - EXP(-0.128 * 1)) / (1 - EXP(-0.512)),IF(U78="Suitable",(1 - EXP(-0.128 * 2)) / (1 - EXP(-0.512)),IF(U78="Operating",(1 - EXP(-0.128 * 3)) / (1 - EXP(-0.512)),IF(U78="Effective",(1 - EXP(-0.128 * 4)) / (1 - EXP(-0.512)),""))))))))</f>
        <v>n.a.</v>
      </c>
      <c r="W78" s="66"/>
      <c r="X78" s="194"/>
      <c r="Y78" s="194"/>
      <c r="Z78" s="194"/>
      <c r="AA78" s="194"/>
    </row>
    <row r="79" spans="1:27" ht="165" hidden="1">
      <c r="A79" s="63" t="s">
        <v>202</v>
      </c>
      <c r="B79" s="62" t="s">
        <v>728</v>
      </c>
      <c r="C79" s="61" t="s">
        <v>729</v>
      </c>
      <c r="D79" s="61" t="s">
        <v>128</v>
      </c>
      <c r="E79" s="61">
        <v>3</v>
      </c>
      <c r="F79" s="64" t="s">
        <v>119</v>
      </c>
      <c r="G79" s="61" t="s">
        <v>735</v>
      </c>
      <c r="H79" s="61"/>
      <c r="I79" s="64"/>
      <c r="J79" s="64"/>
      <c r="K79" s="61"/>
      <c r="L79" s="64"/>
      <c r="M79" s="8"/>
      <c r="N79" s="8"/>
      <c r="O79" s="8"/>
      <c r="P79" s="231"/>
      <c r="Q79" s="231" t="s">
        <v>119</v>
      </c>
      <c r="R79" s="66"/>
      <c r="S79" s="194" t="s">
        <v>126</v>
      </c>
      <c r="T79" s="194" t="s">
        <v>119</v>
      </c>
      <c r="U79" s="194" t="s">
        <v>119</v>
      </c>
      <c r="V79" s="194" t="str">
        <f>IF(Table713[[#This Row],[Classificação Maturidade]]="Por avaliar","Por avaliar",IF(Table713[[#This Row],[MSAT]]="Mesmo que acima","Mesmo que acima",IF(U79="n.a.","n.a.",IF(U79="Not Available",0,IF(U79="Present",(1 - EXP(-0.128 * 1)) / (1 - EXP(-0.512)),IF(U79="Suitable",(1 - EXP(-0.128 * 2)) / (1 - EXP(-0.512)),IF(U79="Operating",(1 - EXP(-0.128 * 3)) / (1 - EXP(-0.512)),IF(U79="Effective",(1 - EXP(-0.128 * 4)) / (1 - EXP(-0.512)),""))))))))</f>
        <v>n.a.</v>
      </c>
      <c r="W79" s="66"/>
      <c r="X79" s="194"/>
      <c r="Y79" s="194"/>
      <c r="Z79" s="194"/>
      <c r="AA79" s="194"/>
    </row>
    <row r="80" spans="1:27" ht="201" customHeight="1">
      <c r="A80" s="63" t="s">
        <v>202</v>
      </c>
      <c r="B80" s="62" t="s">
        <v>728</v>
      </c>
      <c r="C80" s="61" t="s">
        <v>729</v>
      </c>
      <c r="D80" s="64" t="s">
        <v>130</v>
      </c>
      <c r="E80" s="61" t="s">
        <v>119</v>
      </c>
      <c r="F80" s="64" t="s">
        <v>119</v>
      </c>
      <c r="G80" s="61" t="s">
        <v>736</v>
      </c>
      <c r="H80" s="61"/>
      <c r="I80" s="64"/>
      <c r="J80" s="64"/>
      <c r="K80" s="61"/>
      <c r="L80" s="64"/>
      <c r="M80" s="8"/>
      <c r="N80" s="8"/>
      <c r="O80" s="8"/>
      <c r="P80" s="231"/>
      <c r="Q80" s="231" t="s">
        <v>119</v>
      </c>
      <c r="R80" s="66"/>
      <c r="S80" s="194" t="s">
        <v>126</v>
      </c>
      <c r="T80" s="194" t="s">
        <v>119</v>
      </c>
      <c r="U80" s="194" t="s">
        <v>119</v>
      </c>
      <c r="V80" s="194" t="str">
        <f>IF(Table713[[#This Row],[Classificação Maturidade]]="Por avaliar","Por avaliar",IF(Table713[[#This Row],[MSAT]]="Mesmo que acima","Mesmo que acima",IF(U80="n.a.","n.a.",IF(U80="Not Available",0,IF(U80="Present",(1 - EXP(-0.128 * 1)) / (1 - EXP(-0.512)),IF(U80="Suitable",(1 - EXP(-0.128 * 2)) / (1 - EXP(-0.512)),IF(U80="Operating",(1 - EXP(-0.128 * 3)) / (1 - EXP(-0.512)),IF(U80="Effective",(1 - EXP(-0.128 * 4)) / (1 - EXP(-0.512)),""))))))))</f>
        <v>n.a.</v>
      </c>
      <c r="W80" s="66"/>
      <c r="X80" s="194"/>
      <c r="Y80" s="194"/>
      <c r="Z80" s="194"/>
      <c r="AA80" s="194"/>
    </row>
    <row r="81" spans="1:27" ht="171" customHeight="1">
      <c r="A81" s="63" t="s">
        <v>202</v>
      </c>
      <c r="B81" s="62" t="s">
        <v>728</v>
      </c>
      <c r="C81" s="61" t="s">
        <v>729</v>
      </c>
      <c r="D81" s="61" t="s">
        <v>147</v>
      </c>
      <c r="E81" s="61" t="s">
        <v>119</v>
      </c>
      <c r="F81" s="64" t="s">
        <v>119</v>
      </c>
      <c r="G81" s="61" t="s">
        <v>737</v>
      </c>
      <c r="H81" s="61"/>
      <c r="I81" s="64"/>
      <c r="J81" s="64"/>
      <c r="K81" s="61"/>
      <c r="L81" s="64"/>
      <c r="M81" s="8"/>
      <c r="N81" s="8"/>
      <c r="O81" s="8"/>
      <c r="P81" s="231"/>
      <c r="Q81" s="231" t="s">
        <v>119</v>
      </c>
      <c r="R81" s="66"/>
      <c r="S81" s="194" t="s">
        <v>126</v>
      </c>
      <c r="T81" s="194" t="s">
        <v>119</v>
      </c>
      <c r="U81" s="194" t="s">
        <v>119</v>
      </c>
      <c r="V81" s="194" t="str">
        <f>IF(Table713[[#This Row],[Classificação Maturidade]]="Por avaliar","Por avaliar",IF(Table713[[#This Row],[MSAT]]="Mesmo que acima","Mesmo que acima",IF(U81="n.a.","n.a.",IF(U81="Not Available",0,IF(U81="Present",(1 - EXP(-0.128 * 1)) / (1 - EXP(-0.512)),IF(U81="Suitable",(1 - EXP(-0.128 * 2)) / (1 - EXP(-0.512)),IF(U81="Operating",(1 - EXP(-0.128 * 3)) / (1 - EXP(-0.512)),IF(U81="Effective",(1 - EXP(-0.128 * 4)) / (1 - EXP(-0.512)),""))))))))</f>
        <v>n.a.</v>
      </c>
      <c r="W81" s="66"/>
      <c r="X81" s="194"/>
      <c r="Y81" s="194"/>
      <c r="Z81" s="194"/>
      <c r="AA81" s="194"/>
    </row>
    <row r="82" spans="1:27" ht="15.75" hidden="1" thickBot="1">
      <c r="A82" s="63"/>
      <c r="B82" s="62"/>
      <c r="C82" s="64"/>
      <c r="D82" s="64"/>
      <c r="E82" s="61"/>
      <c r="F82" s="64"/>
      <c r="G82" s="61"/>
      <c r="H82" s="61"/>
      <c r="I82" s="64"/>
      <c r="J82" s="64"/>
      <c r="K82" s="76"/>
      <c r="L82" s="64"/>
      <c r="M82" s="64"/>
      <c r="N82" s="64"/>
      <c r="O82" s="64"/>
      <c r="P82" s="65"/>
      <c r="Q82" s="230" t="s">
        <v>738</v>
      </c>
      <c r="R82" s="66" t="s">
        <v>126</v>
      </c>
      <c r="S82" s="66"/>
      <c r="T82" s="66"/>
      <c r="U82" s="194" t="str">
        <f>IF(T82="n.a.","n.a.",IF(Table713[[#This Row],[MSAT]]="Not Available",0,IF(Table713[[#This Row],[MSAT]]="Present",(1 - EXP(-0.128 * 1)) / (1 - EXP(-0.512)),IF(Table713[[#This Row],[MSAT]]="Suitable",(1 - EXP(-0.128 * 2)) / (1 - EXP(-0.512)),IF(Table713[[#This Row],[MSAT]]="Operating",(1 - EXP(-0.128 * 3)) / (1 - EXP(-0.512)),IF(Table713[[#This Row],[MSAT]]="Effective",(1 - EXP(-0.128 * 4)) / (1 - EXP(-0.512)),""))))))</f>
        <v/>
      </c>
      <c r="V82" s="66" t="str">
        <f>IF(Table713[[#This Row],[Classificação Maturidade]]="Por avaliar","Por avaliar",IF(Table713[[#This Row],[MSAT]]="Mesmo que acima","Mesmo que acima",IF(U82="n.a.","n.a.",IF(U82="Not Available",0,IF(U82="Present",(1 - EXP(-0.128 * 1)) / (1 - EXP(-0.512)),IF(U82="Suitable",(1 - EXP(-0.128 * 2)) / (1 - EXP(-0.512)),IF(U82="Operating",(1 - EXP(-0.128 * 3)) / (1 - EXP(-0.512)),IF(U82="Effective",(1 - EXP(-0.128 * 4)) / (1 - EXP(-0.512)),""))))))))</f>
        <v/>
      </c>
      <c r="W82" s="66"/>
      <c r="X82" s="66"/>
      <c r="Y82" s="66"/>
      <c r="Z82" s="66"/>
      <c r="AA82" s="66"/>
    </row>
    <row r="83" spans="1:27" ht="15.75" hidden="1" thickBot="1">
      <c r="A83" s="63"/>
      <c r="B83" s="63"/>
      <c r="C83" s="64"/>
      <c r="D83" s="61"/>
      <c r="E83" s="61"/>
      <c r="F83" s="64"/>
      <c r="G83" s="61"/>
      <c r="H83" s="61"/>
      <c r="I83" s="64"/>
      <c r="J83" s="64"/>
      <c r="K83" s="77"/>
      <c r="L83" s="64"/>
      <c r="M83" s="64"/>
      <c r="N83" s="64"/>
      <c r="O83" s="64"/>
      <c r="P83" s="65"/>
      <c r="Q83" s="230" t="s">
        <v>738</v>
      </c>
      <c r="R83" s="66" t="s">
        <v>126</v>
      </c>
      <c r="S83" s="66"/>
      <c r="T83" s="66"/>
      <c r="U83" s="194" t="str">
        <f>IF(T83="n.a.","n.a.",IF(Table713[[#This Row],[MSAT]]="Not Available",0,IF(Table713[[#This Row],[MSAT]]="Present",(1 - EXP(-0.128 * 1)) / (1 - EXP(-0.512)),IF(Table713[[#This Row],[MSAT]]="Suitable",(1 - EXP(-0.128 * 2)) / (1 - EXP(-0.512)),IF(Table713[[#This Row],[MSAT]]="Operating",(1 - EXP(-0.128 * 3)) / (1 - EXP(-0.512)),IF(Table713[[#This Row],[MSAT]]="Effective",(1 - EXP(-0.128 * 4)) / (1 - EXP(-0.512)),""))))))</f>
        <v/>
      </c>
      <c r="V83" s="66" t="str">
        <f>IF(Table713[[#This Row],[Classificação Maturidade]]="Por avaliar","Por avaliar",IF(Table713[[#This Row],[MSAT]]="Mesmo que acima","Mesmo que acima",IF(U83="n.a.","n.a.",IF(U83="Not Available",0,IF(U83="Present",(1 - EXP(-0.128 * 1)) / (1 - EXP(-0.512)),IF(U83="Suitable",(1 - EXP(-0.128 * 2)) / (1 - EXP(-0.512)),IF(U83="Operating",(1 - EXP(-0.128 * 3)) / (1 - EXP(-0.512)),IF(U83="Effective",(1 - EXP(-0.128 * 4)) / (1 - EXP(-0.512)),""))))))))</f>
        <v/>
      </c>
      <c r="W83" s="66"/>
      <c r="X83" s="66"/>
      <c r="Y83" s="66"/>
      <c r="Z83" s="66"/>
      <c r="AA83" s="66"/>
    </row>
    <row r="84" spans="1:27" ht="15.75" hidden="1" thickBot="1">
      <c r="A84" s="63"/>
      <c r="B84" s="63"/>
      <c r="C84" s="64"/>
      <c r="D84" s="61"/>
      <c r="E84" s="61"/>
      <c r="F84" s="64"/>
      <c r="G84" s="61"/>
      <c r="H84" s="61"/>
      <c r="I84" s="64"/>
      <c r="J84" s="64"/>
      <c r="K84" s="77"/>
      <c r="L84" s="64"/>
      <c r="M84" s="64"/>
      <c r="N84" s="64"/>
      <c r="O84" s="64"/>
      <c r="P84" s="65"/>
      <c r="Q84" s="230" t="s">
        <v>738</v>
      </c>
      <c r="R84" s="66" t="s">
        <v>126</v>
      </c>
      <c r="S84" s="66"/>
      <c r="T84" s="66"/>
      <c r="U84" s="194" t="str">
        <f>IF(T84="n.a.","n.a.",IF(Table713[[#This Row],[MSAT]]="Not Available",0,IF(Table713[[#This Row],[MSAT]]="Present",(1 - EXP(-0.128 * 1)) / (1 - EXP(-0.512)),IF(Table713[[#This Row],[MSAT]]="Suitable",(1 - EXP(-0.128 * 2)) / (1 - EXP(-0.512)),IF(Table713[[#This Row],[MSAT]]="Operating",(1 - EXP(-0.128 * 3)) / (1 - EXP(-0.512)),IF(Table713[[#This Row],[MSAT]]="Effective",(1 - EXP(-0.128 * 4)) / (1 - EXP(-0.512)),""))))))</f>
        <v/>
      </c>
      <c r="V84" s="66" t="str">
        <f>IF(Table713[[#This Row],[Classificação Maturidade]]="Por avaliar","Por avaliar",IF(Table713[[#This Row],[MSAT]]="Mesmo que acima","Mesmo que acima",IF(U84="n.a.","n.a.",IF(U84="Not Available",0,IF(U84="Present",(1 - EXP(-0.128 * 1)) / (1 - EXP(-0.512)),IF(U84="Suitable",(1 - EXP(-0.128 * 2)) / (1 - EXP(-0.512)),IF(U84="Operating",(1 - EXP(-0.128 * 3)) / (1 - EXP(-0.512)),IF(U84="Effective",(1 - EXP(-0.128 * 4)) / (1 - EXP(-0.512)),""))))))))</f>
        <v/>
      </c>
      <c r="W84" s="66"/>
      <c r="X84" s="66"/>
      <c r="Y84" s="66"/>
      <c r="Z84" s="66"/>
      <c r="AA84" s="66"/>
    </row>
    <row r="85" spans="1:27" ht="15.75" hidden="1" thickBot="1">
      <c r="A85" s="63"/>
      <c r="B85" s="63"/>
      <c r="C85" s="64"/>
      <c r="D85" s="61"/>
      <c r="E85" s="61"/>
      <c r="F85" s="64"/>
      <c r="G85" s="61"/>
      <c r="H85" s="61"/>
      <c r="I85" s="64"/>
      <c r="J85" s="64"/>
      <c r="K85" s="77"/>
      <c r="L85" s="64"/>
      <c r="M85" s="64"/>
      <c r="N85" s="64"/>
      <c r="O85" s="64"/>
      <c r="P85" s="65"/>
      <c r="Q85" s="230" t="s">
        <v>738</v>
      </c>
      <c r="R85" s="66" t="s">
        <v>126</v>
      </c>
      <c r="S85" s="66"/>
      <c r="T85" s="66"/>
      <c r="U85" s="194" t="str">
        <f>IF(T85="n.a.","n.a.",IF(Table713[[#This Row],[MSAT]]="Not Available",0,IF(Table713[[#This Row],[MSAT]]="Present",(1 - EXP(-0.128 * 1)) / (1 - EXP(-0.512)),IF(Table713[[#This Row],[MSAT]]="Suitable",(1 - EXP(-0.128 * 2)) / (1 - EXP(-0.512)),IF(Table713[[#This Row],[MSAT]]="Operating",(1 - EXP(-0.128 * 3)) / (1 - EXP(-0.512)),IF(Table713[[#This Row],[MSAT]]="Effective",(1 - EXP(-0.128 * 4)) / (1 - EXP(-0.512)),""))))))</f>
        <v/>
      </c>
      <c r="V85" s="66" t="str">
        <f>IF(Table713[[#This Row],[Classificação Maturidade]]="Por avaliar","Por avaliar",IF(Table713[[#This Row],[MSAT]]="Mesmo que acima","Mesmo que acima",IF(U85="n.a.","n.a.",IF(U85="Not Available",0,IF(U85="Present",(1 - EXP(-0.128 * 1)) / (1 - EXP(-0.512)),IF(U85="Suitable",(1 - EXP(-0.128 * 2)) / (1 - EXP(-0.512)),IF(U85="Operating",(1 - EXP(-0.128 * 3)) / (1 - EXP(-0.512)),IF(U85="Effective",(1 - EXP(-0.128 * 4)) / (1 - EXP(-0.512)),""))))))))</f>
        <v/>
      </c>
      <c r="W85" s="66"/>
      <c r="X85" s="66"/>
      <c r="Y85" s="66"/>
      <c r="Z85" s="66"/>
      <c r="AA85" s="66"/>
    </row>
    <row r="86" spans="1:27" ht="15.75" hidden="1" thickBot="1">
      <c r="A86" s="63"/>
      <c r="B86" s="63"/>
      <c r="C86" s="64"/>
      <c r="D86" s="61"/>
      <c r="E86" s="61"/>
      <c r="F86" s="64"/>
      <c r="G86" s="61"/>
      <c r="H86" s="61"/>
      <c r="I86" s="64"/>
      <c r="J86" s="64"/>
      <c r="K86" s="77"/>
      <c r="L86" s="64"/>
      <c r="M86" s="64"/>
      <c r="N86" s="64"/>
      <c r="O86" s="64"/>
      <c r="P86" s="65"/>
      <c r="Q86" s="230" t="s">
        <v>738</v>
      </c>
      <c r="R86" s="66" t="s">
        <v>126</v>
      </c>
      <c r="S86" s="66"/>
      <c r="T86" s="66"/>
      <c r="U86" s="194" t="str">
        <f>IF(T86="n.a.","n.a.",IF(Table713[[#This Row],[MSAT]]="Not Available",0,IF(Table713[[#This Row],[MSAT]]="Present",(1 - EXP(-0.128 * 1)) / (1 - EXP(-0.512)),IF(Table713[[#This Row],[MSAT]]="Suitable",(1 - EXP(-0.128 * 2)) / (1 - EXP(-0.512)),IF(Table713[[#This Row],[MSAT]]="Operating",(1 - EXP(-0.128 * 3)) / (1 - EXP(-0.512)),IF(Table713[[#This Row],[MSAT]]="Effective",(1 - EXP(-0.128 * 4)) / (1 - EXP(-0.512)),""))))))</f>
        <v/>
      </c>
      <c r="V86" s="66" t="str">
        <f>IF(Table713[[#This Row],[Classificação Maturidade]]="Por avaliar","Por avaliar",IF(Table713[[#This Row],[MSAT]]="Mesmo que acima","Mesmo que acima",IF(U86="n.a.","n.a.",IF(U86="Not Available",0,IF(U86="Present",(1 - EXP(-0.128 * 1)) / (1 - EXP(-0.512)),IF(U86="Suitable",(1 - EXP(-0.128 * 2)) / (1 - EXP(-0.512)),IF(U86="Operating",(1 - EXP(-0.128 * 3)) / (1 - EXP(-0.512)),IF(U86="Effective",(1 - EXP(-0.128 * 4)) / (1 - EXP(-0.512)),""))))))))</f>
        <v/>
      </c>
      <c r="W86" s="66"/>
      <c r="X86" s="66"/>
      <c r="Y86" s="66"/>
      <c r="Z86" s="66"/>
      <c r="AA86" s="66"/>
    </row>
    <row r="87" spans="1:27" ht="66.75" hidden="1" customHeight="1" thickBot="1">
      <c r="A87" s="63"/>
      <c r="B87" s="63"/>
      <c r="C87" s="61"/>
      <c r="D87" s="61"/>
      <c r="E87" s="61"/>
      <c r="F87" s="64"/>
      <c r="G87" s="61"/>
      <c r="H87" s="61"/>
      <c r="I87" s="64"/>
      <c r="J87" s="64"/>
      <c r="K87" s="61"/>
      <c r="L87" s="64"/>
      <c r="M87" s="64"/>
      <c r="N87" s="64"/>
      <c r="O87" s="64"/>
      <c r="P87" s="65"/>
      <c r="Q87" s="230" t="s">
        <v>738</v>
      </c>
      <c r="R87" s="66" t="s">
        <v>126</v>
      </c>
      <c r="S87" s="66"/>
      <c r="T87" s="66"/>
      <c r="U87" s="194" t="str">
        <f>IF(T87="n.a.","n.a.",IF(Table713[[#This Row],[MSAT]]="Not Available",0,IF(Table713[[#This Row],[MSAT]]="Present",(1 - EXP(-0.128 * 1)) / (1 - EXP(-0.512)),IF(Table713[[#This Row],[MSAT]]="Suitable",(1 - EXP(-0.128 * 2)) / (1 - EXP(-0.512)),IF(Table713[[#This Row],[MSAT]]="Operating",(1 - EXP(-0.128 * 3)) / (1 - EXP(-0.512)),IF(Table713[[#This Row],[MSAT]]="Effective",(1 - EXP(-0.128 * 4)) / (1 - EXP(-0.512)),""))))))</f>
        <v/>
      </c>
      <c r="V87" s="66" t="str">
        <f>IF(Table713[[#This Row],[Classificação Maturidade]]="Por avaliar","Por avaliar",IF(Table713[[#This Row],[MSAT]]="Mesmo que acima","Mesmo que acima",IF(U87="n.a.","n.a.",IF(U87="Not Available",0,IF(U87="Present",(1 - EXP(-0.128 * 1)) / (1 - EXP(-0.512)),IF(U87="Suitable",(1 - EXP(-0.128 * 2)) / (1 - EXP(-0.512)),IF(U87="Operating",(1 - EXP(-0.128 * 3)) / (1 - EXP(-0.512)),IF(U87="Effective",(1 - EXP(-0.128 * 4)) / (1 - EXP(-0.512)),""))))))))</f>
        <v/>
      </c>
      <c r="W87" s="66"/>
      <c r="X87" s="66"/>
      <c r="Y87" s="66"/>
      <c r="Z87" s="66"/>
      <c r="AA87" s="66"/>
    </row>
    <row r="88" spans="1:27" ht="64.5" hidden="1" customHeight="1" thickBot="1">
      <c r="A88" s="63"/>
      <c r="B88" s="63"/>
      <c r="C88" s="64"/>
      <c r="D88" s="61"/>
      <c r="E88" s="61"/>
      <c r="F88" s="64"/>
      <c r="G88" s="61"/>
      <c r="H88" s="61"/>
      <c r="I88" s="64"/>
      <c r="J88" s="64"/>
      <c r="K88" s="61"/>
      <c r="L88" s="64"/>
      <c r="M88" s="64"/>
      <c r="N88" s="64"/>
      <c r="O88" s="64"/>
      <c r="P88" s="65"/>
      <c r="Q88" s="230" t="s">
        <v>738</v>
      </c>
      <c r="R88" s="66" t="s">
        <v>126</v>
      </c>
      <c r="S88" s="66"/>
      <c r="T88" s="66"/>
      <c r="U88" s="194" t="str">
        <f>IF(T88="n.a.","n.a.",IF(Table713[[#This Row],[MSAT]]="Not Available",0,IF(Table713[[#This Row],[MSAT]]="Present",(1 - EXP(-0.128 * 1)) / (1 - EXP(-0.512)),IF(Table713[[#This Row],[MSAT]]="Suitable",(1 - EXP(-0.128 * 2)) / (1 - EXP(-0.512)),IF(Table713[[#This Row],[MSAT]]="Operating",(1 - EXP(-0.128 * 3)) / (1 - EXP(-0.512)),IF(Table713[[#This Row],[MSAT]]="Effective",(1 - EXP(-0.128 * 4)) / (1 - EXP(-0.512)),""))))))</f>
        <v/>
      </c>
      <c r="V88" s="66" t="str">
        <f>IF(Table713[[#This Row],[Classificação Maturidade]]="Por avaliar","Por avaliar",IF(Table713[[#This Row],[MSAT]]="Mesmo que acima","Mesmo que acima",IF(U88="n.a.","n.a.",IF(U88="Not Available",0,IF(U88="Present",(1 - EXP(-0.128 * 1)) / (1 - EXP(-0.512)),IF(U88="Suitable",(1 - EXP(-0.128 * 2)) / (1 - EXP(-0.512)),IF(U88="Operating",(1 - EXP(-0.128 * 3)) / (1 - EXP(-0.512)),IF(U88="Effective",(1 - EXP(-0.128 * 4)) / (1 - EXP(-0.512)),""))))))))</f>
        <v/>
      </c>
      <c r="W88" s="66"/>
      <c r="X88" s="66"/>
      <c r="Y88" s="66"/>
      <c r="Z88" s="66"/>
      <c r="AA88" s="66"/>
    </row>
    <row r="89" spans="1:27" ht="15.75" hidden="1" thickBot="1">
      <c r="A89" s="63"/>
      <c r="B89" s="63"/>
      <c r="C89" s="64"/>
      <c r="D89" s="61"/>
      <c r="E89" s="61"/>
      <c r="F89" s="64"/>
      <c r="G89" s="61"/>
      <c r="H89" s="61"/>
      <c r="I89" s="64"/>
      <c r="J89" s="64"/>
      <c r="K89" s="61"/>
      <c r="L89" s="64"/>
      <c r="M89" s="64"/>
      <c r="N89" s="64"/>
      <c r="O89" s="64"/>
      <c r="P89" s="65"/>
      <c r="Q89" s="230" t="s">
        <v>738</v>
      </c>
      <c r="R89" s="66" t="s">
        <v>126</v>
      </c>
      <c r="S89" s="66"/>
      <c r="T89" s="66"/>
      <c r="U89" s="194" t="str">
        <f>IF(T89="n.a.","n.a.",IF(Table713[[#This Row],[MSAT]]="Not Available",0,IF(Table713[[#This Row],[MSAT]]="Present",(1 - EXP(-0.128 * 1)) / (1 - EXP(-0.512)),IF(Table713[[#This Row],[MSAT]]="Suitable",(1 - EXP(-0.128 * 2)) / (1 - EXP(-0.512)),IF(Table713[[#This Row],[MSAT]]="Operating",(1 - EXP(-0.128 * 3)) / (1 - EXP(-0.512)),IF(Table713[[#This Row],[MSAT]]="Effective",(1 - EXP(-0.128 * 4)) / (1 - EXP(-0.512)),""))))))</f>
        <v/>
      </c>
      <c r="V89" s="66" t="str">
        <f>IF(Table713[[#This Row],[Classificação Maturidade]]="Por avaliar","Por avaliar",IF(Table713[[#This Row],[MSAT]]="Mesmo que acima","Mesmo que acima",IF(U89="n.a.","n.a.",IF(U89="Not Available",0,IF(U89="Present",(1 - EXP(-0.128 * 1)) / (1 - EXP(-0.512)),IF(U89="Suitable",(1 - EXP(-0.128 * 2)) / (1 - EXP(-0.512)),IF(U89="Operating",(1 - EXP(-0.128 * 3)) / (1 - EXP(-0.512)),IF(U89="Effective",(1 - EXP(-0.128 * 4)) / (1 - EXP(-0.512)),""))))))))</f>
        <v/>
      </c>
      <c r="W89" s="66"/>
      <c r="X89" s="66"/>
      <c r="Y89" s="66"/>
      <c r="Z89" s="66"/>
      <c r="AA89" s="66"/>
    </row>
    <row r="90" spans="1:27" ht="15.75" hidden="1" thickBot="1">
      <c r="A90" s="63"/>
      <c r="B90" s="63"/>
      <c r="C90" s="64"/>
      <c r="D90" s="61"/>
      <c r="E90" s="61"/>
      <c r="F90" s="64"/>
      <c r="G90" s="61"/>
      <c r="H90" s="61"/>
      <c r="I90" s="64"/>
      <c r="J90" s="64"/>
      <c r="K90" s="61"/>
      <c r="L90" s="64"/>
      <c r="M90" s="64"/>
      <c r="N90" s="64"/>
      <c r="O90" s="64"/>
      <c r="P90" s="65"/>
      <c r="Q90" s="230" t="s">
        <v>738</v>
      </c>
      <c r="R90" s="66" t="s">
        <v>126</v>
      </c>
      <c r="S90" s="66"/>
      <c r="T90" s="66"/>
      <c r="U90" s="194" t="str">
        <f>IF(T90="n.a.","n.a.",IF(Table713[[#This Row],[MSAT]]="Not Available",0,IF(Table713[[#This Row],[MSAT]]="Present",(1 - EXP(-0.128 * 1)) / (1 - EXP(-0.512)),IF(Table713[[#This Row],[MSAT]]="Suitable",(1 - EXP(-0.128 * 2)) / (1 - EXP(-0.512)),IF(Table713[[#This Row],[MSAT]]="Operating",(1 - EXP(-0.128 * 3)) / (1 - EXP(-0.512)),IF(Table713[[#This Row],[MSAT]]="Effective",(1 - EXP(-0.128 * 4)) / (1 - EXP(-0.512)),""))))))</f>
        <v/>
      </c>
      <c r="V90" s="66" t="str">
        <f>IF(Table713[[#This Row],[Classificação Maturidade]]="Por avaliar","Por avaliar",IF(Table713[[#This Row],[MSAT]]="Mesmo que acima","Mesmo que acima",IF(U90="n.a.","n.a.",IF(U90="Not Available",0,IF(U90="Present",(1 - EXP(-0.128 * 1)) / (1 - EXP(-0.512)),IF(U90="Suitable",(1 - EXP(-0.128 * 2)) / (1 - EXP(-0.512)),IF(U90="Operating",(1 - EXP(-0.128 * 3)) / (1 - EXP(-0.512)),IF(U90="Effective",(1 - EXP(-0.128 * 4)) / (1 - EXP(-0.512)),""))))))))</f>
        <v/>
      </c>
      <c r="W90" s="66"/>
      <c r="X90" s="66"/>
      <c r="Y90" s="66"/>
      <c r="Z90" s="66"/>
      <c r="AA90" s="66"/>
    </row>
    <row r="91" spans="1:27" ht="93" hidden="1" customHeight="1" thickBot="1">
      <c r="A91" s="63"/>
      <c r="B91" s="63"/>
      <c r="C91" s="64"/>
      <c r="D91" s="61"/>
      <c r="E91" s="61"/>
      <c r="F91" s="64"/>
      <c r="G91" s="61"/>
      <c r="H91" s="61"/>
      <c r="I91" s="64"/>
      <c r="J91" s="64"/>
      <c r="K91" s="61"/>
      <c r="L91" s="64"/>
      <c r="M91" s="64"/>
      <c r="N91" s="64"/>
      <c r="O91" s="64"/>
      <c r="P91" s="65"/>
      <c r="Q91" s="230" t="s">
        <v>738</v>
      </c>
      <c r="R91" s="66" t="s">
        <v>126</v>
      </c>
      <c r="S91" s="66"/>
      <c r="T91" s="66"/>
      <c r="U91" s="194" t="str">
        <f>IF(T91="n.a.","n.a.",IF(Table713[[#This Row],[MSAT]]="Not Available",0,IF(Table713[[#This Row],[MSAT]]="Present",(1 - EXP(-0.128 * 1)) / (1 - EXP(-0.512)),IF(Table713[[#This Row],[MSAT]]="Suitable",(1 - EXP(-0.128 * 2)) / (1 - EXP(-0.512)),IF(Table713[[#This Row],[MSAT]]="Operating",(1 - EXP(-0.128 * 3)) / (1 - EXP(-0.512)),IF(Table713[[#This Row],[MSAT]]="Effective",(1 - EXP(-0.128 * 4)) / (1 - EXP(-0.512)),""))))))</f>
        <v/>
      </c>
      <c r="V91" s="66" t="str">
        <f>IF(Table713[[#This Row],[Classificação Maturidade]]="Por avaliar","Por avaliar",IF(Table713[[#This Row],[MSAT]]="Mesmo que acima","Mesmo que acima",IF(U91="n.a.","n.a.",IF(U91="Not Available",0,IF(U91="Present",(1 - EXP(-0.128 * 1)) / (1 - EXP(-0.512)),IF(U91="Suitable",(1 - EXP(-0.128 * 2)) / (1 - EXP(-0.512)),IF(U91="Operating",(1 - EXP(-0.128 * 3)) / (1 - EXP(-0.512)),IF(U91="Effective",(1 - EXP(-0.128 * 4)) / (1 - EXP(-0.512)),""))))))))</f>
        <v/>
      </c>
      <c r="W91" s="66"/>
      <c r="X91" s="66"/>
      <c r="Y91" s="66"/>
      <c r="Z91" s="66"/>
      <c r="AA91" s="66"/>
    </row>
    <row r="92" spans="1:27" ht="51" hidden="1" customHeight="1" thickBot="1">
      <c r="A92" s="63"/>
      <c r="B92" s="63"/>
      <c r="C92" s="64"/>
      <c r="D92" s="61"/>
      <c r="E92" s="61"/>
      <c r="F92" s="64"/>
      <c r="G92" s="61"/>
      <c r="H92" s="61"/>
      <c r="I92" s="64"/>
      <c r="J92" s="64"/>
      <c r="K92" s="61"/>
      <c r="L92" s="64"/>
      <c r="M92" s="64"/>
      <c r="N92" s="64"/>
      <c r="O92" s="64"/>
      <c r="P92" s="65"/>
      <c r="Q92" s="230" t="s">
        <v>738</v>
      </c>
      <c r="R92" s="66" t="s">
        <v>126</v>
      </c>
      <c r="S92" s="66"/>
      <c r="T92" s="66"/>
      <c r="U92" s="194" t="str">
        <f>IF(T92="n.a.","n.a.",IF(Table713[[#This Row],[MSAT]]="Not Available",0,IF(Table713[[#This Row],[MSAT]]="Present",(1 - EXP(-0.128 * 1)) / (1 - EXP(-0.512)),IF(Table713[[#This Row],[MSAT]]="Suitable",(1 - EXP(-0.128 * 2)) / (1 - EXP(-0.512)),IF(Table713[[#This Row],[MSAT]]="Operating",(1 - EXP(-0.128 * 3)) / (1 - EXP(-0.512)),IF(Table713[[#This Row],[MSAT]]="Effective",(1 - EXP(-0.128 * 4)) / (1 - EXP(-0.512)),""))))))</f>
        <v/>
      </c>
      <c r="V92" s="66" t="str">
        <f>IF(Table713[[#This Row],[Classificação Maturidade]]="Por avaliar","Por avaliar",IF(Table713[[#This Row],[MSAT]]="Mesmo que acima","Mesmo que acima",IF(U92="n.a.","n.a.",IF(U92="Not Available",0,IF(U92="Present",(1 - EXP(-0.128 * 1)) / (1 - EXP(-0.512)),IF(U92="Suitable",(1 - EXP(-0.128 * 2)) / (1 - EXP(-0.512)),IF(U92="Operating",(1 - EXP(-0.128 * 3)) / (1 - EXP(-0.512)),IF(U92="Effective",(1 - EXP(-0.128 * 4)) / (1 - EXP(-0.512)),""))))))))</f>
        <v/>
      </c>
      <c r="W92" s="66"/>
      <c r="X92" s="66"/>
      <c r="Y92" s="66"/>
      <c r="Z92" s="66"/>
      <c r="AA92" s="66"/>
    </row>
    <row r="93" spans="1:27" ht="49.5" hidden="1" customHeight="1" thickBot="1">
      <c r="A93" s="63"/>
      <c r="B93" s="63"/>
      <c r="C93" s="64"/>
      <c r="D93" s="61"/>
      <c r="E93" s="61"/>
      <c r="F93" s="64"/>
      <c r="G93" s="61"/>
      <c r="H93" s="61"/>
      <c r="I93" s="64"/>
      <c r="J93" s="64"/>
      <c r="K93" s="61"/>
      <c r="L93" s="64"/>
      <c r="M93" s="64"/>
      <c r="N93" s="64"/>
      <c r="O93" s="64"/>
      <c r="P93" s="65"/>
      <c r="Q93" s="230" t="s">
        <v>738</v>
      </c>
      <c r="R93" s="66" t="s">
        <v>126</v>
      </c>
      <c r="S93" s="66"/>
      <c r="T93" s="66"/>
      <c r="U93" s="194" t="str">
        <f>IF(T93="n.a.","n.a.",IF(Table713[[#This Row],[MSAT]]="Not Available",0,IF(Table713[[#This Row],[MSAT]]="Present",(1 - EXP(-0.128 * 1)) / (1 - EXP(-0.512)),IF(Table713[[#This Row],[MSAT]]="Suitable",(1 - EXP(-0.128 * 2)) / (1 - EXP(-0.512)),IF(Table713[[#This Row],[MSAT]]="Operating",(1 - EXP(-0.128 * 3)) / (1 - EXP(-0.512)),IF(Table713[[#This Row],[MSAT]]="Effective",(1 - EXP(-0.128 * 4)) / (1 - EXP(-0.512)),""))))))</f>
        <v/>
      </c>
      <c r="V93" s="66" t="str">
        <f>IF(Table713[[#This Row],[Classificação Maturidade]]="Por avaliar","Por avaliar",IF(Table713[[#This Row],[MSAT]]="Mesmo que acima","Mesmo que acima",IF(U93="n.a.","n.a.",IF(U93="Not Available",0,IF(U93="Present",(1 - EXP(-0.128 * 1)) / (1 - EXP(-0.512)),IF(U93="Suitable",(1 - EXP(-0.128 * 2)) / (1 - EXP(-0.512)),IF(U93="Operating",(1 - EXP(-0.128 * 3)) / (1 - EXP(-0.512)),IF(U93="Effective",(1 - EXP(-0.128 * 4)) / (1 - EXP(-0.512)),""))))))))</f>
        <v/>
      </c>
      <c r="W93" s="66"/>
      <c r="X93" s="66"/>
      <c r="Y93" s="66"/>
      <c r="Z93" s="66"/>
      <c r="AA93" s="66"/>
    </row>
    <row r="94" spans="1:27" ht="76.5" hidden="1" customHeight="1" thickBot="1">
      <c r="A94" s="63"/>
      <c r="B94" s="63"/>
      <c r="C94" s="61"/>
      <c r="D94" s="61"/>
      <c r="E94" s="61"/>
      <c r="F94" s="61"/>
      <c r="G94" s="61"/>
      <c r="H94" s="61"/>
      <c r="I94" s="64"/>
      <c r="J94" s="64"/>
      <c r="K94" s="67"/>
      <c r="L94" s="64"/>
      <c r="M94" s="64"/>
      <c r="N94" s="64"/>
      <c r="O94" s="64"/>
      <c r="P94" s="65"/>
      <c r="Q94" s="230" t="s">
        <v>738</v>
      </c>
      <c r="R94" s="66" t="s">
        <v>126</v>
      </c>
      <c r="S94" s="66"/>
      <c r="T94" s="66"/>
      <c r="U94" s="194" t="str">
        <f>IF(T94="n.a.","n.a.",IF(Table713[[#This Row],[MSAT]]="Not Available",0,IF(Table713[[#This Row],[MSAT]]="Present",(1 - EXP(-0.128 * 1)) / (1 - EXP(-0.512)),IF(Table713[[#This Row],[MSAT]]="Suitable",(1 - EXP(-0.128 * 2)) / (1 - EXP(-0.512)),IF(Table713[[#This Row],[MSAT]]="Operating",(1 - EXP(-0.128 * 3)) / (1 - EXP(-0.512)),IF(Table713[[#This Row],[MSAT]]="Effective",(1 - EXP(-0.128 * 4)) / (1 - EXP(-0.512)),""))))))</f>
        <v/>
      </c>
      <c r="V94" s="66" t="str">
        <f>IF(Table713[[#This Row],[Classificação Maturidade]]="Por avaliar","Por avaliar",IF(Table713[[#This Row],[MSAT]]="Mesmo que acima","Mesmo que acima",IF(U94="n.a.","n.a.",IF(U94="Not Available",0,IF(U94="Present",(1 - EXP(-0.128 * 1)) / (1 - EXP(-0.512)),IF(U94="Suitable",(1 - EXP(-0.128 * 2)) / (1 - EXP(-0.512)),IF(U94="Operating",(1 - EXP(-0.128 * 3)) / (1 - EXP(-0.512)),IF(U94="Effective",(1 - EXP(-0.128 * 4)) / (1 - EXP(-0.512)),""))))))))</f>
        <v/>
      </c>
      <c r="W94" s="66"/>
      <c r="X94" s="66"/>
      <c r="Y94" s="66"/>
      <c r="Z94" s="66"/>
      <c r="AA94" s="66"/>
    </row>
    <row r="95" spans="1:27" ht="41.25" hidden="1" customHeight="1" thickBot="1">
      <c r="A95" s="63"/>
      <c r="B95" s="63"/>
      <c r="C95" s="61"/>
      <c r="D95" s="61"/>
      <c r="E95" s="61"/>
      <c r="F95" s="61"/>
      <c r="G95" s="61"/>
      <c r="H95" s="61"/>
      <c r="I95" s="64"/>
      <c r="J95" s="64"/>
      <c r="K95" s="67"/>
      <c r="L95" s="64"/>
      <c r="M95" s="64"/>
      <c r="N95" s="64"/>
      <c r="O95" s="64"/>
      <c r="P95" s="65"/>
      <c r="Q95" s="230" t="s">
        <v>738</v>
      </c>
      <c r="R95" s="66" t="s">
        <v>126</v>
      </c>
      <c r="S95" s="66"/>
      <c r="T95" s="66"/>
      <c r="U95" s="194" t="str">
        <f>IF(T95="n.a.","n.a.",IF(Table713[[#This Row],[MSAT]]="Not Available",0,IF(Table713[[#This Row],[MSAT]]="Present",(1 - EXP(-0.128 * 1)) / (1 - EXP(-0.512)),IF(Table713[[#This Row],[MSAT]]="Suitable",(1 - EXP(-0.128 * 2)) / (1 - EXP(-0.512)),IF(Table713[[#This Row],[MSAT]]="Operating",(1 - EXP(-0.128 * 3)) / (1 - EXP(-0.512)),IF(Table713[[#This Row],[MSAT]]="Effective",(1 - EXP(-0.128 * 4)) / (1 - EXP(-0.512)),""))))))</f>
        <v/>
      </c>
      <c r="V95" s="66" t="str">
        <f>IF(Table713[[#This Row],[Classificação Maturidade]]="Por avaliar","Por avaliar",IF(Table713[[#This Row],[MSAT]]="Mesmo que acima","Mesmo que acima",IF(U95="n.a.","n.a.",IF(U95="Not Available",0,IF(U95="Present",(1 - EXP(-0.128 * 1)) / (1 - EXP(-0.512)),IF(U95="Suitable",(1 - EXP(-0.128 * 2)) / (1 - EXP(-0.512)),IF(U95="Operating",(1 - EXP(-0.128 * 3)) / (1 - EXP(-0.512)),IF(U95="Effective",(1 - EXP(-0.128 * 4)) / (1 - EXP(-0.512)),""))))))))</f>
        <v/>
      </c>
      <c r="W95" s="66"/>
      <c r="X95" s="66"/>
      <c r="Y95" s="66"/>
      <c r="Z95" s="66"/>
      <c r="AA95" s="66"/>
    </row>
    <row r="96" spans="1:27" ht="47.25" hidden="1" customHeight="1" thickBot="1">
      <c r="A96" s="63"/>
      <c r="B96" s="63"/>
      <c r="C96" s="61"/>
      <c r="D96" s="61"/>
      <c r="E96" s="61"/>
      <c r="F96" s="61"/>
      <c r="G96" s="61"/>
      <c r="H96" s="61"/>
      <c r="I96" s="64"/>
      <c r="J96" s="64"/>
      <c r="K96" s="67"/>
      <c r="L96" s="64"/>
      <c r="M96" s="64"/>
      <c r="N96" s="64"/>
      <c r="O96" s="64"/>
      <c r="P96" s="65"/>
      <c r="Q96" s="230" t="s">
        <v>738</v>
      </c>
      <c r="R96" s="66" t="s">
        <v>126</v>
      </c>
      <c r="S96" s="66"/>
      <c r="T96" s="66"/>
      <c r="U96" s="194" t="str">
        <f>IF(T96="n.a.","n.a.",IF(Table713[[#This Row],[MSAT]]="Not Available",0,IF(Table713[[#This Row],[MSAT]]="Present",(1 - EXP(-0.128 * 1)) / (1 - EXP(-0.512)),IF(Table713[[#This Row],[MSAT]]="Suitable",(1 - EXP(-0.128 * 2)) / (1 - EXP(-0.512)),IF(Table713[[#This Row],[MSAT]]="Operating",(1 - EXP(-0.128 * 3)) / (1 - EXP(-0.512)),IF(Table713[[#This Row],[MSAT]]="Effective",(1 - EXP(-0.128 * 4)) / (1 - EXP(-0.512)),""))))))</f>
        <v/>
      </c>
      <c r="V96" s="66" t="str">
        <f>IF(Table713[[#This Row],[Classificação Maturidade]]="Por avaliar","Por avaliar",IF(Table713[[#This Row],[MSAT]]="Mesmo que acima","Mesmo que acima",IF(U96="n.a.","n.a.",IF(U96="Not Available",0,IF(U96="Present",(1 - EXP(-0.128 * 1)) / (1 - EXP(-0.512)),IF(U96="Suitable",(1 - EXP(-0.128 * 2)) / (1 - EXP(-0.512)),IF(U96="Operating",(1 - EXP(-0.128 * 3)) / (1 - EXP(-0.512)),IF(U96="Effective",(1 - EXP(-0.128 * 4)) / (1 - EXP(-0.512)),""))))))))</f>
        <v/>
      </c>
      <c r="W96" s="66"/>
      <c r="X96" s="66"/>
      <c r="Y96" s="66"/>
      <c r="Z96" s="66"/>
      <c r="AA96" s="66"/>
    </row>
    <row r="97" spans="1:27" ht="46.5" hidden="1" customHeight="1" thickBot="1">
      <c r="A97" s="63"/>
      <c r="B97" s="63"/>
      <c r="C97" s="61"/>
      <c r="D97" s="61"/>
      <c r="E97" s="61"/>
      <c r="F97" s="61"/>
      <c r="G97" s="61"/>
      <c r="H97" s="61"/>
      <c r="I97" s="64"/>
      <c r="J97" s="64"/>
      <c r="K97" s="67"/>
      <c r="L97" s="64"/>
      <c r="M97" s="64"/>
      <c r="N97" s="64"/>
      <c r="O97" s="64"/>
      <c r="P97" s="65"/>
      <c r="Q97" s="230" t="s">
        <v>738</v>
      </c>
      <c r="R97" s="66" t="s">
        <v>126</v>
      </c>
      <c r="S97" s="66"/>
      <c r="T97" s="66"/>
      <c r="U97" s="194" t="str">
        <f>IF(T97="n.a.","n.a.",IF(Table713[[#This Row],[MSAT]]="Not Available",0,IF(Table713[[#This Row],[MSAT]]="Present",(1 - EXP(-0.128 * 1)) / (1 - EXP(-0.512)),IF(Table713[[#This Row],[MSAT]]="Suitable",(1 - EXP(-0.128 * 2)) / (1 - EXP(-0.512)),IF(Table713[[#This Row],[MSAT]]="Operating",(1 - EXP(-0.128 * 3)) / (1 - EXP(-0.512)),IF(Table713[[#This Row],[MSAT]]="Effective",(1 - EXP(-0.128 * 4)) / (1 - EXP(-0.512)),""))))))</f>
        <v/>
      </c>
      <c r="V97" s="66" t="str">
        <f>IF(Table713[[#This Row],[Classificação Maturidade]]="Por avaliar","Por avaliar",IF(Table713[[#This Row],[MSAT]]="Mesmo que acima","Mesmo que acima",IF(U97="n.a.","n.a.",IF(U97="Not Available",0,IF(U97="Present",(1 - EXP(-0.128 * 1)) / (1 - EXP(-0.512)),IF(U97="Suitable",(1 - EXP(-0.128 * 2)) / (1 - EXP(-0.512)),IF(U97="Operating",(1 - EXP(-0.128 * 3)) / (1 - EXP(-0.512)),IF(U97="Effective",(1 - EXP(-0.128 * 4)) / (1 - EXP(-0.512)),""))))))))</f>
        <v/>
      </c>
      <c r="W97" s="66"/>
      <c r="X97" s="66"/>
      <c r="Y97" s="66"/>
      <c r="Z97" s="66"/>
      <c r="AA97" s="66"/>
    </row>
    <row r="98" spans="1:27" ht="15.75" hidden="1" thickBot="1">
      <c r="A98" s="63"/>
      <c r="B98" s="63"/>
      <c r="C98" s="61"/>
      <c r="D98" s="61"/>
      <c r="E98" s="61"/>
      <c r="F98" s="61"/>
      <c r="G98" s="61"/>
      <c r="H98" s="61"/>
      <c r="I98" s="64"/>
      <c r="J98" s="64"/>
      <c r="K98" s="67"/>
      <c r="L98" s="64"/>
      <c r="M98" s="64"/>
      <c r="N98" s="64"/>
      <c r="O98" s="64"/>
      <c r="P98" s="65"/>
      <c r="Q98" s="230" t="s">
        <v>738</v>
      </c>
      <c r="R98" s="66" t="s">
        <v>126</v>
      </c>
      <c r="S98" s="66"/>
      <c r="T98" s="66"/>
      <c r="U98" s="194" t="str">
        <f>IF(T98="n.a.","n.a.",IF(Table713[[#This Row],[MSAT]]="Not Available",0,IF(Table713[[#This Row],[MSAT]]="Present",(1 - EXP(-0.128 * 1)) / (1 - EXP(-0.512)),IF(Table713[[#This Row],[MSAT]]="Suitable",(1 - EXP(-0.128 * 2)) / (1 - EXP(-0.512)),IF(Table713[[#This Row],[MSAT]]="Operating",(1 - EXP(-0.128 * 3)) / (1 - EXP(-0.512)),IF(Table713[[#This Row],[MSAT]]="Effective",(1 - EXP(-0.128 * 4)) / (1 - EXP(-0.512)),""))))))</f>
        <v/>
      </c>
      <c r="V98" s="66" t="str">
        <f>IF(Table713[[#This Row],[Classificação Maturidade]]="Por avaliar","Por avaliar",IF(Table713[[#This Row],[MSAT]]="Mesmo que acima","Mesmo que acima",IF(U98="n.a.","n.a.",IF(U98="Not Available",0,IF(U98="Present",(1 - EXP(-0.128 * 1)) / (1 - EXP(-0.512)),IF(U98="Suitable",(1 - EXP(-0.128 * 2)) / (1 - EXP(-0.512)),IF(U98="Operating",(1 - EXP(-0.128 * 3)) / (1 - EXP(-0.512)),IF(U98="Effective",(1 - EXP(-0.128 * 4)) / (1 - EXP(-0.512)),""))))))))</f>
        <v/>
      </c>
      <c r="W98" s="66"/>
      <c r="X98" s="66"/>
      <c r="Y98" s="66"/>
      <c r="Z98" s="66"/>
      <c r="AA98" s="66"/>
    </row>
    <row r="99" spans="1:27" ht="79.5" hidden="1" customHeight="1" thickBot="1">
      <c r="A99" s="63"/>
      <c r="B99" s="63"/>
      <c r="C99" s="61"/>
      <c r="D99" s="61"/>
      <c r="E99" s="61"/>
      <c r="F99" s="61"/>
      <c r="G99" s="61"/>
      <c r="H99" s="61"/>
      <c r="I99" s="64"/>
      <c r="J99" s="64"/>
      <c r="K99" s="67"/>
      <c r="L99" s="64"/>
      <c r="M99" s="64"/>
      <c r="N99" s="64"/>
      <c r="O99" s="64"/>
      <c r="P99" s="65"/>
      <c r="Q99" s="230" t="s">
        <v>738</v>
      </c>
      <c r="R99" s="66" t="s">
        <v>126</v>
      </c>
      <c r="S99" s="66"/>
      <c r="T99" s="66"/>
      <c r="U99" s="194" t="str">
        <f>IF(T99="n.a.","n.a.",IF(Table713[[#This Row],[MSAT]]="Not Available",0,IF(Table713[[#This Row],[MSAT]]="Present",(1 - EXP(-0.128 * 1)) / (1 - EXP(-0.512)),IF(Table713[[#This Row],[MSAT]]="Suitable",(1 - EXP(-0.128 * 2)) / (1 - EXP(-0.512)),IF(Table713[[#This Row],[MSAT]]="Operating",(1 - EXP(-0.128 * 3)) / (1 - EXP(-0.512)),IF(Table713[[#This Row],[MSAT]]="Effective",(1 - EXP(-0.128 * 4)) / (1 - EXP(-0.512)),""))))))</f>
        <v/>
      </c>
      <c r="V99" s="66" t="str">
        <f>IF(Table713[[#This Row],[Classificação Maturidade]]="Por avaliar","Por avaliar",IF(Table713[[#This Row],[MSAT]]="Mesmo que acima","Mesmo que acima",IF(U99="n.a.","n.a.",IF(U99="Not Available",0,IF(U99="Present",(1 - EXP(-0.128 * 1)) / (1 - EXP(-0.512)),IF(U99="Suitable",(1 - EXP(-0.128 * 2)) / (1 - EXP(-0.512)),IF(U99="Operating",(1 - EXP(-0.128 * 3)) / (1 - EXP(-0.512)),IF(U99="Effective",(1 - EXP(-0.128 * 4)) / (1 - EXP(-0.512)),""))))))))</f>
        <v/>
      </c>
      <c r="W99" s="66"/>
      <c r="X99" s="66"/>
      <c r="Y99" s="66"/>
      <c r="Z99" s="66"/>
      <c r="AA99" s="66"/>
    </row>
    <row r="100" spans="1:27" ht="15.75" hidden="1" thickBot="1">
      <c r="A100" s="63"/>
      <c r="B100" s="63"/>
      <c r="C100" s="61"/>
      <c r="D100" s="61"/>
      <c r="E100" s="61"/>
      <c r="F100" s="61"/>
      <c r="G100" s="61"/>
      <c r="H100" s="61"/>
      <c r="I100" s="64"/>
      <c r="J100" s="64"/>
      <c r="K100" s="67"/>
      <c r="L100" s="64"/>
      <c r="M100" s="64"/>
      <c r="N100" s="64"/>
      <c r="O100" s="64"/>
      <c r="P100" s="65"/>
      <c r="Q100" s="230" t="s">
        <v>738</v>
      </c>
      <c r="R100" s="66" t="s">
        <v>126</v>
      </c>
      <c r="S100" s="66"/>
      <c r="T100" s="66"/>
      <c r="U100" s="194" t="str">
        <f>IF(T100="n.a.","n.a.",IF(Table713[[#This Row],[MSAT]]="Not Available",0,IF(Table713[[#This Row],[MSAT]]="Present",(1 - EXP(-0.128 * 1)) / (1 - EXP(-0.512)),IF(Table713[[#This Row],[MSAT]]="Suitable",(1 - EXP(-0.128 * 2)) / (1 - EXP(-0.512)),IF(Table713[[#This Row],[MSAT]]="Operating",(1 - EXP(-0.128 * 3)) / (1 - EXP(-0.512)),IF(Table713[[#This Row],[MSAT]]="Effective",(1 - EXP(-0.128 * 4)) / (1 - EXP(-0.512)),""))))))</f>
        <v/>
      </c>
      <c r="V100" s="66" t="str">
        <f>IF(Table713[[#This Row],[Classificação Maturidade]]="Por avaliar","Por avaliar",IF(Table713[[#This Row],[MSAT]]="Mesmo que acima","Mesmo que acima",IF(U100="n.a.","n.a.",IF(U100="Not Available",0,IF(U100="Present",(1 - EXP(-0.128 * 1)) / (1 - EXP(-0.512)),IF(U100="Suitable",(1 - EXP(-0.128 * 2)) / (1 - EXP(-0.512)),IF(U100="Operating",(1 - EXP(-0.128 * 3)) / (1 - EXP(-0.512)),IF(U100="Effective",(1 - EXP(-0.128 * 4)) / (1 - EXP(-0.512)),""))))))))</f>
        <v/>
      </c>
      <c r="W100" s="66"/>
      <c r="X100" s="66"/>
      <c r="Y100" s="66"/>
      <c r="Z100" s="66"/>
      <c r="AA100" s="66"/>
    </row>
    <row r="101" spans="1:27" ht="15.75" hidden="1" thickBot="1">
      <c r="A101" s="63"/>
      <c r="B101" s="63"/>
      <c r="C101" s="61"/>
      <c r="D101" s="61"/>
      <c r="E101" s="61"/>
      <c r="F101" s="61"/>
      <c r="G101" s="61"/>
      <c r="H101" s="61"/>
      <c r="I101" s="64"/>
      <c r="J101" s="64"/>
      <c r="K101" s="67"/>
      <c r="L101" s="64"/>
      <c r="M101" s="64"/>
      <c r="N101" s="64"/>
      <c r="O101" s="64"/>
      <c r="P101" s="65"/>
      <c r="Q101" s="230" t="s">
        <v>738</v>
      </c>
      <c r="R101" s="66" t="s">
        <v>126</v>
      </c>
      <c r="S101" s="66"/>
      <c r="T101" s="66"/>
      <c r="U101" s="194" t="str">
        <f>IF(T101="n.a.","n.a.",IF(Table713[[#This Row],[MSAT]]="Not Available",0,IF(Table713[[#This Row],[MSAT]]="Present",(1 - EXP(-0.128 * 1)) / (1 - EXP(-0.512)),IF(Table713[[#This Row],[MSAT]]="Suitable",(1 - EXP(-0.128 * 2)) / (1 - EXP(-0.512)),IF(Table713[[#This Row],[MSAT]]="Operating",(1 - EXP(-0.128 * 3)) / (1 - EXP(-0.512)),IF(Table713[[#This Row],[MSAT]]="Effective",(1 - EXP(-0.128 * 4)) / (1 - EXP(-0.512)),""))))))</f>
        <v/>
      </c>
      <c r="V101" s="66" t="str">
        <f>IF(Table713[[#This Row],[Classificação Maturidade]]="Por avaliar","Por avaliar",IF(Table713[[#This Row],[MSAT]]="Mesmo que acima","Mesmo que acima",IF(U101="n.a.","n.a.",IF(U101="Not Available",0,IF(U101="Present",(1 - EXP(-0.128 * 1)) / (1 - EXP(-0.512)),IF(U101="Suitable",(1 - EXP(-0.128 * 2)) / (1 - EXP(-0.512)),IF(U101="Operating",(1 - EXP(-0.128 * 3)) / (1 - EXP(-0.512)),IF(U101="Effective",(1 - EXP(-0.128 * 4)) / (1 - EXP(-0.512)),""))))))))</f>
        <v/>
      </c>
      <c r="W101" s="66"/>
      <c r="X101" s="66"/>
      <c r="Y101" s="66"/>
      <c r="Z101" s="66"/>
      <c r="AA101" s="66"/>
    </row>
    <row r="102" spans="1:27" ht="63" hidden="1" customHeight="1" thickBot="1">
      <c r="A102" s="63"/>
      <c r="B102" s="63"/>
      <c r="C102" s="61"/>
      <c r="D102" s="61"/>
      <c r="E102" s="61"/>
      <c r="F102" s="61"/>
      <c r="G102" s="61"/>
      <c r="H102" s="61"/>
      <c r="I102" s="64"/>
      <c r="J102" s="64"/>
      <c r="K102" s="67"/>
      <c r="L102" s="64"/>
      <c r="M102" s="64"/>
      <c r="N102" s="64"/>
      <c r="O102" s="64"/>
      <c r="P102" s="65"/>
      <c r="Q102" s="230" t="s">
        <v>738</v>
      </c>
      <c r="R102" s="66" t="s">
        <v>126</v>
      </c>
      <c r="S102" s="66"/>
      <c r="T102" s="66"/>
      <c r="U102" s="194" t="str">
        <f>IF(T102="n.a.","n.a.",IF(Table713[[#This Row],[MSAT]]="Not Available",0,IF(Table713[[#This Row],[MSAT]]="Present",(1 - EXP(-0.128 * 1)) / (1 - EXP(-0.512)),IF(Table713[[#This Row],[MSAT]]="Suitable",(1 - EXP(-0.128 * 2)) / (1 - EXP(-0.512)),IF(Table713[[#This Row],[MSAT]]="Operating",(1 - EXP(-0.128 * 3)) / (1 - EXP(-0.512)),IF(Table713[[#This Row],[MSAT]]="Effective",(1 - EXP(-0.128 * 4)) / (1 - EXP(-0.512)),""))))))</f>
        <v/>
      </c>
      <c r="V102" s="66" t="str">
        <f>IF(Table713[[#This Row],[Classificação Maturidade]]="Por avaliar","Por avaliar",IF(Table713[[#This Row],[MSAT]]="Mesmo que acima","Mesmo que acima",IF(U102="n.a.","n.a.",IF(U102="Not Available",0,IF(U102="Present",(1 - EXP(-0.128 * 1)) / (1 - EXP(-0.512)),IF(U102="Suitable",(1 - EXP(-0.128 * 2)) / (1 - EXP(-0.512)),IF(U102="Operating",(1 - EXP(-0.128 * 3)) / (1 - EXP(-0.512)),IF(U102="Effective",(1 - EXP(-0.128 * 4)) / (1 - EXP(-0.512)),""))))))))</f>
        <v/>
      </c>
      <c r="W102" s="66"/>
      <c r="X102" s="66"/>
      <c r="Y102" s="66"/>
      <c r="Z102" s="66"/>
      <c r="AA102" s="66"/>
    </row>
    <row r="103" spans="1:27" ht="63" hidden="1" customHeight="1" thickBot="1">
      <c r="A103" s="63"/>
      <c r="B103" s="63"/>
      <c r="C103" s="61"/>
      <c r="D103" s="61"/>
      <c r="E103" s="61"/>
      <c r="F103" s="61"/>
      <c r="G103" s="61"/>
      <c r="H103" s="61"/>
      <c r="I103" s="64"/>
      <c r="J103" s="64"/>
      <c r="K103" s="67"/>
      <c r="L103" s="64"/>
      <c r="M103" s="64"/>
      <c r="N103" s="64"/>
      <c r="O103" s="64"/>
      <c r="P103" s="65"/>
      <c r="Q103" s="230" t="s">
        <v>738</v>
      </c>
      <c r="R103" s="66" t="s">
        <v>126</v>
      </c>
      <c r="S103" s="66"/>
      <c r="T103" s="66"/>
      <c r="U103" s="194" t="str">
        <f>IF(T103="n.a.","n.a.",IF(Table713[[#This Row],[MSAT]]="Not Available",0,IF(Table713[[#This Row],[MSAT]]="Present",(1 - EXP(-0.128 * 1)) / (1 - EXP(-0.512)),IF(Table713[[#This Row],[MSAT]]="Suitable",(1 - EXP(-0.128 * 2)) / (1 - EXP(-0.512)),IF(Table713[[#This Row],[MSAT]]="Operating",(1 - EXP(-0.128 * 3)) / (1 - EXP(-0.512)),IF(Table713[[#This Row],[MSAT]]="Effective",(1 - EXP(-0.128 * 4)) / (1 - EXP(-0.512)),""))))))</f>
        <v/>
      </c>
      <c r="V103" s="66" t="str">
        <f>IF(Table713[[#This Row],[Classificação Maturidade]]="Por avaliar","Por avaliar",IF(Table713[[#This Row],[MSAT]]="Mesmo que acima","Mesmo que acima",IF(U103="n.a.","n.a.",IF(U103="Not Available",0,IF(U103="Present",(1 - EXP(-0.128 * 1)) / (1 - EXP(-0.512)),IF(U103="Suitable",(1 - EXP(-0.128 * 2)) / (1 - EXP(-0.512)),IF(U103="Operating",(1 - EXP(-0.128 * 3)) / (1 - EXP(-0.512)),IF(U103="Effective",(1 - EXP(-0.128 * 4)) / (1 - EXP(-0.512)),""))))))))</f>
        <v/>
      </c>
      <c r="W103" s="66"/>
      <c r="X103" s="66"/>
      <c r="Y103" s="66"/>
      <c r="Z103" s="66"/>
      <c r="AA103" s="66"/>
    </row>
    <row r="104" spans="1:27" ht="15.75" hidden="1" thickBot="1">
      <c r="A104" s="63"/>
      <c r="B104" s="63"/>
      <c r="C104" s="61"/>
      <c r="D104" s="61"/>
      <c r="E104" s="61"/>
      <c r="F104" s="61"/>
      <c r="G104" s="61"/>
      <c r="H104" s="61"/>
      <c r="I104" s="64"/>
      <c r="J104" s="64"/>
      <c r="K104" s="67"/>
      <c r="L104" s="64"/>
      <c r="M104" s="64"/>
      <c r="N104" s="64"/>
      <c r="O104" s="64"/>
      <c r="P104" s="65"/>
      <c r="Q104" s="230" t="s">
        <v>738</v>
      </c>
      <c r="R104" s="66" t="s">
        <v>126</v>
      </c>
      <c r="S104" s="66"/>
      <c r="T104" s="66"/>
      <c r="U104" s="194" t="str">
        <f>IF(T104="n.a.","n.a.",IF(Table713[[#This Row],[MSAT]]="Not Available",0,IF(Table713[[#This Row],[MSAT]]="Present",(1 - EXP(-0.128 * 1)) / (1 - EXP(-0.512)),IF(Table713[[#This Row],[MSAT]]="Suitable",(1 - EXP(-0.128 * 2)) / (1 - EXP(-0.512)),IF(Table713[[#This Row],[MSAT]]="Operating",(1 - EXP(-0.128 * 3)) / (1 - EXP(-0.512)),IF(Table713[[#This Row],[MSAT]]="Effective",(1 - EXP(-0.128 * 4)) / (1 - EXP(-0.512)),""))))))</f>
        <v/>
      </c>
      <c r="V104" s="66" t="str">
        <f>IF(Table713[[#This Row],[Classificação Maturidade]]="Por avaliar","Por avaliar",IF(Table713[[#This Row],[MSAT]]="Mesmo que acima","Mesmo que acima",IF(U104="n.a.","n.a.",IF(U104="Not Available",0,IF(U104="Present",(1 - EXP(-0.128 * 1)) / (1 - EXP(-0.512)),IF(U104="Suitable",(1 - EXP(-0.128 * 2)) / (1 - EXP(-0.512)),IF(U104="Operating",(1 - EXP(-0.128 * 3)) / (1 - EXP(-0.512)),IF(U104="Effective",(1 - EXP(-0.128 * 4)) / (1 - EXP(-0.512)),""))))))))</f>
        <v/>
      </c>
      <c r="W104" s="66"/>
      <c r="X104" s="66"/>
      <c r="Y104" s="66"/>
      <c r="Z104" s="66"/>
      <c r="AA104" s="66"/>
    </row>
    <row r="105" spans="1:27" ht="57" hidden="1" customHeight="1" thickBot="1">
      <c r="A105" s="63"/>
      <c r="B105" s="63"/>
      <c r="C105" s="61"/>
      <c r="D105" s="61"/>
      <c r="E105" s="61"/>
      <c r="F105" s="61"/>
      <c r="G105" s="61"/>
      <c r="H105" s="61"/>
      <c r="I105" s="64"/>
      <c r="J105" s="64"/>
      <c r="K105" s="67"/>
      <c r="L105" s="64"/>
      <c r="M105" s="64"/>
      <c r="N105" s="64"/>
      <c r="O105" s="64"/>
      <c r="P105" s="65"/>
      <c r="Q105" s="230" t="s">
        <v>738</v>
      </c>
      <c r="R105" s="66" t="s">
        <v>126</v>
      </c>
      <c r="S105" s="66"/>
      <c r="T105" s="66"/>
      <c r="U105" s="194" t="str">
        <f>IF(T105="n.a.","n.a.",IF(Table713[[#This Row],[MSAT]]="Not Available",0,IF(Table713[[#This Row],[MSAT]]="Present",(1 - EXP(-0.128 * 1)) / (1 - EXP(-0.512)),IF(Table713[[#This Row],[MSAT]]="Suitable",(1 - EXP(-0.128 * 2)) / (1 - EXP(-0.512)),IF(Table713[[#This Row],[MSAT]]="Operating",(1 - EXP(-0.128 * 3)) / (1 - EXP(-0.512)),IF(Table713[[#This Row],[MSAT]]="Effective",(1 - EXP(-0.128 * 4)) / (1 - EXP(-0.512)),""))))))</f>
        <v/>
      </c>
      <c r="V105" s="66" t="str">
        <f>IF(Table713[[#This Row],[Classificação Maturidade]]="Por avaliar","Por avaliar",IF(Table713[[#This Row],[MSAT]]="Mesmo que acima","Mesmo que acima",IF(U105="n.a.","n.a.",IF(U105="Not Available",0,IF(U105="Present",(1 - EXP(-0.128 * 1)) / (1 - EXP(-0.512)),IF(U105="Suitable",(1 - EXP(-0.128 * 2)) / (1 - EXP(-0.512)),IF(U105="Operating",(1 - EXP(-0.128 * 3)) / (1 - EXP(-0.512)),IF(U105="Effective",(1 - EXP(-0.128 * 4)) / (1 - EXP(-0.512)),""))))))))</f>
        <v/>
      </c>
      <c r="W105" s="66"/>
      <c r="X105" s="66"/>
      <c r="Y105" s="66"/>
      <c r="Z105" s="66"/>
      <c r="AA105" s="66"/>
    </row>
    <row r="106" spans="1:27" ht="58.5" hidden="1" customHeight="1" thickBot="1">
      <c r="A106" s="63"/>
      <c r="B106" s="63"/>
      <c r="C106" s="61"/>
      <c r="D106" s="61"/>
      <c r="E106" s="61"/>
      <c r="F106" s="61"/>
      <c r="G106" s="61"/>
      <c r="H106" s="61"/>
      <c r="I106" s="64"/>
      <c r="J106" s="64"/>
      <c r="K106" s="67"/>
      <c r="L106" s="64"/>
      <c r="M106" s="64"/>
      <c r="N106" s="64"/>
      <c r="O106" s="64"/>
      <c r="P106" s="65"/>
      <c r="Q106" s="230" t="s">
        <v>738</v>
      </c>
      <c r="R106" s="66" t="s">
        <v>126</v>
      </c>
      <c r="S106" s="66"/>
      <c r="T106" s="66"/>
      <c r="U106" s="194" t="str">
        <f>IF(T106="n.a.","n.a.",IF(Table713[[#This Row],[MSAT]]="Not Available",0,IF(Table713[[#This Row],[MSAT]]="Present",(1 - EXP(-0.128 * 1)) / (1 - EXP(-0.512)),IF(Table713[[#This Row],[MSAT]]="Suitable",(1 - EXP(-0.128 * 2)) / (1 - EXP(-0.512)),IF(Table713[[#This Row],[MSAT]]="Operating",(1 - EXP(-0.128 * 3)) / (1 - EXP(-0.512)),IF(Table713[[#This Row],[MSAT]]="Effective",(1 - EXP(-0.128 * 4)) / (1 - EXP(-0.512)),""))))))</f>
        <v/>
      </c>
      <c r="V106" s="66" t="str">
        <f>IF(Table713[[#This Row],[Classificação Maturidade]]="Por avaliar","Por avaliar",IF(Table713[[#This Row],[MSAT]]="Mesmo que acima","Mesmo que acima",IF(U106="n.a.","n.a.",IF(U106="Not Available",0,IF(U106="Present",(1 - EXP(-0.128 * 1)) / (1 - EXP(-0.512)),IF(U106="Suitable",(1 - EXP(-0.128 * 2)) / (1 - EXP(-0.512)),IF(U106="Operating",(1 - EXP(-0.128 * 3)) / (1 - EXP(-0.512)),IF(U106="Effective",(1 - EXP(-0.128 * 4)) / (1 - EXP(-0.512)),""))))))))</f>
        <v/>
      </c>
      <c r="W106" s="66"/>
      <c r="X106" s="66"/>
      <c r="Y106" s="66"/>
      <c r="Z106" s="66"/>
      <c r="AA106" s="66"/>
    </row>
    <row r="107" spans="1:27" ht="66.75" hidden="1" customHeight="1" thickBot="1">
      <c r="A107" s="63"/>
      <c r="B107" s="63"/>
      <c r="C107" s="61"/>
      <c r="D107" s="61"/>
      <c r="E107" s="61"/>
      <c r="F107" s="61"/>
      <c r="G107" s="61"/>
      <c r="H107" s="61"/>
      <c r="I107" s="64"/>
      <c r="J107" s="64"/>
      <c r="K107" s="67"/>
      <c r="L107" s="64"/>
      <c r="M107" s="64"/>
      <c r="N107" s="64"/>
      <c r="O107" s="64"/>
      <c r="P107" s="65"/>
      <c r="Q107" s="230" t="s">
        <v>738</v>
      </c>
      <c r="R107" s="66" t="s">
        <v>126</v>
      </c>
      <c r="S107" s="66"/>
      <c r="T107" s="66"/>
      <c r="U107" s="194" t="str">
        <f>IF(T107="n.a.","n.a.",IF(Table713[[#This Row],[MSAT]]="Not Available",0,IF(Table713[[#This Row],[MSAT]]="Present",(1 - EXP(-0.128 * 1)) / (1 - EXP(-0.512)),IF(Table713[[#This Row],[MSAT]]="Suitable",(1 - EXP(-0.128 * 2)) / (1 - EXP(-0.512)),IF(Table713[[#This Row],[MSAT]]="Operating",(1 - EXP(-0.128 * 3)) / (1 - EXP(-0.512)),IF(Table713[[#This Row],[MSAT]]="Effective",(1 - EXP(-0.128 * 4)) / (1 - EXP(-0.512)),""))))))</f>
        <v/>
      </c>
      <c r="V107" s="66" t="str">
        <f>IF(Table713[[#This Row],[Classificação Maturidade]]="Por avaliar","Por avaliar",IF(Table713[[#This Row],[MSAT]]="Mesmo que acima","Mesmo que acima",IF(U107="n.a.","n.a.",IF(U107="Not Available",0,IF(U107="Present",(1 - EXP(-0.128 * 1)) / (1 - EXP(-0.512)),IF(U107="Suitable",(1 - EXP(-0.128 * 2)) / (1 - EXP(-0.512)),IF(U107="Operating",(1 - EXP(-0.128 * 3)) / (1 - EXP(-0.512)),IF(U107="Effective",(1 - EXP(-0.128 * 4)) / (1 - EXP(-0.512)),""))))))))</f>
        <v/>
      </c>
      <c r="W107" s="66"/>
      <c r="X107" s="66"/>
      <c r="Y107" s="66"/>
      <c r="Z107" s="66"/>
      <c r="AA107" s="66"/>
    </row>
    <row r="108" spans="1:27" ht="214.5" hidden="1" customHeight="1" thickBot="1">
      <c r="A108" s="63"/>
      <c r="B108" s="63"/>
      <c r="C108" s="61"/>
      <c r="D108" s="61"/>
      <c r="E108" s="61"/>
      <c r="F108" s="61"/>
      <c r="G108" s="61"/>
      <c r="H108" s="61"/>
      <c r="I108" s="64"/>
      <c r="J108" s="64"/>
      <c r="K108" s="67"/>
      <c r="L108" s="64"/>
      <c r="M108" s="64"/>
      <c r="N108" s="64"/>
      <c r="O108" s="64"/>
      <c r="P108" s="65"/>
      <c r="Q108" s="230" t="s">
        <v>738</v>
      </c>
      <c r="R108" s="66" t="s">
        <v>126</v>
      </c>
      <c r="S108" s="66"/>
      <c r="T108" s="66"/>
      <c r="U108" s="194" t="str">
        <f>IF(T108="n.a.","n.a.",IF(Table713[[#This Row],[MSAT]]="Not Available",0,IF(Table713[[#This Row],[MSAT]]="Present",(1 - EXP(-0.128 * 1)) / (1 - EXP(-0.512)),IF(Table713[[#This Row],[MSAT]]="Suitable",(1 - EXP(-0.128 * 2)) / (1 - EXP(-0.512)),IF(Table713[[#This Row],[MSAT]]="Operating",(1 - EXP(-0.128 * 3)) / (1 - EXP(-0.512)),IF(Table713[[#This Row],[MSAT]]="Effective",(1 - EXP(-0.128 * 4)) / (1 - EXP(-0.512)),""))))))</f>
        <v/>
      </c>
      <c r="V108" s="66" t="str">
        <f>IF(Table713[[#This Row],[Classificação Maturidade]]="Por avaliar","Por avaliar",IF(Table713[[#This Row],[MSAT]]="Mesmo que acima","Mesmo que acima",IF(U108="n.a.","n.a.",IF(U108="Not Available",0,IF(U108="Present",(1 - EXP(-0.128 * 1)) / (1 - EXP(-0.512)),IF(U108="Suitable",(1 - EXP(-0.128 * 2)) / (1 - EXP(-0.512)),IF(U108="Operating",(1 - EXP(-0.128 * 3)) / (1 - EXP(-0.512)),IF(U108="Effective",(1 - EXP(-0.128 * 4)) / (1 - EXP(-0.512)),""))))))))</f>
        <v/>
      </c>
      <c r="W108" s="66"/>
      <c r="X108" s="66"/>
      <c r="Y108" s="66"/>
      <c r="Z108" s="66"/>
      <c r="AA108" s="66"/>
    </row>
    <row r="109" spans="1:27" ht="54" hidden="1" customHeight="1" thickBot="1">
      <c r="A109" s="63"/>
      <c r="B109" s="63"/>
      <c r="C109" s="61"/>
      <c r="D109" s="61"/>
      <c r="E109" s="61"/>
      <c r="F109" s="61"/>
      <c r="G109" s="61"/>
      <c r="H109" s="61"/>
      <c r="I109" s="64"/>
      <c r="J109" s="64"/>
      <c r="K109" s="67"/>
      <c r="L109" s="64"/>
      <c r="M109" s="64"/>
      <c r="N109" s="64"/>
      <c r="O109" s="64"/>
      <c r="P109" s="65"/>
      <c r="Q109" s="230" t="s">
        <v>738</v>
      </c>
      <c r="R109" s="66" t="s">
        <v>126</v>
      </c>
      <c r="S109" s="66"/>
      <c r="T109" s="66"/>
      <c r="U109" s="194" t="str">
        <f>IF(T109="n.a.","n.a.",IF(Table713[[#This Row],[MSAT]]="Not Available",0,IF(Table713[[#This Row],[MSAT]]="Present",(1 - EXP(-0.128 * 1)) / (1 - EXP(-0.512)),IF(Table713[[#This Row],[MSAT]]="Suitable",(1 - EXP(-0.128 * 2)) / (1 - EXP(-0.512)),IF(Table713[[#This Row],[MSAT]]="Operating",(1 - EXP(-0.128 * 3)) / (1 - EXP(-0.512)),IF(Table713[[#This Row],[MSAT]]="Effective",(1 - EXP(-0.128 * 4)) / (1 - EXP(-0.512)),""))))))</f>
        <v/>
      </c>
      <c r="V109" s="66" t="str">
        <f>IF(Table713[[#This Row],[Classificação Maturidade]]="Por avaliar","Por avaliar",IF(Table713[[#This Row],[MSAT]]="Mesmo que acima","Mesmo que acima",IF(U109="n.a.","n.a.",IF(U109="Not Available",0,IF(U109="Present",(1 - EXP(-0.128 * 1)) / (1 - EXP(-0.512)),IF(U109="Suitable",(1 - EXP(-0.128 * 2)) / (1 - EXP(-0.512)),IF(U109="Operating",(1 - EXP(-0.128 * 3)) / (1 - EXP(-0.512)),IF(U109="Effective",(1 - EXP(-0.128 * 4)) / (1 - EXP(-0.512)),""))))))))</f>
        <v/>
      </c>
      <c r="W109" s="66"/>
      <c r="X109" s="66"/>
      <c r="Y109" s="66"/>
      <c r="Z109" s="66"/>
      <c r="AA109" s="66"/>
    </row>
    <row r="110" spans="1:27" ht="15.75" hidden="1" thickBot="1">
      <c r="A110" s="63"/>
      <c r="B110" s="63"/>
      <c r="C110" s="61"/>
      <c r="D110" s="61"/>
      <c r="E110" s="61"/>
      <c r="F110" s="61"/>
      <c r="G110" s="61"/>
      <c r="H110" s="61"/>
      <c r="I110" s="64"/>
      <c r="J110" s="64"/>
      <c r="K110" s="67"/>
      <c r="L110" s="64"/>
      <c r="M110" s="64"/>
      <c r="N110" s="64"/>
      <c r="O110" s="64"/>
      <c r="P110" s="65"/>
      <c r="Q110" s="230" t="s">
        <v>738</v>
      </c>
      <c r="R110" s="66" t="s">
        <v>126</v>
      </c>
      <c r="S110" s="66"/>
      <c r="T110" s="66"/>
      <c r="U110" s="194" t="str">
        <f>IF(T110="n.a.","n.a.",IF(Table713[[#This Row],[MSAT]]="Not Available",0,IF(Table713[[#This Row],[MSAT]]="Present",(1 - EXP(-0.128 * 1)) / (1 - EXP(-0.512)),IF(Table713[[#This Row],[MSAT]]="Suitable",(1 - EXP(-0.128 * 2)) / (1 - EXP(-0.512)),IF(Table713[[#This Row],[MSAT]]="Operating",(1 - EXP(-0.128 * 3)) / (1 - EXP(-0.512)),IF(Table713[[#This Row],[MSAT]]="Effective",(1 - EXP(-0.128 * 4)) / (1 - EXP(-0.512)),""))))))</f>
        <v/>
      </c>
      <c r="V110" s="66" t="str">
        <f>IF(Table713[[#This Row],[Classificação Maturidade]]="Por avaliar","Por avaliar",IF(Table713[[#This Row],[MSAT]]="Mesmo que acima","Mesmo que acima",IF(U110="n.a.","n.a.",IF(U110="Not Available",0,IF(U110="Present",(1 - EXP(-0.128 * 1)) / (1 - EXP(-0.512)),IF(U110="Suitable",(1 - EXP(-0.128 * 2)) / (1 - EXP(-0.512)),IF(U110="Operating",(1 - EXP(-0.128 * 3)) / (1 - EXP(-0.512)),IF(U110="Effective",(1 - EXP(-0.128 * 4)) / (1 - EXP(-0.512)),""))))))))</f>
        <v/>
      </c>
      <c r="W110" s="66"/>
      <c r="X110" s="66"/>
      <c r="Y110" s="66"/>
      <c r="Z110" s="66"/>
      <c r="AA110" s="66"/>
    </row>
    <row r="111" spans="1:27" ht="15.75" hidden="1" thickBot="1">
      <c r="A111" s="63"/>
      <c r="B111" s="63"/>
      <c r="C111" s="61"/>
      <c r="D111" s="61"/>
      <c r="E111" s="61"/>
      <c r="F111" s="61"/>
      <c r="G111" s="61"/>
      <c r="H111" s="61"/>
      <c r="I111" s="64"/>
      <c r="J111" s="64"/>
      <c r="K111" s="67"/>
      <c r="L111" s="64"/>
      <c r="M111" s="64"/>
      <c r="N111" s="64"/>
      <c r="O111" s="64"/>
      <c r="P111" s="65"/>
      <c r="Q111" s="230" t="s">
        <v>738</v>
      </c>
      <c r="R111" s="66" t="s">
        <v>126</v>
      </c>
      <c r="S111" s="66"/>
      <c r="T111" s="66"/>
      <c r="U111" s="194" t="str">
        <f>IF(T111="n.a.","n.a.",IF(Table713[[#This Row],[MSAT]]="Not Available",0,IF(Table713[[#This Row],[MSAT]]="Present",(1 - EXP(-0.128 * 1)) / (1 - EXP(-0.512)),IF(Table713[[#This Row],[MSAT]]="Suitable",(1 - EXP(-0.128 * 2)) / (1 - EXP(-0.512)),IF(Table713[[#This Row],[MSAT]]="Operating",(1 - EXP(-0.128 * 3)) / (1 - EXP(-0.512)),IF(Table713[[#This Row],[MSAT]]="Effective",(1 - EXP(-0.128 * 4)) / (1 - EXP(-0.512)),""))))))</f>
        <v/>
      </c>
      <c r="V111" s="66" t="str">
        <f>IF(Table713[[#This Row],[Classificação Maturidade]]="Por avaliar","Por avaliar",IF(Table713[[#This Row],[MSAT]]="Mesmo que acima","Mesmo que acima",IF(U111="n.a.","n.a.",IF(U111="Not Available",0,IF(U111="Present",(1 - EXP(-0.128 * 1)) / (1 - EXP(-0.512)),IF(U111="Suitable",(1 - EXP(-0.128 * 2)) / (1 - EXP(-0.512)),IF(U111="Operating",(1 - EXP(-0.128 * 3)) / (1 - EXP(-0.512)),IF(U111="Effective",(1 - EXP(-0.128 * 4)) / (1 - EXP(-0.512)),""))))))))</f>
        <v/>
      </c>
      <c r="W111" s="66"/>
      <c r="X111" s="66"/>
      <c r="Y111" s="66"/>
      <c r="Z111" s="66"/>
      <c r="AA111" s="66"/>
    </row>
    <row r="112" spans="1:27" ht="15.75" hidden="1" thickBot="1">
      <c r="A112" s="63"/>
      <c r="B112" s="63"/>
      <c r="C112" s="61"/>
      <c r="D112" s="61"/>
      <c r="E112" s="61"/>
      <c r="F112" s="61"/>
      <c r="G112" s="61"/>
      <c r="H112" s="61"/>
      <c r="I112" s="64"/>
      <c r="J112" s="64"/>
      <c r="K112" s="67"/>
      <c r="L112" s="64"/>
      <c r="M112" s="64"/>
      <c r="N112" s="64"/>
      <c r="O112" s="64"/>
      <c r="P112" s="65"/>
      <c r="Q112" s="230" t="s">
        <v>738</v>
      </c>
      <c r="R112" s="66" t="s">
        <v>126</v>
      </c>
      <c r="S112" s="66"/>
      <c r="T112" s="66"/>
      <c r="U112" s="194" t="str">
        <f>IF(T112="n.a.","n.a.",IF(Table713[[#This Row],[MSAT]]="Not Available",0,IF(Table713[[#This Row],[MSAT]]="Present",(1 - EXP(-0.128 * 1)) / (1 - EXP(-0.512)),IF(Table713[[#This Row],[MSAT]]="Suitable",(1 - EXP(-0.128 * 2)) / (1 - EXP(-0.512)),IF(Table713[[#This Row],[MSAT]]="Operating",(1 - EXP(-0.128 * 3)) / (1 - EXP(-0.512)),IF(Table713[[#This Row],[MSAT]]="Effective",(1 - EXP(-0.128 * 4)) / (1 - EXP(-0.512)),""))))))</f>
        <v/>
      </c>
      <c r="V112" s="66" t="str">
        <f>IF(Table713[[#This Row],[Classificação Maturidade]]="Por avaliar","Por avaliar",IF(Table713[[#This Row],[MSAT]]="Mesmo que acima","Mesmo que acima",IF(U112="n.a.","n.a.",IF(U112="Not Available",0,IF(U112="Present",(1 - EXP(-0.128 * 1)) / (1 - EXP(-0.512)),IF(U112="Suitable",(1 - EXP(-0.128 * 2)) / (1 - EXP(-0.512)),IF(U112="Operating",(1 - EXP(-0.128 * 3)) / (1 - EXP(-0.512)),IF(U112="Effective",(1 - EXP(-0.128 * 4)) / (1 - EXP(-0.512)),""))))))))</f>
        <v/>
      </c>
      <c r="W112" s="66"/>
      <c r="X112" s="66"/>
      <c r="Y112" s="66"/>
      <c r="Z112" s="66"/>
      <c r="AA112" s="66"/>
    </row>
    <row r="113" spans="1:27" ht="15.75" hidden="1" thickBot="1">
      <c r="A113" s="63"/>
      <c r="B113" s="63"/>
      <c r="C113" s="61"/>
      <c r="D113" s="61"/>
      <c r="E113" s="61"/>
      <c r="F113" s="61"/>
      <c r="G113" s="61"/>
      <c r="H113" s="61"/>
      <c r="I113" s="64"/>
      <c r="J113" s="64"/>
      <c r="K113" s="67"/>
      <c r="L113" s="64"/>
      <c r="M113" s="64"/>
      <c r="N113" s="64"/>
      <c r="O113" s="64"/>
      <c r="P113" s="65"/>
      <c r="Q113" s="230" t="s">
        <v>738</v>
      </c>
      <c r="R113" s="66" t="s">
        <v>126</v>
      </c>
      <c r="S113" s="66"/>
      <c r="T113" s="66"/>
      <c r="U113" s="194" t="str">
        <f>IF(T113="n.a.","n.a.",IF(Table713[[#This Row],[MSAT]]="Not Available",0,IF(Table713[[#This Row],[MSAT]]="Present",(1 - EXP(-0.128 * 1)) / (1 - EXP(-0.512)),IF(Table713[[#This Row],[MSAT]]="Suitable",(1 - EXP(-0.128 * 2)) / (1 - EXP(-0.512)),IF(Table713[[#This Row],[MSAT]]="Operating",(1 - EXP(-0.128 * 3)) / (1 - EXP(-0.512)),IF(Table713[[#This Row],[MSAT]]="Effective",(1 - EXP(-0.128 * 4)) / (1 - EXP(-0.512)),""))))))</f>
        <v/>
      </c>
      <c r="V113" s="66" t="str">
        <f>IF(Table713[[#This Row],[Classificação Maturidade]]="Por avaliar","Por avaliar",IF(Table713[[#This Row],[MSAT]]="Mesmo que acima","Mesmo que acima",IF(U113="n.a.","n.a.",IF(U113="Not Available",0,IF(U113="Present",(1 - EXP(-0.128 * 1)) / (1 - EXP(-0.512)),IF(U113="Suitable",(1 - EXP(-0.128 * 2)) / (1 - EXP(-0.512)),IF(U113="Operating",(1 - EXP(-0.128 * 3)) / (1 - EXP(-0.512)),IF(U113="Effective",(1 - EXP(-0.128 * 4)) / (1 - EXP(-0.512)),""))))))))</f>
        <v/>
      </c>
      <c r="W113" s="66"/>
      <c r="X113" s="66"/>
      <c r="Y113" s="66"/>
      <c r="Z113" s="66"/>
      <c r="AA113" s="66"/>
    </row>
    <row r="114" spans="1:27" ht="15.75" hidden="1" thickBot="1">
      <c r="A114" s="63"/>
      <c r="B114" s="63"/>
      <c r="C114" s="61"/>
      <c r="D114" s="61"/>
      <c r="E114" s="61"/>
      <c r="F114" s="61"/>
      <c r="G114" s="61"/>
      <c r="H114" s="61"/>
      <c r="I114" s="64"/>
      <c r="J114" s="64"/>
      <c r="K114" s="67"/>
      <c r="L114" s="64"/>
      <c r="M114" s="64"/>
      <c r="N114" s="64"/>
      <c r="O114" s="64"/>
      <c r="P114" s="65"/>
      <c r="Q114" s="230" t="s">
        <v>738</v>
      </c>
      <c r="R114" s="66" t="s">
        <v>126</v>
      </c>
      <c r="S114" s="66"/>
      <c r="T114" s="66"/>
      <c r="U114" s="194" t="str">
        <f>IF(T114="n.a.","n.a.",IF(Table713[[#This Row],[MSAT]]="Not Available",0,IF(Table713[[#This Row],[MSAT]]="Present",(1 - EXP(-0.128 * 1)) / (1 - EXP(-0.512)),IF(Table713[[#This Row],[MSAT]]="Suitable",(1 - EXP(-0.128 * 2)) / (1 - EXP(-0.512)),IF(Table713[[#This Row],[MSAT]]="Operating",(1 - EXP(-0.128 * 3)) / (1 - EXP(-0.512)),IF(Table713[[#This Row],[MSAT]]="Effective",(1 - EXP(-0.128 * 4)) / (1 - EXP(-0.512)),""))))))</f>
        <v/>
      </c>
      <c r="V114" s="66" t="str">
        <f>IF(Table713[[#This Row],[Classificação Maturidade]]="Por avaliar","Por avaliar",IF(Table713[[#This Row],[MSAT]]="Mesmo que acima","Mesmo que acima",IF(U114="n.a.","n.a.",IF(U114="Not Available",0,IF(U114="Present",(1 - EXP(-0.128 * 1)) / (1 - EXP(-0.512)),IF(U114="Suitable",(1 - EXP(-0.128 * 2)) / (1 - EXP(-0.512)),IF(U114="Operating",(1 - EXP(-0.128 * 3)) / (1 - EXP(-0.512)),IF(U114="Effective",(1 - EXP(-0.128 * 4)) / (1 - EXP(-0.512)),""))))))))</f>
        <v/>
      </c>
      <c r="W114" s="66"/>
      <c r="X114" s="66"/>
      <c r="Y114" s="66"/>
      <c r="Z114" s="66"/>
      <c r="AA114" s="66"/>
    </row>
    <row r="115" spans="1:27" ht="15.75" hidden="1" thickBot="1">
      <c r="A115" s="63"/>
      <c r="B115" s="63"/>
      <c r="C115" s="61"/>
      <c r="D115" s="61"/>
      <c r="E115" s="61"/>
      <c r="F115" s="61"/>
      <c r="G115" s="61"/>
      <c r="H115" s="61"/>
      <c r="I115" s="64"/>
      <c r="J115" s="64"/>
      <c r="K115" s="67"/>
      <c r="L115" s="64"/>
      <c r="M115" s="64"/>
      <c r="N115" s="64"/>
      <c r="O115" s="64"/>
      <c r="P115" s="65"/>
      <c r="Q115" s="230" t="s">
        <v>738</v>
      </c>
      <c r="R115" s="66" t="s">
        <v>126</v>
      </c>
      <c r="S115" s="66"/>
      <c r="T115" s="66"/>
      <c r="U115" s="194" t="str">
        <f>IF(T115="n.a.","n.a.",IF(Table713[[#This Row],[MSAT]]="Not Available",0,IF(Table713[[#This Row],[MSAT]]="Present",(1 - EXP(-0.128 * 1)) / (1 - EXP(-0.512)),IF(Table713[[#This Row],[MSAT]]="Suitable",(1 - EXP(-0.128 * 2)) / (1 - EXP(-0.512)),IF(Table713[[#This Row],[MSAT]]="Operating",(1 - EXP(-0.128 * 3)) / (1 - EXP(-0.512)),IF(Table713[[#This Row],[MSAT]]="Effective",(1 - EXP(-0.128 * 4)) / (1 - EXP(-0.512)),""))))))</f>
        <v/>
      </c>
      <c r="V115" s="66" t="str">
        <f>IF(Table713[[#This Row],[Classificação Maturidade]]="Por avaliar","Por avaliar",IF(Table713[[#This Row],[MSAT]]="Mesmo que acima","Mesmo que acima",IF(U115="n.a.","n.a.",IF(U115="Not Available",0,IF(U115="Present",(1 - EXP(-0.128 * 1)) / (1 - EXP(-0.512)),IF(U115="Suitable",(1 - EXP(-0.128 * 2)) / (1 - EXP(-0.512)),IF(U115="Operating",(1 - EXP(-0.128 * 3)) / (1 - EXP(-0.512)),IF(U115="Effective",(1 - EXP(-0.128 * 4)) / (1 - EXP(-0.512)),""))))))))</f>
        <v/>
      </c>
      <c r="W115" s="66"/>
      <c r="X115" s="66"/>
      <c r="Y115" s="66"/>
      <c r="Z115" s="66"/>
      <c r="AA115" s="66"/>
    </row>
    <row r="116" spans="1:27" ht="67.5" hidden="1" customHeight="1" thickBot="1">
      <c r="A116" s="63"/>
      <c r="B116" s="63"/>
      <c r="C116" s="61"/>
      <c r="D116" s="61"/>
      <c r="E116" s="61"/>
      <c r="F116" s="61"/>
      <c r="G116" s="61"/>
      <c r="H116" s="61"/>
      <c r="I116" s="64"/>
      <c r="J116" s="64"/>
      <c r="K116" s="67"/>
      <c r="L116" s="64"/>
      <c r="M116" s="64"/>
      <c r="N116" s="64"/>
      <c r="O116" s="64"/>
      <c r="P116" s="65"/>
      <c r="Q116" s="230" t="s">
        <v>738</v>
      </c>
      <c r="R116" s="66" t="s">
        <v>126</v>
      </c>
      <c r="S116" s="66"/>
      <c r="T116" s="66"/>
      <c r="U116" s="194" t="str">
        <f>IF(T116="n.a.","n.a.",IF(Table713[[#This Row],[MSAT]]="Not Available",0,IF(Table713[[#This Row],[MSAT]]="Present",(1 - EXP(-0.128 * 1)) / (1 - EXP(-0.512)),IF(Table713[[#This Row],[MSAT]]="Suitable",(1 - EXP(-0.128 * 2)) / (1 - EXP(-0.512)),IF(Table713[[#This Row],[MSAT]]="Operating",(1 - EXP(-0.128 * 3)) / (1 - EXP(-0.512)),IF(Table713[[#This Row],[MSAT]]="Effective",(1 - EXP(-0.128 * 4)) / (1 - EXP(-0.512)),""))))))</f>
        <v/>
      </c>
      <c r="V116" s="66" t="str">
        <f>IF(Table713[[#This Row],[Classificação Maturidade]]="Por avaliar","Por avaliar",IF(Table713[[#This Row],[MSAT]]="Mesmo que acima","Mesmo que acima",IF(U116="n.a.","n.a.",IF(U116="Not Available",0,IF(U116="Present",(1 - EXP(-0.128 * 1)) / (1 - EXP(-0.512)),IF(U116="Suitable",(1 - EXP(-0.128 * 2)) / (1 - EXP(-0.512)),IF(U116="Operating",(1 - EXP(-0.128 * 3)) / (1 - EXP(-0.512)),IF(U116="Effective",(1 - EXP(-0.128 * 4)) / (1 - EXP(-0.512)),""))))))))</f>
        <v/>
      </c>
      <c r="W116" s="66"/>
      <c r="X116" s="66"/>
      <c r="Y116" s="66"/>
      <c r="Z116" s="66"/>
      <c r="AA116" s="66"/>
    </row>
    <row r="117" spans="1:27" ht="93" hidden="1" customHeight="1" thickBot="1">
      <c r="A117" s="63"/>
      <c r="B117" s="63"/>
      <c r="C117" s="61"/>
      <c r="D117" s="61"/>
      <c r="E117" s="61"/>
      <c r="F117" s="61"/>
      <c r="G117" s="61"/>
      <c r="H117" s="61"/>
      <c r="I117" s="64"/>
      <c r="J117" s="64"/>
      <c r="K117" s="67"/>
      <c r="L117" s="64"/>
      <c r="M117" s="64"/>
      <c r="N117" s="64"/>
      <c r="O117" s="64"/>
      <c r="P117" s="65"/>
      <c r="Q117" s="230" t="s">
        <v>738</v>
      </c>
      <c r="R117" s="66" t="s">
        <v>126</v>
      </c>
      <c r="S117" s="66"/>
      <c r="T117" s="66"/>
      <c r="U117" s="194" t="str">
        <f>IF(T117="n.a.","n.a.",IF(Table713[[#This Row],[MSAT]]="Not Available",0,IF(Table713[[#This Row],[MSAT]]="Present",(1 - EXP(-0.128 * 1)) / (1 - EXP(-0.512)),IF(Table713[[#This Row],[MSAT]]="Suitable",(1 - EXP(-0.128 * 2)) / (1 - EXP(-0.512)),IF(Table713[[#This Row],[MSAT]]="Operating",(1 - EXP(-0.128 * 3)) / (1 - EXP(-0.512)),IF(Table713[[#This Row],[MSAT]]="Effective",(1 - EXP(-0.128 * 4)) / (1 - EXP(-0.512)),""))))))</f>
        <v/>
      </c>
      <c r="V117" s="66" t="str">
        <f>IF(Table713[[#This Row],[Classificação Maturidade]]="Por avaliar","Por avaliar",IF(Table713[[#This Row],[MSAT]]="Mesmo que acima","Mesmo que acima",IF(U117="n.a.","n.a.",IF(U117="Not Available",0,IF(U117="Present",(1 - EXP(-0.128 * 1)) / (1 - EXP(-0.512)),IF(U117="Suitable",(1 - EXP(-0.128 * 2)) / (1 - EXP(-0.512)),IF(U117="Operating",(1 - EXP(-0.128 * 3)) / (1 - EXP(-0.512)),IF(U117="Effective",(1 - EXP(-0.128 * 4)) / (1 - EXP(-0.512)),""))))))))</f>
        <v/>
      </c>
      <c r="W117" s="66"/>
      <c r="X117" s="66"/>
      <c r="Y117" s="66"/>
      <c r="Z117" s="66"/>
      <c r="AA117" s="66"/>
    </row>
    <row r="118" spans="1:27" ht="32.25" hidden="1" customHeight="1" thickBot="1">
      <c r="A118" s="63"/>
      <c r="B118" s="63"/>
      <c r="C118" s="61"/>
      <c r="D118" s="61"/>
      <c r="E118" s="61"/>
      <c r="F118" s="61"/>
      <c r="G118" s="61"/>
      <c r="H118" s="61"/>
      <c r="I118" s="64"/>
      <c r="J118" s="64"/>
      <c r="K118" s="67"/>
      <c r="L118" s="64"/>
      <c r="M118" s="64"/>
      <c r="N118" s="64"/>
      <c r="O118" s="64"/>
      <c r="P118" s="65"/>
      <c r="Q118" s="230" t="s">
        <v>738</v>
      </c>
      <c r="R118" s="66" t="s">
        <v>126</v>
      </c>
      <c r="S118" s="66"/>
      <c r="T118" s="66"/>
      <c r="U118" s="194" t="str">
        <f>IF(T118="n.a.","n.a.",IF(Table713[[#This Row],[MSAT]]="Not Available",0,IF(Table713[[#This Row],[MSAT]]="Present",(1 - EXP(-0.128 * 1)) / (1 - EXP(-0.512)),IF(Table713[[#This Row],[MSAT]]="Suitable",(1 - EXP(-0.128 * 2)) / (1 - EXP(-0.512)),IF(Table713[[#This Row],[MSAT]]="Operating",(1 - EXP(-0.128 * 3)) / (1 - EXP(-0.512)),IF(Table713[[#This Row],[MSAT]]="Effective",(1 - EXP(-0.128 * 4)) / (1 - EXP(-0.512)),""))))))</f>
        <v/>
      </c>
      <c r="V118" s="66" t="str">
        <f>IF(Table713[[#This Row],[Classificação Maturidade]]="Por avaliar","Por avaliar",IF(Table713[[#This Row],[MSAT]]="Mesmo que acima","Mesmo que acima",IF(U118="n.a.","n.a.",IF(U118="Not Available",0,IF(U118="Present",(1 - EXP(-0.128 * 1)) / (1 - EXP(-0.512)),IF(U118="Suitable",(1 - EXP(-0.128 * 2)) / (1 - EXP(-0.512)),IF(U118="Operating",(1 - EXP(-0.128 * 3)) / (1 - EXP(-0.512)),IF(U118="Effective",(1 - EXP(-0.128 * 4)) / (1 - EXP(-0.512)),""))))))))</f>
        <v/>
      </c>
      <c r="W118" s="66"/>
      <c r="X118" s="66"/>
      <c r="Y118" s="66"/>
      <c r="Z118" s="66"/>
      <c r="AA118" s="66"/>
    </row>
    <row r="119" spans="1:27" ht="47.25" hidden="1" customHeight="1" thickBot="1">
      <c r="A119" s="63"/>
      <c r="B119" s="63"/>
      <c r="C119" s="61"/>
      <c r="D119" s="61"/>
      <c r="E119" s="61"/>
      <c r="F119" s="61"/>
      <c r="G119" s="61"/>
      <c r="H119" s="61"/>
      <c r="I119" s="64"/>
      <c r="J119" s="64"/>
      <c r="K119" s="67"/>
      <c r="L119" s="64"/>
      <c r="M119" s="64"/>
      <c r="N119" s="64"/>
      <c r="O119" s="64"/>
      <c r="P119" s="65"/>
      <c r="Q119" s="230" t="s">
        <v>738</v>
      </c>
      <c r="R119" s="66" t="s">
        <v>126</v>
      </c>
      <c r="S119" s="66"/>
      <c r="T119" s="66"/>
      <c r="U119" s="194" t="str">
        <f>IF(T119="n.a.","n.a.",IF(Table713[[#This Row],[MSAT]]="Not Available",0,IF(Table713[[#This Row],[MSAT]]="Present",(1 - EXP(-0.128 * 1)) / (1 - EXP(-0.512)),IF(Table713[[#This Row],[MSAT]]="Suitable",(1 - EXP(-0.128 * 2)) / (1 - EXP(-0.512)),IF(Table713[[#This Row],[MSAT]]="Operating",(1 - EXP(-0.128 * 3)) / (1 - EXP(-0.512)),IF(Table713[[#This Row],[MSAT]]="Effective",(1 - EXP(-0.128 * 4)) / (1 - EXP(-0.512)),""))))))</f>
        <v/>
      </c>
      <c r="V119" s="66" t="str">
        <f>IF(Table713[[#This Row],[Classificação Maturidade]]="Por avaliar","Por avaliar",IF(Table713[[#This Row],[MSAT]]="Mesmo que acima","Mesmo que acima",IF(U119="n.a.","n.a.",IF(U119="Not Available",0,IF(U119="Present",(1 - EXP(-0.128 * 1)) / (1 - EXP(-0.512)),IF(U119="Suitable",(1 - EXP(-0.128 * 2)) / (1 - EXP(-0.512)),IF(U119="Operating",(1 - EXP(-0.128 * 3)) / (1 - EXP(-0.512)),IF(U119="Effective",(1 - EXP(-0.128 * 4)) / (1 - EXP(-0.512)),""))))))))</f>
        <v/>
      </c>
      <c r="W119" s="66"/>
      <c r="X119" s="66"/>
      <c r="Y119" s="66"/>
      <c r="Z119" s="66"/>
      <c r="AA119" s="66"/>
    </row>
    <row r="120" spans="1:27" ht="65.25" hidden="1" customHeight="1" thickBot="1">
      <c r="A120" s="63"/>
      <c r="B120" s="63"/>
      <c r="C120" s="61"/>
      <c r="D120" s="61"/>
      <c r="E120" s="61"/>
      <c r="F120" s="61"/>
      <c r="G120" s="61"/>
      <c r="H120" s="61"/>
      <c r="I120" s="64"/>
      <c r="J120" s="64"/>
      <c r="K120" s="67"/>
      <c r="L120" s="64"/>
      <c r="M120" s="64"/>
      <c r="N120" s="64"/>
      <c r="O120" s="64"/>
      <c r="P120" s="65"/>
      <c r="Q120" s="230" t="s">
        <v>738</v>
      </c>
      <c r="R120" s="66" t="s">
        <v>126</v>
      </c>
      <c r="S120" s="66"/>
      <c r="T120" s="66"/>
      <c r="U120" s="194" t="str">
        <f>IF(T120="n.a.","n.a.",IF(Table713[[#This Row],[MSAT]]="Not Available",0,IF(Table713[[#This Row],[MSAT]]="Present",(1 - EXP(-0.128 * 1)) / (1 - EXP(-0.512)),IF(Table713[[#This Row],[MSAT]]="Suitable",(1 - EXP(-0.128 * 2)) / (1 - EXP(-0.512)),IF(Table713[[#This Row],[MSAT]]="Operating",(1 - EXP(-0.128 * 3)) / (1 - EXP(-0.512)),IF(Table713[[#This Row],[MSAT]]="Effective",(1 - EXP(-0.128 * 4)) / (1 - EXP(-0.512)),""))))))</f>
        <v/>
      </c>
      <c r="V120" s="66" t="str">
        <f>IF(Table713[[#This Row],[Classificação Maturidade]]="Por avaliar","Por avaliar",IF(Table713[[#This Row],[MSAT]]="Mesmo que acima","Mesmo que acima",IF(U120="n.a.","n.a.",IF(U120="Not Available",0,IF(U120="Present",(1 - EXP(-0.128 * 1)) / (1 - EXP(-0.512)),IF(U120="Suitable",(1 - EXP(-0.128 * 2)) / (1 - EXP(-0.512)),IF(U120="Operating",(1 - EXP(-0.128 * 3)) / (1 - EXP(-0.512)),IF(U120="Effective",(1 - EXP(-0.128 * 4)) / (1 - EXP(-0.512)),""))))))))</f>
        <v/>
      </c>
      <c r="W120" s="66"/>
      <c r="X120" s="66"/>
      <c r="Y120" s="66"/>
      <c r="Z120" s="66"/>
      <c r="AA120" s="66"/>
    </row>
    <row r="121" spans="1:27" ht="15.75" hidden="1" thickBot="1">
      <c r="A121" s="63"/>
      <c r="B121" s="63"/>
      <c r="C121" s="61"/>
      <c r="D121" s="61"/>
      <c r="E121" s="61"/>
      <c r="F121" s="61"/>
      <c r="G121" s="61"/>
      <c r="H121" s="61"/>
      <c r="I121" s="64"/>
      <c r="J121" s="64"/>
      <c r="K121" s="67"/>
      <c r="L121" s="64"/>
      <c r="M121" s="64"/>
      <c r="N121" s="64"/>
      <c r="O121" s="64"/>
      <c r="P121" s="65"/>
      <c r="Q121" s="230" t="s">
        <v>738</v>
      </c>
      <c r="R121" s="66" t="s">
        <v>126</v>
      </c>
      <c r="S121" s="66"/>
      <c r="T121" s="66"/>
      <c r="U121" s="194" t="str">
        <f>IF(T121="n.a.","n.a.",IF(Table713[[#This Row],[MSAT]]="Not Available",0,IF(Table713[[#This Row],[MSAT]]="Present",(1 - EXP(-0.128 * 1)) / (1 - EXP(-0.512)),IF(Table713[[#This Row],[MSAT]]="Suitable",(1 - EXP(-0.128 * 2)) / (1 - EXP(-0.512)),IF(Table713[[#This Row],[MSAT]]="Operating",(1 - EXP(-0.128 * 3)) / (1 - EXP(-0.512)),IF(Table713[[#This Row],[MSAT]]="Effective",(1 - EXP(-0.128 * 4)) / (1 - EXP(-0.512)),""))))))</f>
        <v/>
      </c>
      <c r="V121" s="66" t="str">
        <f>IF(Table713[[#This Row],[Classificação Maturidade]]="Por avaliar","Por avaliar",IF(Table713[[#This Row],[MSAT]]="Mesmo que acima","Mesmo que acima",IF(U121="n.a.","n.a.",IF(U121="Not Available",0,IF(U121="Present",(1 - EXP(-0.128 * 1)) / (1 - EXP(-0.512)),IF(U121="Suitable",(1 - EXP(-0.128 * 2)) / (1 - EXP(-0.512)),IF(U121="Operating",(1 - EXP(-0.128 * 3)) / (1 - EXP(-0.512)),IF(U121="Effective",(1 - EXP(-0.128 * 4)) / (1 - EXP(-0.512)),""))))))))</f>
        <v/>
      </c>
      <c r="W121" s="66"/>
      <c r="X121" s="66"/>
      <c r="Y121" s="66"/>
      <c r="Z121" s="66"/>
      <c r="AA121" s="66"/>
    </row>
    <row r="122" spans="1:27" ht="15.75" hidden="1" thickBot="1">
      <c r="A122" s="63"/>
      <c r="B122" s="63"/>
      <c r="C122" s="61"/>
      <c r="D122" s="61"/>
      <c r="E122" s="61"/>
      <c r="F122" s="61"/>
      <c r="G122" s="61"/>
      <c r="H122" s="61"/>
      <c r="I122" s="64"/>
      <c r="J122" s="64"/>
      <c r="K122" s="67"/>
      <c r="L122" s="64"/>
      <c r="M122" s="64"/>
      <c r="N122" s="64"/>
      <c r="O122" s="64"/>
      <c r="P122" s="65"/>
      <c r="Q122" s="230" t="s">
        <v>738</v>
      </c>
      <c r="R122" s="66" t="s">
        <v>126</v>
      </c>
      <c r="S122" s="66"/>
      <c r="T122" s="66"/>
      <c r="U122" s="194" t="str">
        <f>IF(T122="n.a.","n.a.",IF(Table713[[#This Row],[MSAT]]="Not Available",0,IF(Table713[[#This Row],[MSAT]]="Present",(1 - EXP(-0.128 * 1)) / (1 - EXP(-0.512)),IF(Table713[[#This Row],[MSAT]]="Suitable",(1 - EXP(-0.128 * 2)) / (1 - EXP(-0.512)),IF(Table713[[#This Row],[MSAT]]="Operating",(1 - EXP(-0.128 * 3)) / (1 - EXP(-0.512)),IF(Table713[[#This Row],[MSAT]]="Effective",(1 - EXP(-0.128 * 4)) / (1 - EXP(-0.512)),""))))))</f>
        <v/>
      </c>
      <c r="V122" s="66" t="str">
        <f>IF(Table713[[#This Row],[Classificação Maturidade]]="Por avaliar","Por avaliar",IF(Table713[[#This Row],[MSAT]]="Mesmo que acima","Mesmo que acima",IF(U122="n.a.","n.a.",IF(U122="Not Available",0,IF(U122="Present",(1 - EXP(-0.128 * 1)) / (1 - EXP(-0.512)),IF(U122="Suitable",(1 - EXP(-0.128 * 2)) / (1 - EXP(-0.512)),IF(U122="Operating",(1 - EXP(-0.128 * 3)) / (1 - EXP(-0.512)),IF(U122="Effective",(1 - EXP(-0.128 * 4)) / (1 - EXP(-0.512)),""))))))))</f>
        <v/>
      </c>
      <c r="W122" s="66"/>
      <c r="X122" s="66"/>
      <c r="Y122" s="66"/>
      <c r="Z122" s="66"/>
      <c r="AA122" s="66"/>
    </row>
    <row r="123" spans="1:27" ht="15.75" hidden="1" thickBot="1">
      <c r="A123" s="63"/>
      <c r="B123" s="63"/>
      <c r="C123" s="61"/>
      <c r="D123" s="61"/>
      <c r="E123" s="61"/>
      <c r="F123" s="61"/>
      <c r="G123" s="61"/>
      <c r="H123" s="61"/>
      <c r="I123" s="64"/>
      <c r="J123" s="64"/>
      <c r="K123" s="67"/>
      <c r="L123" s="64"/>
      <c r="M123" s="64"/>
      <c r="N123" s="64"/>
      <c r="O123" s="64"/>
      <c r="P123" s="65"/>
      <c r="Q123" s="230" t="s">
        <v>738</v>
      </c>
      <c r="R123" s="66" t="s">
        <v>126</v>
      </c>
      <c r="S123" s="66"/>
      <c r="T123" s="66"/>
      <c r="U123" s="194" t="str">
        <f>IF(T123="n.a.","n.a.",IF(Table713[[#This Row],[MSAT]]="Not Available",0,IF(Table713[[#This Row],[MSAT]]="Present",(1 - EXP(-0.128 * 1)) / (1 - EXP(-0.512)),IF(Table713[[#This Row],[MSAT]]="Suitable",(1 - EXP(-0.128 * 2)) / (1 - EXP(-0.512)),IF(Table713[[#This Row],[MSAT]]="Operating",(1 - EXP(-0.128 * 3)) / (1 - EXP(-0.512)),IF(Table713[[#This Row],[MSAT]]="Effective",(1 - EXP(-0.128 * 4)) / (1 - EXP(-0.512)),""))))))</f>
        <v/>
      </c>
      <c r="V123" s="66" t="str">
        <f>IF(Table713[[#This Row],[Classificação Maturidade]]="Por avaliar","Por avaliar",IF(Table713[[#This Row],[MSAT]]="Mesmo que acima","Mesmo que acima",IF(U123="n.a.","n.a.",IF(U123="Not Available",0,IF(U123="Present",(1 - EXP(-0.128 * 1)) / (1 - EXP(-0.512)),IF(U123="Suitable",(1 - EXP(-0.128 * 2)) / (1 - EXP(-0.512)),IF(U123="Operating",(1 - EXP(-0.128 * 3)) / (1 - EXP(-0.512)),IF(U123="Effective",(1 - EXP(-0.128 * 4)) / (1 - EXP(-0.512)),""))))))))</f>
        <v/>
      </c>
      <c r="W123" s="66"/>
      <c r="X123" s="66"/>
      <c r="Y123" s="66"/>
      <c r="Z123" s="66"/>
      <c r="AA123" s="66"/>
    </row>
    <row r="124" spans="1:27" ht="49.5" hidden="1" customHeight="1" thickBot="1">
      <c r="A124" s="63"/>
      <c r="B124" s="63"/>
      <c r="C124" s="61"/>
      <c r="D124" s="61"/>
      <c r="E124" s="61"/>
      <c r="F124" s="61"/>
      <c r="G124" s="61"/>
      <c r="H124" s="61"/>
      <c r="I124" s="64"/>
      <c r="J124" s="64"/>
      <c r="K124" s="67"/>
      <c r="L124" s="64"/>
      <c r="M124" s="64"/>
      <c r="N124" s="64"/>
      <c r="O124" s="64"/>
      <c r="P124" s="65"/>
      <c r="Q124" s="230" t="s">
        <v>738</v>
      </c>
      <c r="R124" s="66" t="s">
        <v>126</v>
      </c>
      <c r="S124" s="66"/>
      <c r="T124" s="66"/>
      <c r="U124" s="194" t="str">
        <f>IF(T124="n.a.","n.a.",IF(Table713[[#This Row],[MSAT]]="Not Available",0,IF(Table713[[#This Row],[MSAT]]="Present",(1 - EXP(-0.128 * 1)) / (1 - EXP(-0.512)),IF(Table713[[#This Row],[MSAT]]="Suitable",(1 - EXP(-0.128 * 2)) / (1 - EXP(-0.512)),IF(Table713[[#This Row],[MSAT]]="Operating",(1 - EXP(-0.128 * 3)) / (1 - EXP(-0.512)),IF(Table713[[#This Row],[MSAT]]="Effective",(1 - EXP(-0.128 * 4)) / (1 - EXP(-0.512)),""))))))</f>
        <v/>
      </c>
      <c r="V124" s="66" t="str">
        <f>IF(Table713[[#This Row],[Classificação Maturidade]]="Por avaliar","Por avaliar",IF(Table713[[#This Row],[MSAT]]="Mesmo que acima","Mesmo que acima",IF(U124="n.a.","n.a.",IF(U124="Not Available",0,IF(U124="Present",(1 - EXP(-0.128 * 1)) / (1 - EXP(-0.512)),IF(U124="Suitable",(1 - EXP(-0.128 * 2)) / (1 - EXP(-0.512)),IF(U124="Operating",(1 - EXP(-0.128 * 3)) / (1 - EXP(-0.512)),IF(U124="Effective",(1 - EXP(-0.128 * 4)) / (1 - EXP(-0.512)),""))))))))</f>
        <v/>
      </c>
      <c r="W124" s="66"/>
      <c r="X124" s="66"/>
      <c r="Y124" s="66"/>
      <c r="Z124" s="66"/>
      <c r="AA124" s="66"/>
    </row>
    <row r="125" spans="1:27" ht="15.75" hidden="1" thickBot="1">
      <c r="A125" s="63"/>
      <c r="B125" s="63"/>
      <c r="C125" s="61"/>
      <c r="D125" s="61"/>
      <c r="E125" s="61"/>
      <c r="F125" s="61"/>
      <c r="G125" s="61"/>
      <c r="H125" s="61"/>
      <c r="I125" s="64"/>
      <c r="J125" s="64"/>
      <c r="K125" s="67"/>
      <c r="L125" s="64"/>
      <c r="M125" s="64"/>
      <c r="N125" s="64"/>
      <c r="O125" s="64"/>
      <c r="P125" s="65"/>
      <c r="Q125" s="230" t="s">
        <v>738</v>
      </c>
      <c r="R125" s="66" t="s">
        <v>126</v>
      </c>
      <c r="S125" s="66"/>
      <c r="T125" s="66"/>
      <c r="U125" s="194" t="str">
        <f>IF(T125="n.a.","n.a.",IF(Table713[[#This Row],[MSAT]]="Not Available",0,IF(Table713[[#This Row],[MSAT]]="Present",(1 - EXP(-0.128 * 1)) / (1 - EXP(-0.512)),IF(Table713[[#This Row],[MSAT]]="Suitable",(1 - EXP(-0.128 * 2)) / (1 - EXP(-0.512)),IF(Table713[[#This Row],[MSAT]]="Operating",(1 - EXP(-0.128 * 3)) / (1 - EXP(-0.512)),IF(Table713[[#This Row],[MSAT]]="Effective",(1 - EXP(-0.128 * 4)) / (1 - EXP(-0.512)),""))))))</f>
        <v/>
      </c>
      <c r="V125" s="66" t="str">
        <f>IF(Table713[[#This Row],[Classificação Maturidade]]="Por avaliar","Por avaliar",IF(Table713[[#This Row],[MSAT]]="Mesmo que acima","Mesmo que acima",IF(U125="n.a.","n.a.",IF(U125="Not Available",0,IF(U125="Present",(1 - EXP(-0.128 * 1)) / (1 - EXP(-0.512)),IF(U125="Suitable",(1 - EXP(-0.128 * 2)) / (1 - EXP(-0.512)),IF(U125="Operating",(1 - EXP(-0.128 * 3)) / (1 - EXP(-0.512)),IF(U125="Effective",(1 - EXP(-0.128 * 4)) / (1 - EXP(-0.512)),""))))))))</f>
        <v/>
      </c>
      <c r="W125" s="66"/>
      <c r="X125" s="66"/>
      <c r="Y125" s="66"/>
      <c r="Z125" s="66"/>
      <c r="AA125" s="66"/>
    </row>
    <row r="126" spans="1:27" ht="15.75" hidden="1" thickBot="1">
      <c r="A126" s="63"/>
      <c r="B126" s="63"/>
      <c r="C126" s="61"/>
      <c r="D126" s="61"/>
      <c r="E126" s="61"/>
      <c r="F126" s="61"/>
      <c r="G126" s="61"/>
      <c r="H126" s="61"/>
      <c r="I126" s="64"/>
      <c r="J126" s="64"/>
      <c r="K126" s="67"/>
      <c r="L126" s="64"/>
      <c r="M126" s="64"/>
      <c r="N126" s="64"/>
      <c r="O126" s="64"/>
      <c r="P126" s="65"/>
      <c r="Q126" s="230" t="s">
        <v>738</v>
      </c>
      <c r="R126" s="66" t="s">
        <v>126</v>
      </c>
      <c r="S126" s="66"/>
      <c r="T126" s="66"/>
      <c r="U126" s="194" t="str">
        <f>IF(T126="n.a.","n.a.",IF(Table713[[#This Row],[MSAT]]="Not Available",0,IF(Table713[[#This Row],[MSAT]]="Present",(1 - EXP(-0.128 * 1)) / (1 - EXP(-0.512)),IF(Table713[[#This Row],[MSAT]]="Suitable",(1 - EXP(-0.128 * 2)) / (1 - EXP(-0.512)),IF(Table713[[#This Row],[MSAT]]="Operating",(1 - EXP(-0.128 * 3)) / (1 - EXP(-0.512)),IF(Table713[[#This Row],[MSAT]]="Effective",(1 - EXP(-0.128 * 4)) / (1 - EXP(-0.512)),""))))))</f>
        <v/>
      </c>
      <c r="V126" s="66" t="str">
        <f>IF(Table713[[#This Row],[Classificação Maturidade]]="Por avaliar","Por avaliar",IF(Table713[[#This Row],[MSAT]]="Mesmo que acima","Mesmo que acima",IF(U126="n.a.","n.a.",IF(U126="Not Available",0,IF(U126="Present",(1 - EXP(-0.128 * 1)) / (1 - EXP(-0.512)),IF(U126="Suitable",(1 - EXP(-0.128 * 2)) / (1 - EXP(-0.512)),IF(U126="Operating",(1 - EXP(-0.128 * 3)) / (1 - EXP(-0.512)),IF(U126="Effective",(1 - EXP(-0.128 * 4)) / (1 - EXP(-0.512)),""))))))))</f>
        <v/>
      </c>
      <c r="W126" s="66"/>
      <c r="X126" s="66"/>
      <c r="Y126" s="66"/>
      <c r="Z126" s="66"/>
      <c r="AA126" s="66"/>
    </row>
    <row r="127" spans="1:27" ht="15.75" hidden="1" thickBot="1">
      <c r="A127" s="63"/>
      <c r="B127" s="63"/>
      <c r="C127" s="61"/>
      <c r="D127" s="61"/>
      <c r="E127" s="61"/>
      <c r="F127" s="61"/>
      <c r="G127" s="61"/>
      <c r="H127" s="61"/>
      <c r="I127" s="64"/>
      <c r="J127" s="64"/>
      <c r="K127" s="67"/>
      <c r="L127" s="64"/>
      <c r="M127" s="64"/>
      <c r="N127" s="64"/>
      <c r="O127" s="64"/>
      <c r="P127" s="65"/>
      <c r="Q127" s="230" t="s">
        <v>738</v>
      </c>
      <c r="R127" s="66" t="s">
        <v>126</v>
      </c>
      <c r="S127" s="66"/>
      <c r="T127" s="66"/>
      <c r="U127" s="194" t="str">
        <f>IF(T127="n.a.","n.a.",IF(Table713[[#This Row],[MSAT]]="Not Available",0,IF(Table713[[#This Row],[MSAT]]="Present",(1 - EXP(-0.128 * 1)) / (1 - EXP(-0.512)),IF(Table713[[#This Row],[MSAT]]="Suitable",(1 - EXP(-0.128 * 2)) / (1 - EXP(-0.512)),IF(Table713[[#This Row],[MSAT]]="Operating",(1 - EXP(-0.128 * 3)) / (1 - EXP(-0.512)),IF(Table713[[#This Row],[MSAT]]="Effective",(1 - EXP(-0.128 * 4)) / (1 - EXP(-0.512)),""))))))</f>
        <v/>
      </c>
      <c r="V127" s="66" t="str">
        <f>IF(Table713[[#This Row],[Classificação Maturidade]]="Por avaliar","Por avaliar",IF(Table713[[#This Row],[MSAT]]="Mesmo que acima","Mesmo que acima",IF(U127="n.a.","n.a.",IF(U127="Not Available",0,IF(U127="Present",(1 - EXP(-0.128 * 1)) / (1 - EXP(-0.512)),IF(U127="Suitable",(1 - EXP(-0.128 * 2)) / (1 - EXP(-0.512)),IF(U127="Operating",(1 - EXP(-0.128 * 3)) / (1 - EXP(-0.512)),IF(U127="Effective",(1 - EXP(-0.128 * 4)) / (1 - EXP(-0.512)),""))))))))</f>
        <v/>
      </c>
      <c r="W127" s="66"/>
      <c r="X127" s="66"/>
      <c r="Y127" s="66"/>
      <c r="Z127" s="66"/>
      <c r="AA127" s="66"/>
    </row>
    <row r="128" spans="1:27" ht="78.75" hidden="1" customHeight="1" thickBot="1">
      <c r="A128" s="63"/>
      <c r="B128" s="63"/>
      <c r="C128" s="61"/>
      <c r="D128" s="61"/>
      <c r="E128" s="61"/>
      <c r="F128" s="61"/>
      <c r="G128" s="61"/>
      <c r="H128" s="61"/>
      <c r="I128" s="64"/>
      <c r="J128" s="64"/>
      <c r="K128" s="67"/>
      <c r="L128" s="64"/>
      <c r="M128" s="64"/>
      <c r="N128" s="64"/>
      <c r="O128" s="64"/>
      <c r="P128" s="65"/>
      <c r="Q128" s="230" t="s">
        <v>738</v>
      </c>
      <c r="R128" s="66" t="s">
        <v>126</v>
      </c>
      <c r="S128" s="66"/>
      <c r="T128" s="66"/>
      <c r="U128" s="194" t="str">
        <f>IF(T128="n.a.","n.a.",IF(Table713[[#This Row],[MSAT]]="Not Available",0,IF(Table713[[#This Row],[MSAT]]="Present",(1 - EXP(-0.128 * 1)) / (1 - EXP(-0.512)),IF(Table713[[#This Row],[MSAT]]="Suitable",(1 - EXP(-0.128 * 2)) / (1 - EXP(-0.512)),IF(Table713[[#This Row],[MSAT]]="Operating",(1 - EXP(-0.128 * 3)) / (1 - EXP(-0.512)),IF(Table713[[#This Row],[MSAT]]="Effective",(1 - EXP(-0.128 * 4)) / (1 - EXP(-0.512)),""))))))</f>
        <v/>
      </c>
      <c r="V128" s="66" t="str">
        <f>IF(Table713[[#This Row],[Classificação Maturidade]]="Por avaliar","Por avaliar",IF(Table713[[#This Row],[MSAT]]="Mesmo que acima","Mesmo que acima",IF(U128="n.a.","n.a.",IF(U128="Not Available",0,IF(U128="Present",(1 - EXP(-0.128 * 1)) / (1 - EXP(-0.512)),IF(U128="Suitable",(1 - EXP(-0.128 * 2)) / (1 - EXP(-0.512)),IF(U128="Operating",(1 - EXP(-0.128 * 3)) / (1 - EXP(-0.512)),IF(U128="Effective",(1 - EXP(-0.128 * 4)) / (1 - EXP(-0.512)),""))))))))</f>
        <v/>
      </c>
      <c r="W128" s="66"/>
      <c r="X128" s="66"/>
      <c r="Y128" s="66"/>
      <c r="Z128" s="66"/>
      <c r="AA128" s="66"/>
    </row>
    <row r="129" spans="1:27" ht="64.5" hidden="1" customHeight="1" thickBot="1">
      <c r="A129" s="63"/>
      <c r="B129" s="63"/>
      <c r="C129" s="61"/>
      <c r="D129" s="61"/>
      <c r="E129" s="61"/>
      <c r="F129" s="61"/>
      <c r="G129" s="61"/>
      <c r="H129" s="61"/>
      <c r="I129" s="61"/>
      <c r="J129" s="61"/>
      <c r="K129" s="67"/>
      <c r="L129" s="64"/>
      <c r="M129" s="64"/>
      <c r="N129" s="64"/>
      <c r="O129" s="64"/>
      <c r="P129" s="65"/>
      <c r="Q129" s="230" t="s">
        <v>738</v>
      </c>
      <c r="R129" s="66" t="s">
        <v>126</v>
      </c>
      <c r="S129" s="66"/>
      <c r="T129" s="66"/>
      <c r="U129" s="194" t="str">
        <f>IF(T129="n.a.","n.a.",IF(Table713[[#This Row],[MSAT]]="Not Available",0,IF(Table713[[#This Row],[MSAT]]="Present",(1 - EXP(-0.128 * 1)) / (1 - EXP(-0.512)),IF(Table713[[#This Row],[MSAT]]="Suitable",(1 - EXP(-0.128 * 2)) / (1 - EXP(-0.512)),IF(Table713[[#This Row],[MSAT]]="Operating",(1 - EXP(-0.128 * 3)) / (1 - EXP(-0.512)),IF(Table713[[#This Row],[MSAT]]="Effective",(1 - EXP(-0.128 * 4)) / (1 - EXP(-0.512)),""))))))</f>
        <v/>
      </c>
      <c r="V129" s="66" t="str">
        <f>IF(Table713[[#This Row],[Classificação Maturidade]]="Por avaliar","Por avaliar",IF(Table713[[#This Row],[MSAT]]="Mesmo que acima","Mesmo que acima",IF(U129="n.a.","n.a.",IF(U129="Not Available",0,IF(U129="Present",(1 - EXP(-0.128 * 1)) / (1 - EXP(-0.512)),IF(U129="Suitable",(1 - EXP(-0.128 * 2)) / (1 - EXP(-0.512)),IF(U129="Operating",(1 - EXP(-0.128 * 3)) / (1 - EXP(-0.512)),IF(U129="Effective",(1 - EXP(-0.128 * 4)) / (1 - EXP(-0.512)),""))))))))</f>
        <v/>
      </c>
      <c r="W129" s="66"/>
      <c r="X129" s="66"/>
      <c r="Y129" s="66"/>
      <c r="Z129" s="66"/>
      <c r="AA129" s="66"/>
    </row>
    <row r="130" spans="1:27" ht="64.5" hidden="1" customHeight="1" thickBot="1">
      <c r="A130" s="63"/>
      <c r="B130" s="63"/>
      <c r="C130" s="61"/>
      <c r="D130" s="61"/>
      <c r="E130" s="61"/>
      <c r="F130" s="61"/>
      <c r="G130" s="61"/>
      <c r="H130" s="61"/>
      <c r="I130" s="61"/>
      <c r="J130" s="61"/>
      <c r="K130" s="67"/>
      <c r="L130" s="64"/>
      <c r="M130" s="64"/>
      <c r="N130" s="64"/>
      <c r="O130" s="64"/>
      <c r="P130" s="65"/>
      <c r="Q130" s="230" t="s">
        <v>738</v>
      </c>
      <c r="R130" s="66" t="s">
        <v>126</v>
      </c>
      <c r="S130" s="66"/>
      <c r="T130" s="66"/>
      <c r="U130" s="194" t="str">
        <f>IF(T130="n.a.","n.a.",IF(Table713[[#This Row],[MSAT]]="Not Available",0,IF(Table713[[#This Row],[MSAT]]="Present",(1 - EXP(-0.128 * 1)) / (1 - EXP(-0.512)),IF(Table713[[#This Row],[MSAT]]="Suitable",(1 - EXP(-0.128 * 2)) / (1 - EXP(-0.512)),IF(Table713[[#This Row],[MSAT]]="Operating",(1 - EXP(-0.128 * 3)) / (1 - EXP(-0.512)),IF(Table713[[#This Row],[MSAT]]="Effective",(1 - EXP(-0.128 * 4)) / (1 - EXP(-0.512)),""))))))</f>
        <v/>
      </c>
      <c r="V130" s="66" t="str">
        <f>IF(Table713[[#This Row],[Classificação Maturidade]]="Por avaliar","Por avaliar",IF(Table713[[#This Row],[MSAT]]="Mesmo que acima","Mesmo que acima",IF(U130="n.a.","n.a.",IF(U130="Not Available",0,IF(U130="Present",(1 - EXP(-0.128 * 1)) / (1 - EXP(-0.512)),IF(U130="Suitable",(1 - EXP(-0.128 * 2)) / (1 - EXP(-0.512)),IF(U130="Operating",(1 - EXP(-0.128 * 3)) / (1 - EXP(-0.512)),IF(U130="Effective",(1 - EXP(-0.128 * 4)) / (1 - EXP(-0.512)),""))))))))</f>
        <v/>
      </c>
      <c r="W130" s="66"/>
      <c r="X130" s="66"/>
      <c r="Y130" s="66"/>
      <c r="Z130" s="66"/>
      <c r="AA130" s="66"/>
    </row>
    <row r="131" spans="1:27" ht="15.75" hidden="1" thickBot="1">
      <c r="A131" s="63"/>
      <c r="B131" s="63"/>
      <c r="C131" s="61"/>
      <c r="D131" s="61"/>
      <c r="E131" s="61"/>
      <c r="F131" s="61"/>
      <c r="G131" s="61"/>
      <c r="H131" s="61"/>
      <c r="I131" s="64"/>
      <c r="J131" s="64"/>
      <c r="K131" s="67"/>
      <c r="L131" s="64"/>
      <c r="M131" s="64"/>
      <c r="N131" s="64"/>
      <c r="O131" s="64"/>
      <c r="P131" s="65"/>
      <c r="Q131" s="230" t="s">
        <v>738</v>
      </c>
      <c r="R131" s="66" t="s">
        <v>126</v>
      </c>
      <c r="S131" s="66"/>
      <c r="T131" s="66"/>
      <c r="U131" s="194" t="str">
        <f>IF(T131="n.a.","n.a.",IF(Table713[[#This Row],[MSAT]]="Not Available",0,IF(Table713[[#This Row],[MSAT]]="Present",(1 - EXP(-0.128 * 1)) / (1 - EXP(-0.512)),IF(Table713[[#This Row],[MSAT]]="Suitable",(1 - EXP(-0.128 * 2)) / (1 - EXP(-0.512)),IF(Table713[[#This Row],[MSAT]]="Operating",(1 - EXP(-0.128 * 3)) / (1 - EXP(-0.512)),IF(Table713[[#This Row],[MSAT]]="Effective",(1 - EXP(-0.128 * 4)) / (1 - EXP(-0.512)),""))))))</f>
        <v/>
      </c>
      <c r="V131" s="66" t="str">
        <f>IF(Table713[[#This Row],[Classificação Maturidade]]="Por avaliar","Por avaliar",IF(Table713[[#This Row],[MSAT]]="Mesmo que acima","Mesmo que acima",IF(U131="n.a.","n.a.",IF(U131="Not Available",0,IF(U131="Present",(1 - EXP(-0.128 * 1)) / (1 - EXP(-0.512)),IF(U131="Suitable",(1 - EXP(-0.128 * 2)) / (1 - EXP(-0.512)),IF(U131="Operating",(1 - EXP(-0.128 * 3)) / (1 - EXP(-0.512)),IF(U131="Effective",(1 - EXP(-0.128 * 4)) / (1 - EXP(-0.512)),""))))))))</f>
        <v/>
      </c>
      <c r="W131" s="66"/>
      <c r="X131" s="66"/>
      <c r="Y131" s="66"/>
      <c r="Z131" s="66"/>
      <c r="AA131" s="66"/>
    </row>
    <row r="132" spans="1:27" ht="15.75" hidden="1" thickBot="1">
      <c r="A132" s="63"/>
      <c r="B132" s="63"/>
      <c r="C132" s="61"/>
      <c r="D132" s="61"/>
      <c r="E132" s="61"/>
      <c r="F132" s="61"/>
      <c r="G132" s="61"/>
      <c r="H132" s="61"/>
      <c r="I132" s="61"/>
      <c r="J132" s="64"/>
      <c r="K132" s="67"/>
      <c r="L132" s="64"/>
      <c r="M132" s="64"/>
      <c r="N132" s="64"/>
      <c r="O132" s="64"/>
      <c r="P132" s="65"/>
      <c r="Q132" s="230" t="s">
        <v>738</v>
      </c>
      <c r="R132" s="66" t="s">
        <v>126</v>
      </c>
      <c r="S132" s="66"/>
      <c r="T132" s="66"/>
      <c r="U132" s="194" t="str">
        <f>IF(T132="n.a.","n.a.",IF(Table713[[#This Row],[MSAT]]="Not Available",0,IF(Table713[[#This Row],[MSAT]]="Present",(1 - EXP(-0.128 * 1)) / (1 - EXP(-0.512)),IF(Table713[[#This Row],[MSAT]]="Suitable",(1 - EXP(-0.128 * 2)) / (1 - EXP(-0.512)),IF(Table713[[#This Row],[MSAT]]="Operating",(1 - EXP(-0.128 * 3)) / (1 - EXP(-0.512)),IF(Table713[[#This Row],[MSAT]]="Effective",(1 - EXP(-0.128 * 4)) / (1 - EXP(-0.512)),""))))))</f>
        <v/>
      </c>
      <c r="V132" s="66" t="str">
        <f>IF(Table713[[#This Row],[Classificação Maturidade]]="Por avaliar","Por avaliar",IF(Table713[[#This Row],[MSAT]]="Mesmo que acima","Mesmo que acima",IF(U132="n.a.","n.a.",IF(U132="Not Available",0,IF(U132="Present",(1 - EXP(-0.128 * 1)) / (1 - EXP(-0.512)),IF(U132="Suitable",(1 - EXP(-0.128 * 2)) / (1 - EXP(-0.512)),IF(U132="Operating",(1 - EXP(-0.128 * 3)) / (1 - EXP(-0.512)),IF(U132="Effective",(1 - EXP(-0.128 * 4)) / (1 - EXP(-0.512)),""))))))))</f>
        <v/>
      </c>
      <c r="W132" s="66"/>
      <c r="X132" s="66"/>
      <c r="Y132" s="66"/>
      <c r="Z132" s="66"/>
      <c r="AA132" s="66"/>
    </row>
    <row r="133" spans="1:27" ht="15.75" hidden="1" thickBot="1">
      <c r="A133" s="63"/>
      <c r="B133" s="63"/>
      <c r="C133" s="61"/>
      <c r="D133" s="61"/>
      <c r="E133" s="61"/>
      <c r="F133" s="61"/>
      <c r="G133" s="61"/>
      <c r="H133" s="61"/>
      <c r="I133" s="61"/>
      <c r="J133" s="64"/>
      <c r="K133" s="67"/>
      <c r="L133" s="64"/>
      <c r="M133" s="64"/>
      <c r="N133" s="64"/>
      <c r="O133" s="64"/>
      <c r="P133" s="65"/>
      <c r="Q133" s="230" t="s">
        <v>738</v>
      </c>
      <c r="R133" s="66" t="s">
        <v>126</v>
      </c>
      <c r="S133" s="66"/>
      <c r="T133" s="66"/>
      <c r="U133" s="194" t="str">
        <f>IF(T133="n.a.","n.a.",IF(Table713[[#This Row],[MSAT]]="Not Available",0,IF(Table713[[#This Row],[MSAT]]="Present",(1 - EXP(-0.128 * 1)) / (1 - EXP(-0.512)),IF(Table713[[#This Row],[MSAT]]="Suitable",(1 - EXP(-0.128 * 2)) / (1 - EXP(-0.512)),IF(Table713[[#This Row],[MSAT]]="Operating",(1 - EXP(-0.128 * 3)) / (1 - EXP(-0.512)),IF(Table713[[#This Row],[MSAT]]="Effective",(1 - EXP(-0.128 * 4)) / (1 - EXP(-0.512)),""))))))</f>
        <v/>
      </c>
      <c r="V133" s="66" t="str">
        <f>IF(Table713[[#This Row],[Classificação Maturidade]]="Por avaliar","Por avaliar",IF(Table713[[#This Row],[MSAT]]="Mesmo que acima","Mesmo que acima",IF(U133="n.a.","n.a.",IF(U133="Not Available",0,IF(U133="Present",(1 - EXP(-0.128 * 1)) / (1 - EXP(-0.512)),IF(U133="Suitable",(1 - EXP(-0.128 * 2)) / (1 - EXP(-0.512)),IF(U133="Operating",(1 - EXP(-0.128 * 3)) / (1 - EXP(-0.512)),IF(U133="Effective",(1 - EXP(-0.128 * 4)) / (1 - EXP(-0.512)),""))))))))</f>
        <v/>
      </c>
      <c r="W133" s="66"/>
      <c r="X133" s="66"/>
      <c r="Y133" s="66"/>
      <c r="Z133" s="66"/>
      <c r="AA133" s="66"/>
    </row>
    <row r="134" spans="1:27" ht="84.75" hidden="1" customHeight="1" thickBot="1">
      <c r="A134" s="63"/>
      <c r="B134" s="63"/>
      <c r="C134" s="61"/>
      <c r="D134" s="61"/>
      <c r="E134" s="61"/>
      <c r="F134" s="61"/>
      <c r="G134" s="61"/>
      <c r="H134" s="61"/>
      <c r="I134" s="64"/>
      <c r="J134" s="64"/>
      <c r="K134" s="67"/>
      <c r="L134" s="64"/>
      <c r="M134" s="64"/>
      <c r="N134" s="64"/>
      <c r="O134" s="64"/>
      <c r="P134" s="65"/>
      <c r="Q134" s="230" t="s">
        <v>738</v>
      </c>
      <c r="R134" s="66" t="s">
        <v>126</v>
      </c>
      <c r="S134" s="66"/>
      <c r="T134" s="66"/>
      <c r="U134" s="194" t="str">
        <f>IF(T134="n.a.","n.a.",IF(Table713[[#This Row],[MSAT]]="Not Available",0,IF(Table713[[#This Row],[MSAT]]="Present",(1 - EXP(-0.128 * 1)) / (1 - EXP(-0.512)),IF(Table713[[#This Row],[MSAT]]="Suitable",(1 - EXP(-0.128 * 2)) / (1 - EXP(-0.512)),IF(Table713[[#This Row],[MSAT]]="Operating",(1 - EXP(-0.128 * 3)) / (1 - EXP(-0.512)),IF(Table713[[#This Row],[MSAT]]="Effective",(1 - EXP(-0.128 * 4)) / (1 - EXP(-0.512)),""))))))</f>
        <v/>
      </c>
      <c r="V134" s="66" t="str">
        <f>IF(Table713[[#This Row],[Classificação Maturidade]]="Por avaliar","Por avaliar",IF(Table713[[#This Row],[MSAT]]="Mesmo que acima","Mesmo que acima",IF(U134="n.a.","n.a.",IF(U134="Not Available",0,IF(U134="Present",(1 - EXP(-0.128 * 1)) / (1 - EXP(-0.512)),IF(U134="Suitable",(1 - EXP(-0.128 * 2)) / (1 - EXP(-0.512)),IF(U134="Operating",(1 - EXP(-0.128 * 3)) / (1 - EXP(-0.512)),IF(U134="Effective",(1 - EXP(-0.128 * 4)) / (1 - EXP(-0.512)),""))))))))</f>
        <v/>
      </c>
      <c r="W134" s="66"/>
      <c r="X134" s="66"/>
      <c r="Y134" s="66"/>
      <c r="Z134" s="66"/>
      <c r="AA134" s="66"/>
    </row>
    <row r="135" spans="1:27" ht="64.5" hidden="1" customHeight="1" thickBot="1">
      <c r="A135" s="63"/>
      <c r="B135" s="63"/>
      <c r="C135" s="61"/>
      <c r="D135" s="61"/>
      <c r="E135" s="61"/>
      <c r="F135" s="61"/>
      <c r="G135" s="61"/>
      <c r="H135" s="61"/>
      <c r="I135" s="64"/>
      <c r="J135" s="64"/>
      <c r="K135" s="67"/>
      <c r="L135" s="64"/>
      <c r="M135" s="64"/>
      <c r="N135" s="64"/>
      <c r="O135" s="64"/>
      <c r="P135" s="65"/>
      <c r="Q135" s="230" t="s">
        <v>738</v>
      </c>
      <c r="R135" s="66" t="s">
        <v>126</v>
      </c>
      <c r="S135" s="66"/>
      <c r="T135" s="66"/>
      <c r="U135" s="194" t="str">
        <f>IF(T135="n.a.","n.a.",IF(Table713[[#This Row],[MSAT]]="Not Available",0,IF(Table713[[#This Row],[MSAT]]="Present",(1 - EXP(-0.128 * 1)) / (1 - EXP(-0.512)),IF(Table713[[#This Row],[MSAT]]="Suitable",(1 - EXP(-0.128 * 2)) / (1 - EXP(-0.512)),IF(Table713[[#This Row],[MSAT]]="Operating",(1 - EXP(-0.128 * 3)) / (1 - EXP(-0.512)),IF(Table713[[#This Row],[MSAT]]="Effective",(1 - EXP(-0.128 * 4)) / (1 - EXP(-0.512)),""))))))</f>
        <v/>
      </c>
      <c r="V135" s="66" t="str">
        <f>IF(Table713[[#This Row],[Classificação Maturidade]]="Por avaliar","Por avaliar",IF(Table713[[#This Row],[MSAT]]="Mesmo que acima","Mesmo que acima",IF(U135="n.a.","n.a.",IF(U135="Not Available",0,IF(U135="Present",(1 - EXP(-0.128 * 1)) / (1 - EXP(-0.512)),IF(U135="Suitable",(1 - EXP(-0.128 * 2)) / (1 - EXP(-0.512)),IF(U135="Operating",(1 - EXP(-0.128 * 3)) / (1 - EXP(-0.512)),IF(U135="Effective",(1 - EXP(-0.128 * 4)) / (1 - EXP(-0.512)),""))))))))</f>
        <v/>
      </c>
      <c r="W135" s="66"/>
      <c r="X135" s="66"/>
      <c r="Y135" s="66"/>
      <c r="Z135" s="66"/>
      <c r="AA135" s="66"/>
    </row>
    <row r="136" spans="1:27" ht="186" hidden="1" customHeight="1" thickBot="1">
      <c r="A136" s="63"/>
      <c r="B136" s="63"/>
      <c r="C136" s="61"/>
      <c r="D136" s="61"/>
      <c r="E136" s="61"/>
      <c r="F136" s="61"/>
      <c r="G136" s="61"/>
      <c r="H136" s="61"/>
      <c r="I136" s="64"/>
      <c r="J136" s="64"/>
      <c r="K136" s="67"/>
      <c r="L136" s="64"/>
      <c r="M136" s="64"/>
      <c r="N136" s="64"/>
      <c r="O136" s="64"/>
      <c r="P136" s="65"/>
      <c r="Q136" s="230" t="s">
        <v>738</v>
      </c>
      <c r="R136" s="66" t="s">
        <v>126</v>
      </c>
      <c r="S136" s="66"/>
      <c r="T136" s="66"/>
      <c r="U136" s="194" t="str">
        <f>IF(T136="n.a.","n.a.",IF(Table713[[#This Row],[MSAT]]="Not Available",0,IF(Table713[[#This Row],[MSAT]]="Present",(1 - EXP(-0.128 * 1)) / (1 - EXP(-0.512)),IF(Table713[[#This Row],[MSAT]]="Suitable",(1 - EXP(-0.128 * 2)) / (1 - EXP(-0.512)),IF(Table713[[#This Row],[MSAT]]="Operating",(1 - EXP(-0.128 * 3)) / (1 - EXP(-0.512)),IF(Table713[[#This Row],[MSAT]]="Effective",(1 - EXP(-0.128 * 4)) / (1 - EXP(-0.512)),""))))))</f>
        <v/>
      </c>
      <c r="V136" s="66" t="str">
        <f>IF(Table713[[#This Row],[Classificação Maturidade]]="Por avaliar","Por avaliar",IF(Table713[[#This Row],[MSAT]]="Mesmo que acima","Mesmo que acima",IF(U136="n.a.","n.a.",IF(U136="Not Available",0,IF(U136="Present",(1 - EXP(-0.128 * 1)) / (1 - EXP(-0.512)),IF(U136="Suitable",(1 - EXP(-0.128 * 2)) / (1 - EXP(-0.512)),IF(U136="Operating",(1 - EXP(-0.128 * 3)) / (1 - EXP(-0.512)),IF(U136="Effective",(1 - EXP(-0.128 * 4)) / (1 - EXP(-0.512)),""))))))))</f>
        <v/>
      </c>
      <c r="W136" s="66"/>
      <c r="X136" s="66"/>
      <c r="Y136" s="66"/>
      <c r="Z136" s="66"/>
      <c r="AA136" s="66"/>
    </row>
    <row r="137" spans="1:27" ht="75.75" hidden="1" thickBot="1">
      <c r="A137" s="63"/>
      <c r="B137" s="63"/>
      <c r="C137" s="61"/>
      <c r="D137" s="61"/>
      <c r="E137" s="61"/>
      <c r="F137" s="64"/>
      <c r="G137" s="61"/>
      <c r="H137" s="61"/>
      <c r="I137" s="64"/>
      <c r="J137" s="64"/>
      <c r="K137" s="61" t="s">
        <v>477</v>
      </c>
      <c r="L137" s="64"/>
      <c r="M137" s="64"/>
      <c r="N137" s="64"/>
      <c r="O137" s="64"/>
      <c r="P137" s="65"/>
      <c r="Q137" s="230" t="s">
        <v>738</v>
      </c>
      <c r="R137" s="66" t="s">
        <v>126</v>
      </c>
      <c r="S137" s="66"/>
      <c r="T137" s="66"/>
      <c r="U137" s="194" t="str">
        <f>IF(T137="n.a.","n.a.",IF(Table713[[#This Row],[MSAT]]="Not Available",0,IF(Table713[[#This Row],[MSAT]]="Present",(1 - EXP(-0.128 * 1)) / (1 - EXP(-0.512)),IF(Table713[[#This Row],[MSAT]]="Suitable",(1 - EXP(-0.128 * 2)) / (1 - EXP(-0.512)),IF(Table713[[#This Row],[MSAT]]="Operating",(1 - EXP(-0.128 * 3)) / (1 - EXP(-0.512)),IF(Table713[[#This Row],[MSAT]]="Effective",(1 - EXP(-0.128 * 4)) / (1 - EXP(-0.512)),""))))))</f>
        <v/>
      </c>
      <c r="V137" s="66" t="str">
        <f>IF(Table713[[#This Row],[Classificação Maturidade]]="Por avaliar","Por avaliar",IF(Table713[[#This Row],[MSAT]]="Mesmo que acima","Mesmo que acima",IF(U137="n.a.","n.a.",IF(U137="Not Available",0,IF(U137="Present",(1 - EXP(-0.128 * 1)) / (1 - EXP(-0.512)),IF(U137="Suitable",(1 - EXP(-0.128 * 2)) / (1 - EXP(-0.512)),IF(U137="Operating",(1 - EXP(-0.128 * 3)) / (1 - EXP(-0.512)),IF(U137="Effective",(1 - EXP(-0.128 * 4)) / (1 - EXP(-0.512)),""))))))))</f>
        <v/>
      </c>
      <c r="W137" s="66"/>
      <c r="X137" s="66"/>
      <c r="Y137" s="66"/>
      <c r="Z137" s="66"/>
      <c r="AA137" s="66"/>
    </row>
    <row r="138" spans="1:27" ht="15.75" hidden="1" thickBot="1">
      <c r="A138" s="63"/>
      <c r="B138" s="63"/>
      <c r="C138" s="61"/>
      <c r="D138" s="61"/>
      <c r="E138" s="61"/>
      <c r="F138" s="64"/>
      <c r="G138" s="61"/>
      <c r="H138" s="61"/>
      <c r="I138" s="64"/>
      <c r="J138" s="64"/>
      <c r="K138" s="64"/>
      <c r="L138" s="64"/>
      <c r="M138" s="64"/>
      <c r="N138" s="64"/>
      <c r="O138" s="64"/>
      <c r="P138" s="65"/>
      <c r="Q138" s="230" t="s">
        <v>738</v>
      </c>
      <c r="R138" s="66" t="s">
        <v>126</v>
      </c>
      <c r="S138" s="66"/>
      <c r="T138" s="66"/>
      <c r="U138" s="194" t="str">
        <f>IF(T138="n.a.","n.a.",IF(Table713[[#This Row],[MSAT]]="Not Available",0,IF(Table713[[#This Row],[MSAT]]="Present",(1 - EXP(-0.128 * 1)) / (1 - EXP(-0.512)),IF(Table713[[#This Row],[MSAT]]="Suitable",(1 - EXP(-0.128 * 2)) / (1 - EXP(-0.512)),IF(Table713[[#This Row],[MSAT]]="Operating",(1 - EXP(-0.128 * 3)) / (1 - EXP(-0.512)),IF(Table713[[#This Row],[MSAT]]="Effective",(1 - EXP(-0.128 * 4)) / (1 - EXP(-0.512)),""))))))</f>
        <v/>
      </c>
      <c r="V138" s="66" t="str">
        <f>IF(Table713[[#This Row],[Classificação Maturidade]]="Por avaliar","Por avaliar",IF(Table713[[#This Row],[MSAT]]="Mesmo que acima","Mesmo que acima",IF(U138="n.a.","n.a.",IF(U138="Not Available",0,IF(U138="Present",(1 - EXP(-0.128 * 1)) / (1 - EXP(-0.512)),IF(U138="Suitable",(1 - EXP(-0.128 * 2)) / (1 - EXP(-0.512)),IF(U138="Operating",(1 - EXP(-0.128 * 3)) / (1 - EXP(-0.512)),IF(U138="Effective",(1 - EXP(-0.128 * 4)) / (1 - EXP(-0.512)),""))))))))</f>
        <v/>
      </c>
      <c r="W138" s="66"/>
      <c r="X138" s="66"/>
      <c r="Y138" s="66"/>
      <c r="Z138" s="66"/>
      <c r="AA138" s="66"/>
    </row>
    <row r="139" spans="1:27" ht="15.75" hidden="1" thickBot="1">
      <c r="A139" s="63"/>
      <c r="B139" s="63"/>
      <c r="C139" s="61"/>
      <c r="D139" s="61"/>
      <c r="E139" s="61"/>
      <c r="F139" s="64"/>
      <c r="G139" s="61"/>
      <c r="H139" s="61"/>
      <c r="I139" s="64"/>
      <c r="J139" s="64"/>
      <c r="K139" s="64"/>
      <c r="L139" s="64"/>
      <c r="M139" s="64"/>
      <c r="N139" s="64"/>
      <c r="O139" s="64"/>
      <c r="P139" s="65"/>
      <c r="Q139" s="230" t="s">
        <v>738</v>
      </c>
      <c r="R139" s="66" t="s">
        <v>126</v>
      </c>
      <c r="S139" s="66"/>
      <c r="T139" s="66"/>
      <c r="U139" s="194" t="str">
        <f>IF(T139="n.a.","n.a.",IF(Table713[[#This Row],[MSAT]]="Not Available",0,IF(Table713[[#This Row],[MSAT]]="Present",(1 - EXP(-0.128 * 1)) / (1 - EXP(-0.512)),IF(Table713[[#This Row],[MSAT]]="Suitable",(1 - EXP(-0.128 * 2)) / (1 - EXP(-0.512)),IF(Table713[[#This Row],[MSAT]]="Operating",(1 - EXP(-0.128 * 3)) / (1 - EXP(-0.512)),IF(Table713[[#This Row],[MSAT]]="Effective",(1 - EXP(-0.128 * 4)) / (1 - EXP(-0.512)),""))))))</f>
        <v/>
      </c>
      <c r="V139" s="66" t="str">
        <f>IF(Table713[[#This Row],[Classificação Maturidade]]="Por avaliar","Por avaliar",IF(Table713[[#This Row],[MSAT]]="Mesmo que acima","Mesmo que acima",IF(U139="n.a.","n.a.",IF(U139="Not Available",0,IF(U139="Present",(1 - EXP(-0.128 * 1)) / (1 - EXP(-0.512)),IF(U139="Suitable",(1 - EXP(-0.128 * 2)) / (1 - EXP(-0.512)),IF(U139="Operating",(1 - EXP(-0.128 * 3)) / (1 - EXP(-0.512)),IF(U139="Effective",(1 - EXP(-0.128 * 4)) / (1 - EXP(-0.512)),""))))))))</f>
        <v/>
      </c>
      <c r="W139" s="66"/>
      <c r="X139" s="66"/>
      <c r="Y139" s="66"/>
      <c r="Z139" s="66"/>
      <c r="AA139" s="66"/>
    </row>
    <row r="140" spans="1:27" ht="15.75" hidden="1" thickBot="1">
      <c r="A140" s="63"/>
      <c r="B140" s="63"/>
      <c r="C140" s="61"/>
      <c r="D140" s="61"/>
      <c r="E140" s="61"/>
      <c r="F140" s="64"/>
      <c r="G140" s="61"/>
      <c r="H140" s="61"/>
      <c r="I140" s="64"/>
      <c r="J140" s="64"/>
      <c r="K140" s="64"/>
      <c r="L140" s="64"/>
      <c r="M140" s="64"/>
      <c r="N140" s="64"/>
      <c r="O140" s="64"/>
      <c r="P140" s="65"/>
      <c r="Q140" s="230" t="s">
        <v>738</v>
      </c>
      <c r="R140" s="66" t="s">
        <v>126</v>
      </c>
      <c r="S140" s="66"/>
      <c r="T140" s="66"/>
      <c r="U140" s="194" t="str">
        <f>IF(T140="n.a.","n.a.",IF(Table713[[#This Row],[MSAT]]="Not Available",0,IF(Table713[[#This Row],[MSAT]]="Present",(1 - EXP(-0.128 * 1)) / (1 - EXP(-0.512)),IF(Table713[[#This Row],[MSAT]]="Suitable",(1 - EXP(-0.128 * 2)) / (1 - EXP(-0.512)),IF(Table713[[#This Row],[MSAT]]="Operating",(1 - EXP(-0.128 * 3)) / (1 - EXP(-0.512)),IF(Table713[[#This Row],[MSAT]]="Effective",(1 - EXP(-0.128 * 4)) / (1 - EXP(-0.512)),""))))))</f>
        <v/>
      </c>
      <c r="V140" s="66" t="str">
        <f>IF(Table713[[#This Row],[Classificação Maturidade]]="Por avaliar","Por avaliar",IF(Table713[[#This Row],[MSAT]]="Mesmo que acima","Mesmo que acima",IF(U140="n.a.","n.a.",IF(U140="Not Available",0,IF(U140="Present",(1 - EXP(-0.128 * 1)) / (1 - EXP(-0.512)),IF(U140="Suitable",(1 - EXP(-0.128 * 2)) / (1 - EXP(-0.512)),IF(U140="Operating",(1 - EXP(-0.128 * 3)) / (1 - EXP(-0.512)),IF(U140="Effective",(1 - EXP(-0.128 * 4)) / (1 - EXP(-0.512)),""))))))))</f>
        <v/>
      </c>
      <c r="W140" s="66"/>
      <c r="X140" s="66"/>
      <c r="Y140" s="66"/>
      <c r="Z140" s="66"/>
      <c r="AA140" s="66"/>
    </row>
    <row r="141" spans="1:27" ht="21" hidden="1" customHeight="1" thickBot="1">
      <c r="A141" s="63"/>
      <c r="B141" s="63"/>
      <c r="C141" s="61"/>
      <c r="D141" s="61"/>
      <c r="E141" s="61"/>
      <c r="F141" s="64"/>
      <c r="G141" s="61"/>
      <c r="H141" s="61"/>
      <c r="I141" s="64"/>
      <c r="J141" s="64"/>
      <c r="K141" s="61"/>
      <c r="L141" s="64"/>
      <c r="M141" s="64"/>
      <c r="N141" s="64"/>
      <c r="O141" s="64"/>
      <c r="P141" s="65"/>
      <c r="Q141" s="230" t="s">
        <v>738</v>
      </c>
      <c r="R141" s="66" t="s">
        <v>126</v>
      </c>
      <c r="S141" s="66"/>
      <c r="T141" s="66"/>
      <c r="U141" s="194" t="str">
        <f>IF(T141="n.a.","n.a.",IF(Table713[[#This Row],[MSAT]]="Not Available",0,IF(Table713[[#This Row],[MSAT]]="Present",(1 - EXP(-0.128 * 1)) / (1 - EXP(-0.512)),IF(Table713[[#This Row],[MSAT]]="Suitable",(1 - EXP(-0.128 * 2)) / (1 - EXP(-0.512)),IF(Table713[[#This Row],[MSAT]]="Operating",(1 - EXP(-0.128 * 3)) / (1 - EXP(-0.512)),IF(Table713[[#This Row],[MSAT]]="Effective",(1 - EXP(-0.128 * 4)) / (1 - EXP(-0.512)),""))))))</f>
        <v/>
      </c>
      <c r="V141" s="66" t="str">
        <f>IF(Table713[[#This Row],[Classificação Maturidade]]="Por avaliar","Por avaliar",IF(Table713[[#This Row],[MSAT]]="Mesmo que acima","Mesmo que acima",IF(U141="n.a.","n.a.",IF(U141="Not Available",0,IF(U141="Present",(1 - EXP(-0.128 * 1)) / (1 - EXP(-0.512)),IF(U141="Suitable",(1 - EXP(-0.128 * 2)) / (1 - EXP(-0.512)),IF(U141="Operating",(1 - EXP(-0.128 * 3)) / (1 - EXP(-0.512)),IF(U141="Effective",(1 - EXP(-0.128 * 4)) / (1 - EXP(-0.512)),""))))))))</f>
        <v/>
      </c>
      <c r="W141" s="66"/>
      <c r="X141" s="66"/>
      <c r="Y141" s="66"/>
      <c r="Z141" s="66"/>
      <c r="AA141" s="66"/>
    </row>
    <row r="142" spans="1:27" ht="15.75" hidden="1" thickBot="1">
      <c r="A142" s="63"/>
      <c r="B142" s="63"/>
      <c r="C142" s="61"/>
      <c r="D142" s="61"/>
      <c r="E142" s="61"/>
      <c r="F142" s="61"/>
      <c r="G142" s="61"/>
      <c r="H142" s="61"/>
      <c r="I142" s="64"/>
      <c r="J142" s="64"/>
      <c r="K142" s="61"/>
      <c r="L142" s="64"/>
      <c r="M142" s="64"/>
      <c r="N142" s="64"/>
      <c r="O142" s="64"/>
      <c r="P142" s="65"/>
      <c r="Q142" s="230" t="s">
        <v>738</v>
      </c>
      <c r="R142" s="66" t="s">
        <v>126</v>
      </c>
      <c r="S142" s="66"/>
      <c r="T142" s="66"/>
      <c r="U142" s="194" t="str">
        <f>IF(T142="n.a.","n.a.",IF(Table713[[#This Row],[MSAT]]="Not Available",0,IF(Table713[[#This Row],[MSAT]]="Present",(1 - EXP(-0.128 * 1)) / (1 - EXP(-0.512)),IF(Table713[[#This Row],[MSAT]]="Suitable",(1 - EXP(-0.128 * 2)) / (1 - EXP(-0.512)),IF(Table713[[#This Row],[MSAT]]="Operating",(1 - EXP(-0.128 * 3)) / (1 - EXP(-0.512)),IF(Table713[[#This Row],[MSAT]]="Effective",(1 - EXP(-0.128 * 4)) / (1 - EXP(-0.512)),""))))))</f>
        <v/>
      </c>
      <c r="V142" s="66" t="str">
        <f>IF(Table713[[#This Row],[Classificação Maturidade]]="Por avaliar","Por avaliar",IF(Table713[[#This Row],[MSAT]]="Mesmo que acima","Mesmo que acima",IF(U142="n.a.","n.a.",IF(U142="Not Available",0,IF(U142="Present",(1 - EXP(-0.128 * 1)) / (1 - EXP(-0.512)),IF(U142="Suitable",(1 - EXP(-0.128 * 2)) / (1 - EXP(-0.512)),IF(U142="Operating",(1 - EXP(-0.128 * 3)) / (1 - EXP(-0.512)),IF(U142="Effective",(1 - EXP(-0.128 * 4)) / (1 - EXP(-0.512)),""))))))))</f>
        <v/>
      </c>
      <c r="W142" s="66"/>
      <c r="X142" s="66"/>
      <c r="Y142" s="66"/>
      <c r="Z142" s="66"/>
      <c r="AA142" s="66"/>
    </row>
    <row r="143" spans="1:27" ht="15.75" hidden="1" thickBot="1">
      <c r="A143" s="63"/>
      <c r="B143" s="63"/>
      <c r="C143" s="61"/>
      <c r="D143" s="61"/>
      <c r="E143" s="61"/>
      <c r="F143" s="61"/>
      <c r="G143" s="61"/>
      <c r="H143" s="61"/>
      <c r="I143" s="64"/>
      <c r="J143" s="64"/>
      <c r="K143" s="61"/>
      <c r="L143" s="64"/>
      <c r="M143" s="64"/>
      <c r="N143" s="64"/>
      <c r="O143" s="64"/>
      <c r="P143" s="65"/>
      <c r="Q143" s="230" t="s">
        <v>738</v>
      </c>
      <c r="R143" s="66" t="s">
        <v>126</v>
      </c>
      <c r="S143" s="66"/>
      <c r="T143" s="66"/>
      <c r="U143" s="194" t="str">
        <f>IF(T143="n.a.","n.a.",IF(Table713[[#This Row],[MSAT]]="Not Available",0,IF(Table713[[#This Row],[MSAT]]="Present",(1 - EXP(-0.128 * 1)) / (1 - EXP(-0.512)),IF(Table713[[#This Row],[MSAT]]="Suitable",(1 - EXP(-0.128 * 2)) / (1 - EXP(-0.512)),IF(Table713[[#This Row],[MSAT]]="Operating",(1 - EXP(-0.128 * 3)) / (1 - EXP(-0.512)),IF(Table713[[#This Row],[MSAT]]="Effective",(1 - EXP(-0.128 * 4)) / (1 - EXP(-0.512)),""))))))</f>
        <v/>
      </c>
      <c r="V143" s="66" t="str">
        <f>IF(Table713[[#This Row],[Classificação Maturidade]]="Por avaliar","Por avaliar",IF(Table713[[#This Row],[MSAT]]="Mesmo que acima","Mesmo que acima",IF(U143="n.a.","n.a.",IF(U143="Not Available",0,IF(U143="Present",(1 - EXP(-0.128 * 1)) / (1 - EXP(-0.512)),IF(U143="Suitable",(1 - EXP(-0.128 * 2)) / (1 - EXP(-0.512)),IF(U143="Operating",(1 - EXP(-0.128 * 3)) / (1 - EXP(-0.512)),IF(U143="Effective",(1 - EXP(-0.128 * 4)) / (1 - EXP(-0.512)),""))))))))</f>
        <v/>
      </c>
      <c r="W143" s="66"/>
      <c r="X143" s="66"/>
      <c r="Y143" s="66"/>
      <c r="Z143" s="66"/>
      <c r="AA143" s="66"/>
    </row>
    <row r="144" spans="1:27" ht="15.75" hidden="1" thickBot="1">
      <c r="A144" s="63"/>
      <c r="B144" s="63"/>
      <c r="C144" s="61"/>
      <c r="D144" s="61"/>
      <c r="E144" s="61"/>
      <c r="F144" s="61"/>
      <c r="G144" s="61"/>
      <c r="H144" s="61"/>
      <c r="I144" s="64"/>
      <c r="J144" s="64"/>
      <c r="K144" s="61"/>
      <c r="L144" s="64"/>
      <c r="M144" s="64"/>
      <c r="N144" s="64"/>
      <c r="O144" s="64"/>
      <c r="P144" s="65"/>
      <c r="Q144" s="230" t="s">
        <v>738</v>
      </c>
      <c r="R144" s="66" t="s">
        <v>126</v>
      </c>
      <c r="S144" s="66"/>
      <c r="T144" s="66"/>
      <c r="U144" s="194" t="str">
        <f>IF(T144="n.a.","n.a.",IF(Table713[[#This Row],[MSAT]]="Not Available",0,IF(Table713[[#This Row],[MSAT]]="Present",(1 - EXP(-0.128 * 1)) / (1 - EXP(-0.512)),IF(Table713[[#This Row],[MSAT]]="Suitable",(1 - EXP(-0.128 * 2)) / (1 - EXP(-0.512)),IF(Table713[[#This Row],[MSAT]]="Operating",(1 - EXP(-0.128 * 3)) / (1 - EXP(-0.512)),IF(Table713[[#This Row],[MSAT]]="Effective",(1 - EXP(-0.128 * 4)) / (1 - EXP(-0.512)),""))))))</f>
        <v/>
      </c>
      <c r="V144" s="66" t="str">
        <f>IF(Table713[[#This Row],[Classificação Maturidade]]="Por avaliar","Por avaliar",IF(Table713[[#This Row],[MSAT]]="Mesmo que acima","Mesmo que acima",IF(U144="n.a.","n.a.",IF(U144="Not Available",0,IF(U144="Present",(1 - EXP(-0.128 * 1)) / (1 - EXP(-0.512)),IF(U144="Suitable",(1 - EXP(-0.128 * 2)) / (1 - EXP(-0.512)),IF(U144="Operating",(1 - EXP(-0.128 * 3)) / (1 - EXP(-0.512)),IF(U144="Effective",(1 - EXP(-0.128 * 4)) / (1 - EXP(-0.512)),""))))))))</f>
        <v/>
      </c>
      <c r="W144" s="66"/>
      <c r="X144" s="66"/>
      <c r="Y144" s="66"/>
      <c r="Z144" s="66"/>
      <c r="AA144" s="66"/>
    </row>
    <row r="145" spans="1:27" ht="15.75" hidden="1" thickBot="1">
      <c r="A145" s="63"/>
      <c r="B145" s="63"/>
      <c r="C145" s="61"/>
      <c r="D145" s="61"/>
      <c r="E145" s="61"/>
      <c r="F145" s="61"/>
      <c r="G145" s="61"/>
      <c r="H145" s="61"/>
      <c r="I145" s="64"/>
      <c r="J145" s="64"/>
      <c r="K145" s="61"/>
      <c r="L145" s="64"/>
      <c r="M145" s="64"/>
      <c r="N145" s="64"/>
      <c r="O145" s="64"/>
      <c r="P145" s="65"/>
      <c r="Q145" s="230" t="s">
        <v>738</v>
      </c>
      <c r="R145" s="66" t="s">
        <v>126</v>
      </c>
      <c r="S145" s="66"/>
      <c r="T145" s="66"/>
      <c r="U145" s="194" t="str">
        <f>IF(T145="n.a.","n.a.",IF(Table713[[#This Row],[MSAT]]="Not Available",0,IF(Table713[[#This Row],[MSAT]]="Present",(1 - EXP(-0.128 * 1)) / (1 - EXP(-0.512)),IF(Table713[[#This Row],[MSAT]]="Suitable",(1 - EXP(-0.128 * 2)) / (1 - EXP(-0.512)),IF(Table713[[#This Row],[MSAT]]="Operating",(1 - EXP(-0.128 * 3)) / (1 - EXP(-0.512)),IF(Table713[[#This Row],[MSAT]]="Effective",(1 - EXP(-0.128 * 4)) / (1 - EXP(-0.512)),""))))))</f>
        <v/>
      </c>
      <c r="V145" s="66" t="str">
        <f>IF(Table713[[#This Row],[Classificação Maturidade]]="Por avaliar","Por avaliar",IF(Table713[[#This Row],[MSAT]]="Mesmo que acima","Mesmo que acima",IF(U145="n.a.","n.a.",IF(U145="Not Available",0,IF(U145="Present",(1 - EXP(-0.128 * 1)) / (1 - EXP(-0.512)),IF(U145="Suitable",(1 - EXP(-0.128 * 2)) / (1 - EXP(-0.512)),IF(U145="Operating",(1 - EXP(-0.128 * 3)) / (1 - EXP(-0.512)),IF(U145="Effective",(1 - EXP(-0.128 * 4)) / (1 - EXP(-0.512)),""))))))))</f>
        <v/>
      </c>
      <c r="W145" s="66"/>
      <c r="X145" s="66"/>
      <c r="Y145" s="66"/>
      <c r="Z145" s="66"/>
      <c r="AA145" s="66"/>
    </row>
    <row r="146" spans="1:27" ht="15.75" hidden="1" thickBot="1">
      <c r="A146" s="63"/>
      <c r="B146" s="63"/>
      <c r="C146" s="61"/>
      <c r="D146" s="61"/>
      <c r="E146" s="61"/>
      <c r="F146" s="61"/>
      <c r="G146" s="61"/>
      <c r="H146" s="61"/>
      <c r="I146" s="64"/>
      <c r="J146" s="64"/>
      <c r="K146" s="61"/>
      <c r="L146" s="64"/>
      <c r="M146" s="64"/>
      <c r="N146" s="64"/>
      <c r="O146" s="64"/>
      <c r="P146" s="65"/>
      <c r="Q146" s="230" t="s">
        <v>738</v>
      </c>
      <c r="R146" s="66" t="s">
        <v>126</v>
      </c>
      <c r="S146" s="66"/>
      <c r="T146" s="66"/>
      <c r="U146" s="194" t="str">
        <f>IF(T146="n.a.","n.a.",IF(Table713[[#This Row],[MSAT]]="Not Available",0,IF(Table713[[#This Row],[MSAT]]="Present",(1 - EXP(-0.128 * 1)) / (1 - EXP(-0.512)),IF(Table713[[#This Row],[MSAT]]="Suitable",(1 - EXP(-0.128 * 2)) / (1 - EXP(-0.512)),IF(Table713[[#This Row],[MSAT]]="Operating",(1 - EXP(-0.128 * 3)) / (1 - EXP(-0.512)),IF(Table713[[#This Row],[MSAT]]="Effective",(1 - EXP(-0.128 * 4)) / (1 - EXP(-0.512)),""))))))</f>
        <v/>
      </c>
      <c r="V146" s="66" t="str">
        <f>IF(Table713[[#This Row],[Classificação Maturidade]]="Por avaliar","Por avaliar",IF(Table713[[#This Row],[MSAT]]="Mesmo que acima","Mesmo que acima",IF(U146="n.a.","n.a.",IF(U146="Not Available",0,IF(U146="Present",(1 - EXP(-0.128 * 1)) / (1 - EXP(-0.512)),IF(U146="Suitable",(1 - EXP(-0.128 * 2)) / (1 - EXP(-0.512)),IF(U146="Operating",(1 - EXP(-0.128 * 3)) / (1 - EXP(-0.512)),IF(U146="Effective",(1 - EXP(-0.128 * 4)) / (1 - EXP(-0.512)),""))))))))</f>
        <v/>
      </c>
      <c r="W146" s="66"/>
      <c r="X146" s="66"/>
      <c r="Y146" s="66"/>
      <c r="Z146" s="66"/>
      <c r="AA146" s="66"/>
    </row>
    <row r="147" spans="1:27" ht="15.75" hidden="1" thickBot="1">
      <c r="A147" s="63"/>
      <c r="B147" s="63"/>
      <c r="C147" s="61"/>
      <c r="D147" s="61"/>
      <c r="E147" s="61"/>
      <c r="F147" s="61"/>
      <c r="G147" s="61"/>
      <c r="H147" s="61"/>
      <c r="I147" s="64"/>
      <c r="J147" s="64"/>
      <c r="K147" s="61"/>
      <c r="L147" s="64"/>
      <c r="M147" s="64"/>
      <c r="N147" s="64"/>
      <c r="O147" s="64"/>
      <c r="P147" s="65"/>
      <c r="Q147" s="230" t="s">
        <v>738</v>
      </c>
      <c r="R147" s="66" t="s">
        <v>126</v>
      </c>
      <c r="S147" s="66"/>
      <c r="T147" s="66"/>
      <c r="U147" s="194" t="str">
        <f>IF(T147="n.a.","n.a.",IF(Table713[[#This Row],[MSAT]]="Not Available",0,IF(Table713[[#This Row],[MSAT]]="Present",(1 - EXP(-0.128 * 1)) / (1 - EXP(-0.512)),IF(Table713[[#This Row],[MSAT]]="Suitable",(1 - EXP(-0.128 * 2)) / (1 - EXP(-0.512)),IF(Table713[[#This Row],[MSAT]]="Operating",(1 - EXP(-0.128 * 3)) / (1 - EXP(-0.512)),IF(Table713[[#This Row],[MSAT]]="Effective",(1 - EXP(-0.128 * 4)) / (1 - EXP(-0.512)),""))))))</f>
        <v/>
      </c>
      <c r="V147" s="66" t="str">
        <f>IF(Table713[[#This Row],[Classificação Maturidade]]="Por avaliar","Por avaliar",IF(Table713[[#This Row],[MSAT]]="Mesmo que acima","Mesmo que acima",IF(U147="n.a.","n.a.",IF(U147="Not Available",0,IF(U147="Present",(1 - EXP(-0.128 * 1)) / (1 - EXP(-0.512)),IF(U147="Suitable",(1 - EXP(-0.128 * 2)) / (1 - EXP(-0.512)),IF(U147="Operating",(1 - EXP(-0.128 * 3)) / (1 - EXP(-0.512)),IF(U147="Effective",(1 - EXP(-0.128 * 4)) / (1 - EXP(-0.512)),""))))))))</f>
        <v/>
      </c>
      <c r="W147" s="66"/>
      <c r="X147" s="66"/>
      <c r="Y147" s="66"/>
      <c r="Z147" s="66"/>
      <c r="AA147" s="66"/>
    </row>
    <row r="148" spans="1:27" ht="15.75" hidden="1" thickBot="1">
      <c r="A148" s="63"/>
      <c r="B148" s="63"/>
      <c r="C148" s="61"/>
      <c r="D148" s="61"/>
      <c r="E148" s="61"/>
      <c r="F148" s="61"/>
      <c r="G148" s="61"/>
      <c r="H148" s="61"/>
      <c r="I148" s="64"/>
      <c r="J148" s="64"/>
      <c r="K148" s="61"/>
      <c r="L148" s="64"/>
      <c r="M148" s="64"/>
      <c r="N148" s="64"/>
      <c r="O148" s="64"/>
      <c r="P148" s="65"/>
      <c r="Q148" s="230" t="s">
        <v>738</v>
      </c>
      <c r="R148" s="66" t="s">
        <v>126</v>
      </c>
      <c r="S148" s="66"/>
      <c r="T148" s="66"/>
      <c r="U148" s="194" t="str">
        <f>IF(T148="n.a.","n.a.",IF(Table713[[#This Row],[MSAT]]="Not Available",0,IF(Table713[[#This Row],[MSAT]]="Present",(1 - EXP(-0.128 * 1)) / (1 - EXP(-0.512)),IF(Table713[[#This Row],[MSAT]]="Suitable",(1 - EXP(-0.128 * 2)) / (1 - EXP(-0.512)),IF(Table713[[#This Row],[MSAT]]="Operating",(1 - EXP(-0.128 * 3)) / (1 - EXP(-0.512)),IF(Table713[[#This Row],[MSAT]]="Effective",(1 - EXP(-0.128 * 4)) / (1 - EXP(-0.512)),""))))))</f>
        <v/>
      </c>
      <c r="V148" s="66" t="str">
        <f>IF(Table713[[#This Row],[Classificação Maturidade]]="Por avaliar","Por avaliar",IF(Table713[[#This Row],[MSAT]]="Mesmo que acima","Mesmo que acima",IF(U148="n.a.","n.a.",IF(U148="Not Available",0,IF(U148="Present",(1 - EXP(-0.128 * 1)) / (1 - EXP(-0.512)),IF(U148="Suitable",(1 - EXP(-0.128 * 2)) / (1 - EXP(-0.512)),IF(U148="Operating",(1 - EXP(-0.128 * 3)) / (1 - EXP(-0.512)),IF(U148="Effective",(1 - EXP(-0.128 * 4)) / (1 - EXP(-0.512)),""))))))))</f>
        <v/>
      </c>
      <c r="W148" s="66"/>
      <c r="X148" s="66"/>
      <c r="Y148" s="66"/>
      <c r="Z148" s="66"/>
      <c r="AA148" s="66"/>
    </row>
    <row r="149" spans="1:27" ht="15.75" hidden="1" thickBot="1">
      <c r="A149" s="63"/>
      <c r="B149" s="63"/>
      <c r="C149" s="61"/>
      <c r="D149" s="61"/>
      <c r="E149" s="61"/>
      <c r="F149" s="61"/>
      <c r="G149" s="61"/>
      <c r="H149" s="61"/>
      <c r="I149" s="64"/>
      <c r="J149" s="64"/>
      <c r="K149" s="61"/>
      <c r="L149" s="64"/>
      <c r="M149" s="64"/>
      <c r="N149" s="64"/>
      <c r="O149" s="64"/>
      <c r="P149" s="65"/>
      <c r="Q149" s="230" t="s">
        <v>738</v>
      </c>
      <c r="R149" s="66" t="s">
        <v>126</v>
      </c>
      <c r="S149" s="66"/>
      <c r="T149" s="66"/>
      <c r="U149" s="194" t="str">
        <f>IF(T149="n.a.","n.a.",IF(Table713[[#This Row],[MSAT]]="Not Available",0,IF(Table713[[#This Row],[MSAT]]="Present",(1 - EXP(-0.128 * 1)) / (1 - EXP(-0.512)),IF(Table713[[#This Row],[MSAT]]="Suitable",(1 - EXP(-0.128 * 2)) / (1 - EXP(-0.512)),IF(Table713[[#This Row],[MSAT]]="Operating",(1 - EXP(-0.128 * 3)) / (1 - EXP(-0.512)),IF(Table713[[#This Row],[MSAT]]="Effective",(1 - EXP(-0.128 * 4)) / (1 - EXP(-0.512)),""))))))</f>
        <v/>
      </c>
      <c r="V149" s="66" t="str">
        <f>IF(Table713[[#This Row],[Classificação Maturidade]]="Por avaliar","Por avaliar",IF(Table713[[#This Row],[MSAT]]="Mesmo que acima","Mesmo que acima",IF(U149="n.a.","n.a.",IF(U149="Not Available",0,IF(U149="Present",(1 - EXP(-0.128 * 1)) / (1 - EXP(-0.512)),IF(U149="Suitable",(1 - EXP(-0.128 * 2)) / (1 - EXP(-0.512)),IF(U149="Operating",(1 - EXP(-0.128 * 3)) / (1 - EXP(-0.512)),IF(U149="Effective",(1 - EXP(-0.128 * 4)) / (1 - EXP(-0.512)),""))))))))</f>
        <v/>
      </c>
      <c r="W149" s="66"/>
      <c r="X149" s="66"/>
      <c r="Y149" s="66"/>
      <c r="Z149" s="66"/>
      <c r="AA149" s="66"/>
    </row>
    <row r="150" spans="1:27" ht="15.75" hidden="1" thickBot="1">
      <c r="A150" s="63"/>
      <c r="B150" s="63"/>
      <c r="C150" s="61"/>
      <c r="D150" s="61"/>
      <c r="E150" s="61"/>
      <c r="F150" s="61"/>
      <c r="G150" s="61"/>
      <c r="H150" s="61"/>
      <c r="I150" s="64"/>
      <c r="J150" s="64"/>
      <c r="K150" s="61"/>
      <c r="L150" s="64"/>
      <c r="M150" s="64"/>
      <c r="N150" s="64"/>
      <c r="O150" s="64"/>
      <c r="P150" s="65"/>
      <c r="Q150" s="230" t="s">
        <v>738</v>
      </c>
      <c r="R150" s="66" t="s">
        <v>126</v>
      </c>
      <c r="S150" s="66"/>
      <c r="T150" s="66"/>
      <c r="U150" s="194" t="str">
        <f>IF(T150="n.a.","n.a.",IF(Table713[[#This Row],[MSAT]]="Not Available",0,IF(Table713[[#This Row],[MSAT]]="Present",(1 - EXP(-0.128 * 1)) / (1 - EXP(-0.512)),IF(Table713[[#This Row],[MSAT]]="Suitable",(1 - EXP(-0.128 * 2)) / (1 - EXP(-0.512)),IF(Table713[[#This Row],[MSAT]]="Operating",(1 - EXP(-0.128 * 3)) / (1 - EXP(-0.512)),IF(Table713[[#This Row],[MSAT]]="Effective",(1 - EXP(-0.128 * 4)) / (1 - EXP(-0.512)),""))))))</f>
        <v/>
      </c>
      <c r="V150" s="66" t="str">
        <f>IF(Table713[[#This Row],[Classificação Maturidade]]="Por avaliar","Por avaliar",IF(Table713[[#This Row],[MSAT]]="Mesmo que acima","Mesmo que acima",IF(U150="n.a.","n.a.",IF(U150="Not Available",0,IF(U150="Present",(1 - EXP(-0.128 * 1)) / (1 - EXP(-0.512)),IF(U150="Suitable",(1 - EXP(-0.128 * 2)) / (1 - EXP(-0.512)),IF(U150="Operating",(1 - EXP(-0.128 * 3)) / (1 - EXP(-0.512)),IF(U150="Effective",(1 - EXP(-0.128 * 4)) / (1 - EXP(-0.512)),""))))))))</f>
        <v/>
      </c>
      <c r="W150" s="66"/>
      <c r="X150" s="66"/>
      <c r="Y150" s="66"/>
      <c r="Z150" s="66"/>
      <c r="AA150" s="66"/>
    </row>
    <row r="151" spans="1:27" ht="15.75" hidden="1" thickBot="1">
      <c r="A151" s="63"/>
      <c r="B151" s="63"/>
      <c r="C151" s="61"/>
      <c r="D151" s="61"/>
      <c r="E151" s="61"/>
      <c r="F151" s="61"/>
      <c r="G151" s="61"/>
      <c r="H151" s="61"/>
      <c r="I151" s="64"/>
      <c r="J151" s="64"/>
      <c r="K151" s="61"/>
      <c r="L151" s="64"/>
      <c r="M151" s="64"/>
      <c r="N151" s="64"/>
      <c r="O151" s="64"/>
      <c r="P151" s="65"/>
      <c r="Q151" s="230" t="s">
        <v>738</v>
      </c>
      <c r="R151" s="66" t="s">
        <v>126</v>
      </c>
      <c r="S151" s="66"/>
      <c r="T151" s="66"/>
      <c r="U151" s="194" t="str">
        <f>IF(T151="n.a.","n.a.",IF(Table713[[#This Row],[MSAT]]="Not Available",0,IF(Table713[[#This Row],[MSAT]]="Present",(1 - EXP(-0.128 * 1)) / (1 - EXP(-0.512)),IF(Table713[[#This Row],[MSAT]]="Suitable",(1 - EXP(-0.128 * 2)) / (1 - EXP(-0.512)),IF(Table713[[#This Row],[MSAT]]="Operating",(1 - EXP(-0.128 * 3)) / (1 - EXP(-0.512)),IF(Table713[[#This Row],[MSAT]]="Effective",(1 - EXP(-0.128 * 4)) / (1 - EXP(-0.512)),""))))))</f>
        <v/>
      </c>
      <c r="V151" s="66" t="str">
        <f>IF(Table713[[#This Row],[Classificação Maturidade]]="Por avaliar","Por avaliar",IF(Table713[[#This Row],[MSAT]]="Mesmo que acima","Mesmo que acima",IF(U151="n.a.","n.a.",IF(U151="Not Available",0,IF(U151="Present",(1 - EXP(-0.128 * 1)) / (1 - EXP(-0.512)),IF(U151="Suitable",(1 - EXP(-0.128 * 2)) / (1 - EXP(-0.512)),IF(U151="Operating",(1 - EXP(-0.128 * 3)) / (1 - EXP(-0.512)),IF(U151="Effective",(1 - EXP(-0.128 * 4)) / (1 - EXP(-0.512)),""))))))))</f>
        <v/>
      </c>
      <c r="W151" s="66"/>
      <c r="X151" s="66"/>
      <c r="Y151" s="66"/>
      <c r="Z151" s="66"/>
      <c r="AA151" s="66"/>
    </row>
    <row r="152" spans="1:27" ht="15.75" hidden="1" thickBot="1">
      <c r="A152" s="63"/>
      <c r="B152" s="63"/>
      <c r="C152" s="61"/>
      <c r="D152" s="61"/>
      <c r="E152" s="61"/>
      <c r="F152" s="61"/>
      <c r="G152" s="61"/>
      <c r="H152" s="61"/>
      <c r="I152" s="64"/>
      <c r="J152" s="64"/>
      <c r="K152" s="61"/>
      <c r="L152" s="64"/>
      <c r="M152" s="64"/>
      <c r="N152" s="64"/>
      <c r="O152" s="64"/>
      <c r="P152" s="65"/>
      <c r="Q152" s="230" t="s">
        <v>738</v>
      </c>
      <c r="R152" s="66" t="s">
        <v>126</v>
      </c>
      <c r="S152" s="66"/>
      <c r="T152" s="66"/>
      <c r="U152" s="194" t="str">
        <f>IF(T152="n.a.","n.a.",IF(Table713[[#This Row],[MSAT]]="Not Available",0,IF(Table713[[#This Row],[MSAT]]="Present",(1 - EXP(-0.128 * 1)) / (1 - EXP(-0.512)),IF(Table713[[#This Row],[MSAT]]="Suitable",(1 - EXP(-0.128 * 2)) / (1 - EXP(-0.512)),IF(Table713[[#This Row],[MSAT]]="Operating",(1 - EXP(-0.128 * 3)) / (1 - EXP(-0.512)),IF(Table713[[#This Row],[MSAT]]="Effective",(1 - EXP(-0.128 * 4)) / (1 - EXP(-0.512)),""))))))</f>
        <v/>
      </c>
      <c r="V152" s="66" t="str">
        <f>IF(Table713[[#This Row],[Classificação Maturidade]]="Por avaliar","Por avaliar",IF(Table713[[#This Row],[MSAT]]="Mesmo que acima","Mesmo que acima",IF(U152="n.a.","n.a.",IF(U152="Not Available",0,IF(U152="Present",(1 - EXP(-0.128 * 1)) / (1 - EXP(-0.512)),IF(U152="Suitable",(1 - EXP(-0.128 * 2)) / (1 - EXP(-0.512)),IF(U152="Operating",(1 - EXP(-0.128 * 3)) / (1 - EXP(-0.512)),IF(U152="Effective",(1 - EXP(-0.128 * 4)) / (1 - EXP(-0.512)),""))))))))</f>
        <v/>
      </c>
      <c r="W152" s="66"/>
      <c r="X152" s="66"/>
      <c r="Y152" s="66"/>
      <c r="Z152" s="66"/>
      <c r="AA152" s="66"/>
    </row>
    <row r="153" spans="1:27" ht="15.75" hidden="1" thickBot="1">
      <c r="A153" s="63"/>
      <c r="B153" s="63"/>
      <c r="C153" s="61"/>
      <c r="D153" s="61"/>
      <c r="E153" s="61"/>
      <c r="F153" s="61"/>
      <c r="G153" s="61"/>
      <c r="H153" s="61"/>
      <c r="I153" s="64"/>
      <c r="J153" s="64"/>
      <c r="K153" s="61"/>
      <c r="L153" s="64"/>
      <c r="M153" s="64"/>
      <c r="N153" s="64"/>
      <c r="O153" s="64"/>
      <c r="P153" s="65"/>
      <c r="Q153" s="230" t="s">
        <v>738</v>
      </c>
      <c r="R153" s="66" t="s">
        <v>126</v>
      </c>
      <c r="S153" s="66"/>
      <c r="T153" s="66"/>
      <c r="U153" s="194" t="str">
        <f>IF(T153="n.a.","n.a.",IF(Table713[[#This Row],[MSAT]]="Not Available",0,IF(Table713[[#This Row],[MSAT]]="Present",(1 - EXP(-0.128 * 1)) / (1 - EXP(-0.512)),IF(Table713[[#This Row],[MSAT]]="Suitable",(1 - EXP(-0.128 * 2)) / (1 - EXP(-0.512)),IF(Table713[[#This Row],[MSAT]]="Operating",(1 - EXP(-0.128 * 3)) / (1 - EXP(-0.512)),IF(Table713[[#This Row],[MSAT]]="Effective",(1 - EXP(-0.128 * 4)) / (1 - EXP(-0.512)),""))))))</f>
        <v/>
      </c>
      <c r="V153" s="66" t="str">
        <f>IF(Table713[[#This Row],[Classificação Maturidade]]="Por avaliar","Por avaliar",IF(Table713[[#This Row],[MSAT]]="Mesmo que acima","Mesmo que acima",IF(U153="n.a.","n.a.",IF(U153="Not Available",0,IF(U153="Present",(1 - EXP(-0.128 * 1)) / (1 - EXP(-0.512)),IF(U153="Suitable",(1 - EXP(-0.128 * 2)) / (1 - EXP(-0.512)),IF(U153="Operating",(1 - EXP(-0.128 * 3)) / (1 - EXP(-0.512)),IF(U153="Effective",(1 - EXP(-0.128 * 4)) / (1 - EXP(-0.512)),""))))))))</f>
        <v/>
      </c>
      <c r="W153" s="66"/>
      <c r="X153" s="66"/>
      <c r="Y153" s="66"/>
      <c r="Z153" s="66"/>
      <c r="AA153" s="66"/>
    </row>
    <row r="154" spans="1:27" ht="15.75" hidden="1" thickBot="1">
      <c r="A154" s="63"/>
      <c r="B154" s="63"/>
      <c r="C154" s="61"/>
      <c r="D154" s="61"/>
      <c r="E154" s="61"/>
      <c r="F154" s="64"/>
      <c r="G154" s="61"/>
      <c r="H154" s="61"/>
      <c r="I154" s="64"/>
      <c r="J154" s="64"/>
      <c r="K154" s="64"/>
      <c r="L154" s="64"/>
      <c r="M154" s="64"/>
      <c r="N154" s="64"/>
      <c r="O154" s="64"/>
      <c r="P154" s="65"/>
      <c r="Q154" s="230" t="s">
        <v>738</v>
      </c>
      <c r="R154" s="66" t="s">
        <v>126</v>
      </c>
      <c r="S154" s="66"/>
      <c r="T154" s="66"/>
      <c r="U154" s="194" t="str">
        <f>IF(T154="n.a.","n.a.",IF(Table713[[#This Row],[MSAT]]="Not Available",0,IF(Table713[[#This Row],[MSAT]]="Present",(1 - EXP(-0.128 * 1)) / (1 - EXP(-0.512)),IF(Table713[[#This Row],[MSAT]]="Suitable",(1 - EXP(-0.128 * 2)) / (1 - EXP(-0.512)),IF(Table713[[#This Row],[MSAT]]="Operating",(1 - EXP(-0.128 * 3)) / (1 - EXP(-0.512)),IF(Table713[[#This Row],[MSAT]]="Effective",(1 - EXP(-0.128 * 4)) / (1 - EXP(-0.512)),""))))))</f>
        <v/>
      </c>
      <c r="V154" s="66" t="str">
        <f>IF(Table713[[#This Row],[Classificação Maturidade]]="Por avaliar","Por avaliar",IF(Table713[[#This Row],[MSAT]]="Mesmo que acima","Mesmo que acima",IF(U154="n.a.","n.a.",IF(U154="Not Available",0,IF(U154="Present",(1 - EXP(-0.128 * 1)) / (1 - EXP(-0.512)),IF(U154="Suitable",(1 - EXP(-0.128 * 2)) / (1 - EXP(-0.512)),IF(U154="Operating",(1 - EXP(-0.128 * 3)) / (1 - EXP(-0.512)),IF(U154="Effective",(1 - EXP(-0.128 * 4)) / (1 - EXP(-0.512)),""))))))))</f>
        <v/>
      </c>
      <c r="W154" s="66"/>
      <c r="X154" s="66"/>
      <c r="Y154" s="66"/>
      <c r="Z154" s="66"/>
      <c r="AA154" s="66"/>
    </row>
    <row r="155" spans="1:27" ht="15.75" hidden="1" thickBot="1">
      <c r="A155" s="63"/>
      <c r="B155" s="63"/>
      <c r="C155" s="61"/>
      <c r="D155" s="61"/>
      <c r="E155" s="61"/>
      <c r="F155" s="64"/>
      <c r="G155" s="61"/>
      <c r="H155" s="61"/>
      <c r="I155" s="64"/>
      <c r="J155" s="64"/>
      <c r="K155" s="64"/>
      <c r="L155" s="64"/>
      <c r="M155" s="64"/>
      <c r="N155" s="64"/>
      <c r="O155" s="64"/>
      <c r="P155" s="65"/>
      <c r="Q155" s="230" t="s">
        <v>738</v>
      </c>
      <c r="R155" s="66" t="s">
        <v>126</v>
      </c>
      <c r="S155" s="66"/>
      <c r="T155" s="66"/>
      <c r="U155" s="194" t="str">
        <f>IF(T155="n.a.","n.a.",IF(Table713[[#This Row],[MSAT]]="Not Available",0,IF(Table713[[#This Row],[MSAT]]="Present",(1 - EXP(-0.128 * 1)) / (1 - EXP(-0.512)),IF(Table713[[#This Row],[MSAT]]="Suitable",(1 - EXP(-0.128 * 2)) / (1 - EXP(-0.512)),IF(Table713[[#This Row],[MSAT]]="Operating",(1 - EXP(-0.128 * 3)) / (1 - EXP(-0.512)),IF(Table713[[#This Row],[MSAT]]="Effective",(1 - EXP(-0.128 * 4)) / (1 - EXP(-0.512)),""))))))</f>
        <v/>
      </c>
      <c r="V155" s="66" t="str">
        <f>IF(Table713[[#This Row],[Classificação Maturidade]]="Por avaliar","Por avaliar",IF(Table713[[#This Row],[MSAT]]="Mesmo que acima","Mesmo que acima",IF(U155="n.a.","n.a.",IF(U155="Not Available",0,IF(U155="Present",(1 - EXP(-0.128 * 1)) / (1 - EXP(-0.512)),IF(U155="Suitable",(1 - EXP(-0.128 * 2)) / (1 - EXP(-0.512)),IF(U155="Operating",(1 - EXP(-0.128 * 3)) / (1 - EXP(-0.512)),IF(U155="Effective",(1 - EXP(-0.128 * 4)) / (1 - EXP(-0.512)),""))))))))</f>
        <v/>
      </c>
      <c r="W155" s="66"/>
      <c r="X155" s="66"/>
      <c r="Y155" s="66"/>
      <c r="Z155" s="66"/>
      <c r="AA155" s="66"/>
    </row>
    <row r="156" spans="1:27" ht="15.75" hidden="1" thickBot="1">
      <c r="A156" s="63"/>
      <c r="B156" s="63"/>
      <c r="C156" s="64"/>
      <c r="D156" s="61"/>
      <c r="E156" s="61"/>
      <c r="F156" s="64"/>
      <c r="G156" s="61"/>
      <c r="H156" s="61"/>
      <c r="I156" s="64"/>
      <c r="J156" s="64"/>
      <c r="K156" s="64"/>
      <c r="L156" s="64"/>
      <c r="M156" s="64"/>
      <c r="N156" s="64"/>
      <c r="O156" s="64"/>
      <c r="P156" s="65"/>
      <c r="Q156" s="230" t="s">
        <v>738</v>
      </c>
      <c r="R156" s="66" t="s">
        <v>126</v>
      </c>
      <c r="S156" s="66"/>
      <c r="T156" s="66"/>
      <c r="U156" s="194" t="str">
        <f>IF(T156="n.a.","n.a.",IF(Table713[[#This Row],[MSAT]]="Not Available",0,IF(Table713[[#This Row],[MSAT]]="Present",(1 - EXP(-0.128 * 1)) / (1 - EXP(-0.512)),IF(Table713[[#This Row],[MSAT]]="Suitable",(1 - EXP(-0.128 * 2)) / (1 - EXP(-0.512)),IF(Table713[[#This Row],[MSAT]]="Operating",(1 - EXP(-0.128 * 3)) / (1 - EXP(-0.512)),IF(Table713[[#This Row],[MSAT]]="Effective",(1 - EXP(-0.128 * 4)) / (1 - EXP(-0.512)),""))))))</f>
        <v/>
      </c>
      <c r="V156" s="66" t="str">
        <f>IF(Table713[[#This Row],[Classificação Maturidade]]="Por avaliar","Por avaliar",IF(Table713[[#This Row],[MSAT]]="Mesmo que acima","Mesmo que acima",IF(U156="n.a.","n.a.",IF(U156="Not Available",0,IF(U156="Present",(1 - EXP(-0.128 * 1)) / (1 - EXP(-0.512)),IF(U156="Suitable",(1 - EXP(-0.128 * 2)) / (1 - EXP(-0.512)),IF(U156="Operating",(1 - EXP(-0.128 * 3)) / (1 - EXP(-0.512)),IF(U156="Effective",(1 - EXP(-0.128 * 4)) / (1 - EXP(-0.512)),""))))))))</f>
        <v/>
      </c>
      <c r="W156" s="66"/>
      <c r="X156" s="66"/>
      <c r="Y156" s="66"/>
      <c r="Z156" s="66"/>
      <c r="AA156" s="66"/>
    </row>
    <row r="157" spans="1:27" ht="15.75" hidden="1" thickBot="1">
      <c r="A157" s="63"/>
      <c r="B157" s="63"/>
      <c r="C157" s="64"/>
      <c r="D157" s="61"/>
      <c r="E157" s="61"/>
      <c r="F157" s="64"/>
      <c r="G157" s="61"/>
      <c r="H157" s="61"/>
      <c r="I157" s="64"/>
      <c r="J157" s="64"/>
      <c r="K157" s="64"/>
      <c r="L157" s="64"/>
      <c r="M157" s="64"/>
      <c r="N157" s="64"/>
      <c r="O157" s="64"/>
      <c r="P157" s="65"/>
      <c r="Q157" s="230" t="s">
        <v>738</v>
      </c>
      <c r="R157" s="66" t="s">
        <v>126</v>
      </c>
      <c r="S157" s="66"/>
      <c r="T157" s="66"/>
      <c r="U157" s="194" t="str">
        <f>IF(T157="n.a.","n.a.",IF(Table713[[#This Row],[MSAT]]="Not Available",0,IF(Table713[[#This Row],[MSAT]]="Present",(1 - EXP(-0.128 * 1)) / (1 - EXP(-0.512)),IF(Table713[[#This Row],[MSAT]]="Suitable",(1 - EXP(-0.128 * 2)) / (1 - EXP(-0.512)),IF(Table713[[#This Row],[MSAT]]="Operating",(1 - EXP(-0.128 * 3)) / (1 - EXP(-0.512)),IF(Table713[[#This Row],[MSAT]]="Effective",(1 - EXP(-0.128 * 4)) / (1 - EXP(-0.512)),""))))))</f>
        <v/>
      </c>
      <c r="V157" s="66" t="str">
        <f>IF(Table713[[#This Row],[Classificação Maturidade]]="Por avaliar","Por avaliar",IF(Table713[[#This Row],[MSAT]]="Mesmo que acima","Mesmo que acima",IF(U157="n.a.","n.a.",IF(U157="Not Available",0,IF(U157="Present",(1 - EXP(-0.128 * 1)) / (1 - EXP(-0.512)),IF(U157="Suitable",(1 - EXP(-0.128 * 2)) / (1 - EXP(-0.512)),IF(U157="Operating",(1 - EXP(-0.128 * 3)) / (1 - EXP(-0.512)),IF(U157="Effective",(1 - EXP(-0.128 * 4)) / (1 - EXP(-0.512)),""))))))))</f>
        <v/>
      </c>
      <c r="W157" s="66"/>
      <c r="X157" s="66"/>
      <c r="Y157" s="66"/>
      <c r="Z157" s="66"/>
      <c r="AA157" s="66"/>
    </row>
    <row r="158" spans="1:27" ht="15.75" hidden="1" thickBot="1">
      <c r="A158" s="63"/>
      <c r="B158" s="63"/>
      <c r="C158" s="64"/>
      <c r="D158" s="61"/>
      <c r="E158" s="61"/>
      <c r="F158" s="64"/>
      <c r="G158" s="61"/>
      <c r="H158" s="61"/>
      <c r="I158" s="64"/>
      <c r="J158" s="64"/>
      <c r="K158" s="64"/>
      <c r="L158" s="64"/>
      <c r="M158" s="64"/>
      <c r="N158" s="64"/>
      <c r="O158" s="64"/>
      <c r="P158" s="65"/>
      <c r="Q158" s="230" t="s">
        <v>738</v>
      </c>
      <c r="R158" s="66" t="s">
        <v>126</v>
      </c>
      <c r="S158" s="66"/>
      <c r="T158" s="66"/>
      <c r="U158" s="194" t="str">
        <f>IF(T158="n.a.","n.a.",IF(Table713[[#This Row],[MSAT]]="Not Available",0,IF(Table713[[#This Row],[MSAT]]="Present",(1 - EXP(-0.128 * 1)) / (1 - EXP(-0.512)),IF(Table713[[#This Row],[MSAT]]="Suitable",(1 - EXP(-0.128 * 2)) / (1 - EXP(-0.512)),IF(Table713[[#This Row],[MSAT]]="Operating",(1 - EXP(-0.128 * 3)) / (1 - EXP(-0.512)),IF(Table713[[#This Row],[MSAT]]="Effective",(1 - EXP(-0.128 * 4)) / (1 - EXP(-0.512)),""))))))</f>
        <v/>
      </c>
      <c r="V158" s="66" t="str">
        <f>IF(Table713[[#This Row],[Classificação Maturidade]]="Por avaliar","Por avaliar",IF(Table713[[#This Row],[MSAT]]="Mesmo que acima","Mesmo que acima",IF(U158="n.a.","n.a.",IF(U158="Not Available",0,IF(U158="Present",(1 - EXP(-0.128 * 1)) / (1 - EXP(-0.512)),IF(U158="Suitable",(1 - EXP(-0.128 * 2)) / (1 - EXP(-0.512)),IF(U158="Operating",(1 - EXP(-0.128 * 3)) / (1 - EXP(-0.512)),IF(U158="Effective",(1 - EXP(-0.128 * 4)) / (1 - EXP(-0.512)),""))))))))</f>
        <v/>
      </c>
      <c r="W158" s="66"/>
      <c r="X158" s="66"/>
      <c r="Y158" s="66"/>
      <c r="Z158" s="66"/>
      <c r="AA158" s="66"/>
    </row>
    <row r="159" spans="1:27" ht="15.75" hidden="1" thickBot="1">
      <c r="A159" s="63"/>
      <c r="B159" s="63"/>
      <c r="C159" s="64"/>
      <c r="D159" s="61"/>
      <c r="E159" s="61"/>
      <c r="F159" s="64"/>
      <c r="G159" s="61"/>
      <c r="H159" s="61"/>
      <c r="I159" s="64"/>
      <c r="J159" s="64"/>
      <c r="K159" s="64"/>
      <c r="L159" s="64"/>
      <c r="M159" s="64"/>
      <c r="N159" s="64"/>
      <c r="O159" s="64"/>
      <c r="P159" s="65"/>
      <c r="Q159" s="230" t="s">
        <v>738</v>
      </c>
      <c r="R159" s="66" t="s">
        <v>126</v>
      </c>
      <c r="S159" s="66"/>
      <c r="T159" s="66"/>
      <c r="U159" s="194" t="str">
        <f>IF(T159="n.a.","n.a.",IF(Table713[[#This Row],[MSAT]]="Not Available",0,IF(Table713[[#This Row],[MSAT]]="Present",(1 - EXP(-0.128 * 1)) / (1 - EXP(-0.512)),IF(Table713[[#This Row],[MSAT]]="Suitable",(1 - EXP(-0.128 * 2)) / (1 - EXP(-0.512)),IF(Table713[[#This Row],[MSAT]]="Operating",(1 - EXP(-0.128 * 3)) / (1 - EXP(-0.512)),IF(Table713[[#This Row],[MSAT]]="Effective",(1 - EXP(-0.128 * 4)) / (1 - EXP(-0.512)),""))))))</f>
        <v/>
      </c>
      <c r="V159" s="66" t="str">
        <f>IF(Table713[[#This Row],[Classificação Maturidade]]="Por avaliar","Por avaliar",IF(Table713[[#This Row],[MSAT]]="Mesmo que acima","Mesmo que acima",IF(U159="n.a.","n.a.",IF(U159="Not Available",0,IF(U159="Present",(1 - EXP(-0.128 * 1)) / (1 - EXP(-0.512)),IF(U159="Suitable",(1 - EXP(-0.128 * 2)) / (1 - EXP(-0.512)),IF(U159="Operating",(1 - EXP(-0.128 * 3)) / (1 - EXP(-0.512)),IF(U159="Effective",(1 - EXP(-0.128 * 4)) / (1 - EXP(-0.512)),""))))))))</f>
        <v/>
      </c>
      <c r="W159" s="66"/>
      <c r="X159" s="66"/>
      <c r="Y159" s="66"/>
      <c r="Z159" s="66"/>
      <c r="AA159" s="66"/>
    </row>
    <row r="160" spans="1:27" ht="15.75" hidden="1" thickBot="1">
      <c r="A160" s="63"/>
      <c r="B160" s="63"/>
      <c r="C160" s="64"/>
      <c r="D160" s="61"/>
      <c r="E160" s="61"/>
      <c r="F160" s="64"/>
      <c r="G160" s="61"/>
      <c r="H160" s="61"/>
      <c r="I160" s="64"/>
      <c r="J160" s="64"/>
      <c r="K160" s="64"/>
      <c r="L160" s="64"/>
      <c r="M160" s="64"/>
      <c r="N160" s="64"/>
      <c r="O160" s="64"/>
      <c r="P160" s="65"/>
      <c r="Q160" s="230" t="s">
        <v>738</v>
      </c>
      <c r="R160" s="66" t="s">
        <v>126</v>
      </c>
      <c r="S160" s="66"/>
      <c r="T160" s="66"/>
      <c r="U160" s="194" t="str">
        <f>IF(T160="n.a.","n.a.",IF(Table713[[#This Row],[MSAT]]="Not Available",0,IF(Table713[[#This Row],[MSAT]]="Present",(1 - EXP(-0.128 * 1)) / (1 - EXP(-0.512)),IF(Table713[[#This Row],[MSAT]]="Suitable",(1 - EXP(-0.128 * 2)) / (1 - EXP(-0.512)),IF(Table713[[#This Row],[MSAT]]="Operating",(1 - EXP(-0.128 * 3)) / (1 - EXP(-0.512)),IF(Table713[[#This Row],[MSAT]]="Effective",(1 - EXP(-0.128 * 4)) / (1 - EXP(-0.512)),""))))))</f>
        <v/>
      </c>
      <c r="V160" s="66" t="str">
        <f>IF(Table713[[#This Row],[Classificação Maturidade]]="Por avaliar","Por avaliar",IF(Table713[[#This Row],[MSAT]]="Mesmo que acima","Mesmo que acima",IF(U160="n.a.","n.a.",IF(U160="Not Available",0,IF(U160="Present",(1 - EXP(-0.128 * 1)) / (1 - EXP(-0.512)),IF(U160="Suitable",(1 - EXP(-0.128 * 2)) / (1 - EXP(-0.512)),IF(U160="Operating",(1 - EXP(-0.128 * 3)) / (1 - EXP(-0.512)),IF(U160="Effective",(1 - EXP(-0.128 * 4)) / (1 - EXP(-0.512)),""))))))))</f>
        <v/>
      </c>
      <c r="W160" s="66"/>
      <c r="X160" s="66"/>
      <c r="Y160" s="66"/>
      <c r="Z160" s="66"/>
      <c r="AA160" s="66"/>
    </row>
    <row r="161" spans="1:27" ht="15.75" hidden="1" thickBot="1">
      <c r="A161" s="63"/>
      <c r="B161" s="63"/>
      <c r="C161" s="64"/>
      <c r="D161" s="61"/>
      <c r="E161" s="61"/>
      <c r="F161" s="64"/>
      <c r="G161" s="61"/>
      <c r="H161" s="61"/>
      <c r="I161" s="64"/>
      <c r="J161" s="64"/>
      <c r="K161" s="64"/>
      <c r="L161" s="64"/>
      <c r="M161" s="64"/>
      <c r="N161" s="64"/>
      <c r="O161" s="64"/>
      <c r="P161" s="65"/>
      <c r="Q161" s="230" t="s">
        <v>738</v>
      </c>
      <c r="R161" s="66" t="s">
        <v>126</v>
      </c>
      <c r="S161" s="66"/>
      <c r="T161" s="66"/>
      <c r="U161" s="194" t="str">
        <f>IF(T161="n.a.","n.a.",IF(Table713[[#This Row],[MSAT]]="Not Available",0,IF(Table713[[#This Row],[MSAT]]="Present",(1 - EXP(-0.128 * 1)) / (1 - EXP(-0.512)),IF(Table713[[#This Row],[MSAT]]="Suitable",(1 - EXP(-0.128 * 2)) / (1 - EXP(-0.512)),IF(Table713[[#This Row],[MSAT]]="Operating",(1 - EXP(-0.128 * 3)) / (1 - EXP(-0.512)),IF(Table713[[#This Row],[MSAT]]="Effective",(1 - EXP(-0.128 * 4)) / (1 - EXP(-0.512)),""))))))</f>
        <v/>
      </c>
      <c r="V161" s="66" t="str">
        <f>IF(Table713[[#This Row],[Classificação Maturidade]]="Por avaliar","Por avaliar",IF(Table713[[#This Row],[MSAT]]="Mesmo que acima","Mesmo que acima",IF(U161="n.a.","n.a.",IF(U161="Not Available",0,IF(U161="Present",(1 - EXP(-0.128 * 1)) / (1 - EXP(-0.512)),IF(U161="Suitable",(1 - EXP(-0.128 * 2)) / (1 - EXP(-0.512)),IF(U161="Operating",(1 - EXP(-0.128 * 3)) / (1 - EXP(-0.512)),IF(U161="Effective",(1 - EXP(-0.128 * 4)) / (1 - EXP(-0.512)),""))))))))</f>
        <v/>
      </c>
      <c r="W161" s="66"/>
      <c r="X161" s="66"/>
      <c r="Y161" s="66"/>
      <c r="Z161" s="66"/>
      <c r="AA161" s="66"/>
    </row>
    <row r="162" spans="1:27" ht="15.75" hidden="1" thickBot="1">
      <c r="A162" s="63"/>
      <c r="B162" s="63"/>
      <c r="C162" s="64"/>
      <c r="D162" s="61"/>
      <c r="E162" s="61"/>
      <c r="F162" s="64"/>
      <c r="G162" s="61"/>
      <c r="H162" s="61"/>
      <c r="I162" s="64"/>
      <c r="J162" s="64"/>
      <c r="K162" s="64"/>
      <c r="L162" s="64"/>
      <c r="M162" s="64"/>
      <c r="N162" s="64"/>
      <c r="O162" s="64"/>
      <c r="P162" s="65"/>
      <c r="Q162" s="230" t="s">
        <v>738</v>
      </c>
      <c r="R162" s="66" t="s">
        <v>126</v>
      </c>
      <c r="S162" s="66"/>
      <c r="T162" s="66"/>
      <c r="U162" s="194" t="str">
        <f>IF(T162="n.a.","n.a.",IF(Table713[[#This Row],[MSAT]]="Not Available",0,IF(Table713[[#This Row],[MSAT]]="Present",(1 - EXP(-0.128 * 1)) / (1 - EXP(-0.512)),IF(Table713[[#This Row],[MSAT]]="Suitable",(1 - EXP(-0.128 * 2)) / (1 - EXP(-0.512)),IF(Table713[[#This Row],[MSAT]]="Operating",(1 - EXP(-0.128 * 3)) / (1 - EXP(-0.512)),IF(Table713[[#This Row],[MSAT]]="Effective",(1 - EXP(-0.128 * 4)) / (1 - EXP(-0.512)),""))))))</f>
        <v/>
      </c>
      <c r="V162" s="66" t="str">
        <f>IF(Table713[[#This Row],[Classificação Maturidade]]="Por avaliar","Por avaliar",IF(Table713[[#This Row],[MSAT]]="Mesmo que acima","Mesmo que acima",IF(U162="n.a.","n.a.",IF(U162="Not Available",0,IF(U162="Present",(1 - EXP(-0.128 * 1)) / (1 - EXP(-0.512)),IF(U162="Suitable",(1 - EXP(-0.128 * 2)) / (1 - EXP(-0.512)),IF(U162="Operating",(1 - EXP(-0.128 * 3)) / (1 - EXP(-0.512)),IF(U162="Effective",(1 - EXP(-0.128 * 4)) / (1 - EXP(-0.512)),""))))))))</f>
        <v/>
      </c>
      <c r="W162" s="66"/>
      <c r="X162" s="66"/>
      <c r="Y162" s="66"/>
      <c r="Z162" s="66"/>
      <c r="AA162" s="66"/>
    </row>
    <row r="163" spans="1:27" ht="15.75" hidden="1" thickBot="1">
      <c r="A163" s="63"/>
      <c r="B163" s="63"/>
      <c r="C163" s="64"/>
      <c r="D163" s="61"/>
      <c r="E163" s="61"/>
      <c r="F163" s="64"/>
      <c r="G163" s="61"/>
      <c r="H163" s="61"/>
      <c r="I163" s="64"/>
      <c r="J163" s="64"/>
      <c r="K163" s="64"/>
      <c r="L163" s="64"/>
      <c r="M163" s="64"/>
      <c r="N163" s="64"/>
      <c r="O163" s="64"/>
      <c r="P163" s="65"/>
      <c r="Q163" s="230" t="s">
        <v>738</v>
      </c>
      <c r="R163" s="66" t="s">
        <v>126</v>
      </c>
      <c r="S163" s="66"/>
      <c r="T163" s="66"/>
      <c r="U163" s="194" t="str">
        <f>IF(T163="n.a.","n.a.",IF(Table713[[#This Row],[MSAT]]="Not Available",0,IF(Table713[[#This Row],[MSAT]]="Present",(1 - EXP(-0.128 * 1)) / (1 - EXP(-0.512)),IF(Table713[[#This Row],[MSAT]]="Suitable",(1 - EXP(-0.128 * 2)) / (1 - EXP(-0.512)),IF(Table713[[#This Row],[MSAT]]="Operating",(1 - EXP(-0.128 * 3)) / (1 - EXP(-0.512)),IF(Table713[[#This Row],[MSAT]]="Effective",(1 - EXP(-0.128 * 4)) / (1 - EXP(-0.512)),""))))))</f>
        <v/>
      </c>
      <c r="V163" s="66" t="str">
        <f>IF(Table713[[#This Row],[Classificação Maturidade]]="Por avaliar","Por avaliar",IF(Table713[[#This Row],[MSAT]]="Mesmo que acima","Mesmo que acima",IF(U163="n.a.","n.a.",IF(U163="Not Available",0,IF(U163="Present",(1 - EXP(-0.128 * 1)) / (1 - EXP(-0.512)),IF(U163="Suitable",(1 - EXP(-0.128 * 2)) / (1 - EXP(-0.512)),IF(U163="Operating",(1 - EXP(-0.128 * 3)) / (1 - EXP(-0.512)),IF(U163="Effective",(1 - EXP(-0.128 * 4)) / (1 - EXP(-0.512)),""))))))))</f>
        <v/>
      </c>
      <c r="W163" s="66"/>
      <c r="X163" s="66"/>
      <c r="Y163" s="66"/>
      <c r="Z163" s="66"/>
      <c r="AA163" s="66"/>
    </row>
    <row r="164" spans="1:27" ht="15.75" hidden="1" thickBot="1">
      <c r="A164" s="63"/>
      <c r="B164" s="63"/>
      <c r="C164" s="64"/>
      <c r="D164" s="61"/>
      <c r="E164" s="61"/>
      <c r="F164" s="64"/>
      <c r="G164" s="61"/>
      <c r="H164" s="61"/>
      <c r="I164" s="64"/>
      <c r="J164" s="64"/>
      <c r="K164" s="64"/>
      <c r="L164" s="64"/>
      <c r="M164" s="64"/>
      <c r="N164" s="64"/>
      <c r="O164" s="64"/>
      <c r="P164" s="65"/>
      <c r="Q164" s="230" t="s">
        <v>738</v>
      </c>
      <c r="R164" s="66" t="s">
        <v>126</v>
      </c>
      <c r="S164" s="66"/>
      <c r="T164" s="66"/>
      <c r="U164" s="194" t="str">
        <f>IF(T164="n.a.","n.a.",IF(Table713[[#This Row],[MSAT]]="Not Available",0,IF(Table713[[#This Row],[MSAT]]="Present",(1 - EXP(-0.128 * 1)) / (1 - EXP(-0.512)),IF(Table713[[#This Row],[MSAT]]="Suitable",(1 - EXP(-0.128 * 2)) / (1 - EXP(-0.512)),IF(Table713[[#This Row],[MSAT]]="Operating",(1 - EXP(-0.128 * 3)) / (1 - EXP(-0.512)),IF(Table713[[#This Row],[MSAT]]="Effective",(1 - EXP(-0.128 * 4)) / (1 - EXP(-0.512)),""))))))</f>
        <v/>
      </c>
      <c r="V164" s="66" t="str">
        <f>IF(Table713[[#This Row],[Classificação Maturidade]]="Por avaliar","Por avaliar",IF(Table713[[#This Row],[MSAT]]="Mesmo que acima","Mesmo que acima",IF(U164="n.a.","n.a.",IF(U164="Not Available",0,IF(U164="Present",(1 - EXP(-0.128 * 1)) / (1 - EXP(-0.512)),IF(U164="Suitable",(1 - EXP(-0.128 * 2)) / (1 - EXP(-0.512)),IF(U164="Operating",(1 - EXP(-0.128 * 3)) / (1 - EXP(-0.512)),IF(U164="Effective",(1 - EXP(-0.128 * 4)) / (1 - EXP(-0.512)),""))))))))</f>
        <v/>
      </c>
      <c r="W164" s="66"/>
      <c r="X164" s="66"/>
      <c r="Y164" s="66"/>
      <c r="Z164" s="66"/>
      <c r="AA164" s="66"/>
    </row>
    <row r="165" spans="1:27" ht="15.75" hidden="1" thickBot="1">
      <c r="A165" s="63"/>
      <c r="B165" s="63"/>
      <c r="C165" s="64"/>
      <c r="D165" s="61"/>
      <c r="E165" s="61"/>
      <c r="F165" s="64"/>
      <c r="G165" s="61"/>
      <c r="H165" s="61"/>
      <c r="I165" s="64"/>
      <c r="J165" s="64"/>
      <c r="K165" s="64"/>
      <c r="L165" s="64"/>
      <c r="M165" s="64"/>
      <c r="N165" s="64"/>
      <c r="O165" s="64"/>
      <c r="P165" s="65"/>
      <c r="Q165" s="230" t="s">
        <v>738</v>
      </c>
      <c r="R165" s="66" t="s">
        <v>126</v>
      </c>
      <c r="S165" s="66"/>
      <c r="T165" s="66"/>
      <c r="U165" s="194" t="str">
        <f>IF(T165="n.a.","n.a.",IF(Table713[[#This Row],[MSAT]]="Not Available",0,IF(Table713[[#This Row],[MSAT]]="Present",(1 - EXP(-0.128 * 1)) / (1 - EXP(-0.512)),IF(Table713[[#This Row],[MSAT]]="Suitable",(1 - EXP(-0.128 * 2)) / (1 - EXP(-0.512)),IF(Table713[[#This Row],[MSAT]]="Operating",(1 - EXP(-0.128 * 3)) / (1 - EXP(-0.512)),IF(Table713[[#This Row],[MSAT]]="Effective",(1 - EXP(-0.128 * 4)) / (1 - EXP(-0.512)),""))))))</f>
        <v/>
      </c>
      <c r="V165" s="66" t="str">
        <f>IF(Table713[[#This Row],[Classificação Maturidade]]="Por avaliar","Por avaliar",IF(Table713[[#This Row],[MSAT]]="Mesmo que acima","Mesmo que acima",IF(U165="n.a.","n.a.",IF(U165="Not Available",0,IF(U165="Present",(1 - EXP(-0.128 * 1)) / (1 - EXP(-0.512)),IF(U165="Suitable",(1 - EXP(-0.128 * 2)) / (1 - EXP(-0.512)),IF(U165="Operating",(1 - EXP(-0.128 * 3)) / (1 - EXP(-0.512)),IF(U165="Effective",(1 - EXP(-0.128 * 4)) / (1 - EXP(-0.512)),""))))))))</f>
        <v/>
      </c>
      <c r="W165" s="66"/>
      <c r="X165" s="66"/>
      <c r="Y165" s="66"/>
      <c r="Z165" s="66"/>
      <c r="AA165" s="66"/>
    </row>
    <row r="166" spans="1:27" ht="15.75" hidden="1" thickBot="1">
      <c r="A166" s="63"/>
      <c r="B166" s="63"/>
      <c r="C166" s="64"/>
      <c r="D166" s="61"/>
      <c r="E166" s="61"/>
      <c r="F166" s="64"/>
      <c r="G166" s="61"/>
      <c r="H166" s="61"/>
      <c r="I166" s="64"/>
      <c r="J166" s="64"/>
      <c r="K166" s="64"/>
      <c r="L166" s="64"/>
      <c r="M166" s="64"/>
      <c r="N166" s="64"/>
      <c r="O166" s="64"/>
      <c r="P166" s="65"/>
      <c r="Q166" s="230" t="s">
        <v>738</v>
      </c>
      <c r="R166" s="66" t="s">
        <v>126</v>
      </c>
      <c r="S166" s="66"/>
      <c r="T166" s="66"/>
      <c r="U166" s="194" t="str">
        <f>IF(T166="n.a.","n.a.",IF(Table713[[#This Row],[MSAT]]="Not Available",0,IF(Table713[[#This Row],[MSAT]]="Present",(1 - EXP(-0.128 * 1)) / (1 - EXP(-0.512)),IF(Table713[[#This Row],[MSAT]]="Suitable",(1 - EXP(-0.128 * 2)) / (1 - EXP(-0.512)),IF(Table713[[#This Row],[MSAT]]="Operating",(1 - EXP(-0.128 * 3)) / (1 - EXP(-0.512)),IF(Table713[[#This Row],[MSAT]]="Effective",(1 - EXP(-0.128 * 4)) / (1 - EXP(-0.512)),""))))))</f>
        <v/>
      </c>
      <c r="V166" s="66" t="str">
        <f>IF(Table713[[#This Row],[Classificação Maturidade]]="Por avaliar","Por avaliar",IF(Table713[[#This Row],[MSAT]]="Mesmo que acima","Mesmo que acima",IF(U166="n.a.","n.a.",IF(U166="Not Available",0,IF(U166="Present",(1 - EXP(-0.128 * 1)) / (1 - EXP(-0.512)),IF(U166="Suitable",(1 - EXP(-0.128 * 2)) / (1 - EXP(-0.512)),IF(U166="Operating",(1 - EXP(-0.128 * 3)) / (1 - EXP(-0.512)),IF(U166="Effective",(1 - EXP(-0.128 * 4)) / (1 - EXP(-0.512)),""))))))))</f>
        <v/>
      </c>
      <c r="W166" s="66"/>
      <c r="X166" s="66"/>
      <c r="Y166" s="66"/>
      <c r="Z166" s="66"/>
      <c r="AA166" s="66"/>
    </row>
    <row r="167" spans="1:27" ht="15.75" hidden="1" thickBot="1">
      <c r="A167" s="63"/>
      <c r="B167" s="63"/>
      <c r="C167" s="64"/>
      <c r="D167" s="61"/>
      <c r="E167" s="61"/>
      <c r="F167" s="64"/>
      <c r="G167" s="61"/>
      <c r="H167" s="61"/>
      <c r="I167" s="64"/>
      <c r="J167" s="64"/>
      <c r="K167" s="64"/>
      <c r="L167" s="64"/>
      <c r="M167" s="64"/>
      <c r="N167" s="64"/>
      <c r="O167" s="64"/>
      <c r="P167" s="65"/>
      <c r="Q167" s="230" t="s">
        <v>738</v>
      </c>
      <c r="R167" s="66" t="s">
        <v>126</v>
      </c>
      <c r="S167" s="66"/>
      <c r="T167" s="66"/>
      <c r="U167" s="194" t="str">
        <f>IF(T167="n.a.","n.a.",IF(Table713[[#This Row],[MSAT]]="Not Available",0,IF(Table713[[#This Row],[MSAT]]="Present",(1 - EXP(-0.128 * 1)) / (1 - EXP(-0.512)),IF(Table713[[#This Row],[MSAT]]="Suitable",(1 - EXP(-0.128 * 2)) / (1 - EXP(-0.512)),IF(Table713[[#This Row],[MSAT]]="Operating",(1 - EXP(-0.128 * 3)) / (1 - EXP(-0.512)),IF(Table713[[#This Row],[MSAT]]="Effective",(1 - EXP(-0.128 * 4)) / (1 - EXP(-0.512)),""))))))</f>
        <v/>
      </c>
      <c r="V167" s="66" t="str">
        <f>IF(Table713[[#This Row],[Classificação Maturidade]]="Por avaliar","Por avaliar",IF(Table713[[#This Row],[MSAT]]="Mesmo que acima","Mesmo que acima",IF(U167="n.a.","n.a.",IF(U167="Not Available",0,IF(U167="Present",(1 - EXP(-0.128 * 1)) / (1 - EXP(-0.512)),IF(U167="Suitable",(1 - EXP(-0.128 * 2)) / (1 - EXP(-0.512)),IF(U167="Operating",(1 - EXP(-0.128 * 3)) / (1 - EXP(-0.512)),IF(U167="Effective",(1 - EXP(-0.128 * 4)) / (1 - EXP(-0.512)),""))))))))</f>
        <v/>
      </c>
      <c r="W167" s="66"/>
      <c r="X167" s="66"/>
      <c r="Y167" s="66"/>
      <c r="Z167" s="66"/>
      <c r="AA167" s="66"/>
    </row>
    <row r="168" spans="1:27" ht="15.75" hidden="1" thickBot="1">
      <c r="A168" s="63"/>
      <c r="B168" s="63"/>
      <c r="C168" s="64"/>
      <c r="D168" s="61"/>
      <c r="E168" s="61"/>
      <c r="F168" s="64"/>
      <c r="G168" s="61"/>
      <c r="H168" s="61"/>
      <c r="I168" s="64"/>
      <c r="J168" s="64"/>
      <c r="K168" s="64"/>
      <c r="L168" s="64"/>
      <c r="M168" s="64"/>
      <c r="N168" s="64"/>
      <c r="O168" s="64"/>
      <c r="P168" s="65"/>
      <c r="Q168" s="230" t="s">
        <v>738</v>
      </c>
      <c r="R168" s="66" t="s">
        <v>126</v>
      </c>
      <c r="S168" s="66"/>
      <c r="T168" s="66"/>
      <c r="U168" s="194" t="str">
        <f>IF(T168="n.a.","n.a.",IF(Table713[[#This Row],[MSAT]]="Not Available",0,IF(Table713[[#This Row],[MSAT]]="Present",(1 - EXP(-0.128 * 1)) / (1 - EXP(-0.512)),IF(Table713[[#This Row],[MSAT]]="Suitable",(1 - EXP(-0.128 * 2)) / (1 - EXP(-0.512)),IF(Table713[[#This Row],[MSAT]]="Operating",(1 - EXP(-0.128 * 3)) / (1 - EXP(-0.512)),IF(Table713[[#This Row],[MSAT]]="Effective",(1 - EXP(-0.128 * 4)) / (1 - EXP(-0.512)),""))))))</f>
        <v/>
      </c>
      <c r="V168" s="66" t="str">
        <f>IF(Table713[[#This Row],[Classificação Maturidade]]="Por avaliar","Por avaliar",IF(Table713[[#This Row],[MSAT]]="Mesmo que acima","Mesmo que acima",IF(U168="n.a.","n.a.",IF(U168="Not Available",0,IF(U168="Present",(1 - EXP(-0.128 * 1)) / (1 - EXP(-0.512)),IF(U168="Suitable",(1 - EXP(-0.128 * 2)) / (1 - EXP(-0.512)),IF(U168="Operating",(1 - EXP(-0.128 * 3)) / (1 - EXP(-0.512)),IF(U168="Effective",(1 - EXP(-0.128 * 4)) / (1 - EXP(-0.512)),""))))))))</f>
        <v/>
      </c>
      <c r="W168" s="66"/>
      <c r="X168" s="66"/>
      <c r="Y168" s="66"/>
      <c r="Z168" s="66"/>
      <c r="AA168" s="66"/>
    </row>
    <row r="169" spans="1:27" ht="15.75" hidden="1" thickBot="1">
      <c r="A169" s="63"/>
      <c r="B169" s="63"/>
      <c r="C169" s="64"/>
      <c r="D169" s="61"/>
      <c r="E169" s="61"/>
      <c r="F169" s="64"/>
      <c r="G169" s="61"/>
      <c r="H169" s="61"/>
      <c r="I169" s="64"/>
      <c r="J169" s="64"/>
      <c r="K169" s="64"/>
      <c r="L169" s="64"/>
      <c r="M169" s="64"/>
      <c r="N169" s="64"/>
      <c r="O169" s="64"/>
      <c r="P169" s="65"/>
      <c r="Q169" s="230" t="s">
        <v>738</v>
      </c>
      <c r="R169" s="66" t="s">
        <v>126</v>
      </c>
      <c r="S169" s="66"/>
      <c r="T169" s="66"/>
      <c r="U169" s="194" t="str">
        <f>IF(T169="n.a.","n.a.",IF(Table713[[#This Row],[MSAT]]="Not Available",0,IF(Table713[[#This Row],[MSAT]]="Present",(1 - EXP(-0.128 * 1)) / (1 - EXP(-0.512)),IF(Table713[[#This Row],[MSAT]]="Suitable",(1 - EXP(-0.128 * 2)) / (1 - EXP(-0.512)),IF(Table713[[#This Row],[MSAT]]="Operating",(1 - EXP(-0.128 * 3)) / (1 - EXP(-0.512)),IF(Table713[[#This Row],[MSAT]]="Effective",(1 - EXP(-0.128 * 4)) / (1 - EXP(-0.512)),""))))))</f>
        <v/>
      </c>
      <c r="V169" s="66" t="str">
        <f>IF(Table713[[#This Row],[Classificação Maturidade]]="Por avaliar","Por avaliar",IF(Table713[[#This Row],[MSAT]]="Mesmo que acima","Mesmo que acima",IF(U169="n.a.","n.a.",IF(U169="Not Available",0,IF(U169="Present",(1 - EXP(-0.128 * 1)) / (1 - EXP(-0.512)),IF(U169="Suitable",(1 - EXP(-0.128 * 2)) / (1 - EXP(-0.512)),IF(U169="Operating",(1 - EXP(-0.128 * 3)) / (1 - EXP(-0.512)),IF(U169="Effective",(1 - EXP(-0.128 * 4)) / (1 - EXP(-0.512)),""))))))))</f>
        <v/>
      </c>
      <c r="W169" s="66"/>
      <c r="X169" s="66"/>
      <c r="Y169" s="66"/>
      <c r="Z169" s="66"/>
      <c r="AA169" s="66"/>
    </row>
    <row r="170" spans="1:27" ht="15.75" hidden="1" thickBot="1">
      <c r="A170" s="63"/>
      <c r="B170" s="63"/>
      <c r="C170" s="64"/>
      <c r="D170" s="61"/>
      <c r="E170" s="61"/>
      <c r="F170" s="64"/>
      <c r="G170" s="61"/>
      <c r="H170" s="61"/>
      <c r="I170" s="64"/>
      <c r="J170" s="64"/>
      <c r="K170" s="64"/>
      <c r="L170" s="64"/>
      <c r="M170" s="64"/>
      <c r="N170" s="64"/>
      <c r="O170" s="64"/>
      <c r="P170" s="65"/>
      <c r="Q170" s="230" t="s">
        <v>738</v>
      </c>
      <c r="R170" s="66" t="s">
        <v>126</v>
      </c>
      <c r="S170" s="66"/>
      <c r="T170" s="66"/>
      <c r="U170" s="194" t="str">
        <f>IF(T170="n.a.","n.a.",IF(Table713[[#This Row],[MSAT]]="Not Available",0,IF(Table713[[#This Row],[MSAT]]="Present",(1 - EXP(-0.128 * 1)) / (1 - EXP(-0.512)),IF(Table713[[#This Row],[MSAT]]="Suitable",(1 - EXP(-0.128 * 2)) / (1 - EXP(-0.512)),IF(Table713[[#This Row],[MSAT]]="Operating",(1 - EXP(-0.128 * 3)) / (1 - EXP(-0.512)),IF(Table713[[#This Row],[MSAT]]="Effective",(1 - EXP(-0.128 * 4)) / (1 - EXP(-0.512)),""))))))</f>
        <v/>
      </c>
      <c r="V170" s="66" t="str">
        <f>IF(Table713[[#This Row],[Classificação Maturidade]]="Por avaliar","Por avaliar",IF(Table713[[#This Row],[MSAT]]="Mesmo que acima","Mesmo que acima",IF(U170="n.a.","n.a.",IF(U170="Not Available",0,IF(U170="Present",(1 - EXP(-0.128 * 1)) / (1 - EXP(-0.512)),IF(U170="Suitable",(1 - EXP(-0.128 * 2)) / (1 - EXP(-0.512)),IF(U170="Operating",(1 - EXP(-0.128 * 3)) / (1 - EXP(-0.512)),IF(U170="Effective",(1 - EXP(-0.128 * 4)) / (1 - EXP(-0.512)),""))))))))</f>
        <v/>
      </c>
      <c r="W170" s="66"/>
      <c r="X170" s="66"/>
      <c r="Y170" s="66"/>
      <c r="Z170" s="66"/>
      <c r="AA170" s="66"/>
    </row>
    <row r="171" spans="1:27" ht="15.75" hidden="1" thickBot="1">
      <c r="A171" s="63"/>
      <c r="B171" s="63"/>
      <c r="C171" s="64"/>
      <c r="D171" s="61"/>
      <c r="E171" s="61"/>
      <c r="F171" s="64"/>
      <c r="G171" s="61"/>
      <c r="H171" s="61"/>
      <c r="I171" s="64"/>
      <c r="J171" s="64"/>
      <c r="K171" s="64"/>
      <c r="L171" s="64"/>
      <c r="M171" s="64"/>
      <c r="N171" s="64"/>
      <c r="O171" s="64"/>
      <c r="P171" s="65"/>
      <c r="Q171" s="230" t="s">
        <v>738</v>
      </c>
      <c r="R171" s="66" t="s">
        <v>126</v>
      </c>
      <c r="S171" s="66"/>
      <c r="T171" s="66"/>
      <c r="U171" s="194" t="str">
        <f>IF(T171="n.a.","n.a.",IF(Table713[[#This Row],[MSAT]]="Not Available",0,IF(Table713[[#This Row],[MSAT]]="Present",(1 - EXP(-0.128 * 1)) / (1 - EXP(-0.512)),IF(Table713[[#This Row],[MSAT]]="Suitable",(1 - EXP(-0.128 * 2)) / (1 - EXP(-0.512)),IF(Table713[[#This Row],[MSAT]]="Operating",(1 - EXP(-0.128 * 3)) / (1 - EXP(-0.512)),IF(Table713[[#This Row],[MSAT]]="Effective",(1 - EXP(-0.128 * 4)) / (1 - EXP(-0.512)),""))))))</f>
        <v/>
      </c>
      <c r="V171" s="66" t="str">
        <f>IF(Table713[[#This Row],[Classificação Maturidade]]="Por avaliar","Por avaliar",IF(Table713[[#This Row],[MSAT]]="Mesmo que acima","Mesmo que acima",IF(U171="n.a.","n.a.",IF(U171="Not Available",0,IF(U171="Present",(1 - EXP(-0.128 * 1)) / (1 - EXP(-0.512)),IF(U171="Suitable",(1 - EXP(-0.128 * 2)) / (1 - EXP(-0.512)),IF(U171="Operating",(1 - EXP(-0.128 * 3)) / (1 - EXP(-0.512)),IF(U171="Effective",(1 - EXP(-0.128 * 4)) / (1 - EXP(-0.512)),""))))))))</f>
        <v/>
      </c>
      <c r="W171" s="66"/>
      <c r="X171" s="66"/>
      <c r="Y171" s="66"/>
      <c r="Z171" s="66"/>
      <c r="AA171" s="66"/>
    </row>
    <row r="172" spans="1:27" ht="15.75" hidden="1" thickBot="1">
      <c r="A172" s="63"/>
      <c r="B172" s="63"/>
      <c r="C172" s="64"/>
      <c r="D172" s="61"/>
      <c r="E172" s="61"/>
      <c r="F172" s="64"/>
      <c r="G172" s="61"/>
      <c r="H172" s="61"/>
      <c r="I172" s="64"/>
      <c r="J172" s="64"/>
      <c r="K172" s="64"/>
      <c r="L172" s="64"/>
      <c r="M172" s="64"/>
      <c r="N172" s="64"/>
      <c r="O172" s="64"/>
      <c r="P172" s="65"/>
      <c r="Q172" s="230" t="s">
        <v>738</v>
      </c>
      <c r="R172" s="66" t="s">
        <v>126</v>
      </c>
      <c r="S172" s="66"/>
      <c r="T172" s="66"/>
      <c r="U172" s="194" t="str">
        <f>IF(T172="n.a.","n.a.",IF(Table713[[#This Row],[MSAT]]="Not Available",0,IF(Table713[[#This Row],[MSAT]]="Present",(1 - EXP(-0.128 * 1)) / (1 - EXP(-0.512)),IF(Table713[[#This Row],[MSAT]]="Suitable",(1 - EXP(-0.128 * 2)) / (1 - EXP(-0.512)),IF(Table713[[#This Row],[MSAT]]="Operating",(1 - EXP(-0.128 * 3)) / (1 - EXP(-0.512)),IF(Table713[[#This Row],[MSAT]]="Effective",(1 - EXP(-0.128 * 4)) / (1 - EXP(-0.512)),""))))))</f>
        <v/>
      </c>
      <c r="V172" s="66" t="str">
        <f>IF(Table713[[#This Row],[Classificação Maturidade]]="Por avaliar","Por avaliar",IF(Table713[[#This Row],[MSAT]]="Mesmo que acima","Mesmo que acima",IF(U172="n.a.","n.a.",IF(U172="Not Available",0,IF(U172="Present",(1 - EXP(-0.128 * 1)) / (1 - EXP(-0.512)),IF(U172="Suitable",(1 - EXP(-0.128 * 2)) / (1 - EXP(-0.512)),IF(U172="Operating",(1 - EXP(-0.128 * 3)) / (1 - EXP(-0.512)),IF(U172="Effective",(1 - EXP(-0.128 * 4)) / (1 - EXP(-0.512)),""))))))))</f>
        <v/>
      </c>
      <c r="W172" s="66"/>
      <c r="X172" s="66"/>
      <c r="Y172" s="66"/>
      <c r="Z172" s="66"/>
      <c r="AA172" s="66"/>
    </row>
    <row r="173" spans="1:27" ht="15.75" hidden="1" thickBot="1">
      <c r="A173" s="63"/>
      <c r="B173" s="63"/>
      <c r="C173" s="64"/>
      <c r="D173" s="61"/>
      <c r="E173" s="61"/>
      <c r="F173" s="64"/>
      <c r="G173" s="61"/>
      <c r="H173" s="61"/>
      <c r="I173" s="64"/>
      <c r="J173" s="64"/>
      <c r="K173" s="64"/>
      <c r="L173" s="64"/>
      <c r="M173" s="64"/>
      <c r="N173" s="64"/>
      <c r="O173" s="64"/>
      <c r="P173" s="65"/>
      <c r="Q173" s="230" t="s">
        <v>738</v>
      </c>
      <c r="R173" s="66" t="s">
        <v>126</v>
      </c>
      <c r="S173" s="66"/>
      <c r="T173" s="66"/>
      <c r="U173" s="194" t="str">
        <f>IF(T173="n.a.","n.a.",IF(Table713[[#This Row],[MSAT]]="Not Available",0,IF(Table713[[#This Row],[MSAT]]="Present",(1 - EXP(-0.128 * 1)) / (1 - EXP(-0.512)),IF(Table713[[#This Row],[MSAT]]="Suitable",(1 - EXP(-0.128 * 2)) / (1 - EXP(-0.512)),IF(Table713[[#This Row],[MSAT]]="Operating",(1 - EXP(-0.128 * 3)) / (1 - EXP(-0.512)),IF(Table713[[#This Row],[MSAT]]="Effective",(1 - EXP(-0.128 * 4)) / (1 - EXP(-0.512)),""))))))</f>
        <v/>
      </c>
      <c r="V173" s="66" t="str">
        <f>IF(Table713[[#This Row],[Classificação Maturidade]]="Por avaliar","Por avaliar",IF(Table713[[#This Row],[MSAT]]="Mesmo que acima","Mesmo que acima",IF(U173="n.a.","n.a.",IF(U173="Not Available",0,IF(U173="Present",(1 - EXP(-0.128 * 1)) / (1 - EXP(-0.512)),IF(U173="Suitable",(1 - EXP(-0.128 * 2)) / (1 - EXP(-0.512)),IF(U173="Operating",(1 - EXP(-0.128 * 3)) / (1 - EXP(-0.512)),IF(U173="Effective",(1 - EXP(-0.128 * 4)) / (1 - EXP(-0.512)),""))))))))</f>
        <v/>
      </c>
      <c r="W173" s="66"/>
      <c r="X173" s="66"/>
      <c r="Y173" s="66"/>
      <c r="Z173" s="66"/>
      <c r="AA173" s="66"/>
    </row>
    <row r="174" spans="1:27" ht="15.75" hidden="1" thickBot="1">
      <c r="A174" s="63"/>
      <c r="B174" s="63"/>
      <c r="C174" s="64"/>
      <c r="D174" s="61"/>
      <c r="E174" s="61"/>
      <c r="F174" s="64"/>
      <c r="G174" s="61"/>
      <c r="H174" s="61"/>
      <c r="I174" s="64"/>
      <c r="J174" s="64"/>
      <c r="K174" s="64"/>
      <c r="L174" s="64"/>
      <c r="M174" s="64"/>
      <c r="N174" s="64"/>
      <c r="O174" s="64"/>
      <c r="P174" s="65"/>
      <c r="Q174" s="230" t="s">
        <v>738</v>
      </c>
      <c r="R174" s="66" t="s">
        <v>126</v>
      </c>
      <c r="S174" s="66"/>
      <c r="T174" s="66"/>
      <c r="U174" s="194" t="str">
        <f>IF(T174="n.a.","n.a.",IF(Table713[[#This Row],[MSAT]]="Not Available",0,IF(Table713[[#This Row],[MSAT]]="Present",(1 - EXP(-0.128 * 1)) / (1 - EXP(-0.512)),IF(Table713[[#This Row],[MSAT]]="Suitable",(1 - EXP(-0.128 * 2)) / (1 - EXP(-0.512)),IF(Table713[[#This Row],[MSAT]]="Operating",(1 - EXP(-0.128 * 3)) / (1 - EXP(-0.512)),IF(Table713[[#This Row],[MSAT]]="Effective",(1 - EXP(-0.128 * 4)) / (1 - EXP(-0.512)),""))))))</f>
        <v/>
      </c>
      <c r="V174" s="66" t="str">
        <f>IF(Table713[[#This Row],[Classificação Maturidade]]="Por avaliar","Por avaliar",IF(Table713[[#This Row],[MSAT]]="Mesmo que acima","Mesmo que acima",IF(U174="n.a.","n.a.",IF(U174="Not Available",0,IF(U174="Present",(1 - EXP(-0.128 * 1)) / (1 - EXP(-0.512)),IF(U174="Suitable",(1 - EXP(-0.128 * 2)) / (1 - EXP(-0.512)),IF(U174="Operating",(1 - EXP(-0.128 * 3)) / (1 - EXP(-0.512)),IF(U174="Effective",(1 - EXP(-0.128 * 4)) / (1 - EXP(-0.512)),""))))))))</f>
        <v/>
      </c>
      <c r="W174" s="66"/>
      <c r="X174" s="66"/>
      <c r="Y174" s="66"/>
      <c r="Z174" s="66"/>
      <c r="AA174" s="66"/>
    </row>
    <row r="175" spans="1:27" ht="15.75" hidden="1" thickBot="1">
      <c r="A175" s="63"/>
      <c r="B175" s="63"/>
      <c r="C175" s="64"/>
      <c r="D175" s="61"/>
      <c r="E175" s="61"/>
      <c r="F175" s="64"/>
      <c r="G175" s="61"/>
      <c r="H175" s="61"/>
      <c r="I175" s="64"/>
      <c r="J175" s="64"/>
      <c r="K175" s="64"/>
      <c r="L175" s="64"/>
      <c r="M175" s="64"/>
      <c r="N175" s="64"/>
      <c r="O175" s="64"/>
      <c r="P175" s="65"/>
      <c r="Q175" s="230" t="s">
        <v>738</v>
      </c>
      <c r="R175" s="66" t="s">
        <v>126</v>
      </c>
      <c r="S175" s="66"/>
      <c r="T175" s="66"/>
      <c r="U175" s="194" t="str">
        <f>IF(T175="n.a.","n.a.",IF(Table713[[#This Row],[MSAT]]="Not Available",0,IF(Table713[[#This Row],[MSAT]]="Present",(1 - EXP(-0.128 * 1)) / (1 - EXP(-0.512)),IF(Table713[[#This Row],[MSAT]]="Suitable",(1 - EXP(-0.128 * 2)) / (1 - EXP(-0.512)),IF(Table713[[#This Row],[MSAT]]="Operating",(1 - EXP(-0.128 * 3)) / (1 - EXP(-0.512)),IF(Table713[[#This Row],[MSAT]]="Effective",(1 - EXP(-0.128 * 4)) / (1 - EXP(-0.512)),""))))))</f>
        <v/>
      </c>
      <c r="V175" s="66" t="str">
        <f>IF(Table713[[#This Row],[Classificação Maturidade]]="Por avaliar","Por avaliar",IF(Table713[[#This Row],[MSAT]]="Mesmo que acima","Mesmo que acima",IF(U175="n.a.","n.a.",IF(U175="Not Available",0,IF(U175="Present",(1 - EXP(-0.128 * 1)) / (1 - EXP(-0.512)),IF(U175="Suitable",(1 - EXP(-0.128 * 2)) / (1 - EXP(-0.512)),IF(U175="Operating",(1 - EXP(-0.128 * 3)) / (1 - EXP(-0.512)),IF(U175="Effective",(1 - EXP(-0.128 * 4)) / (1 - EXP(-0.512)),""))))))))</f>
        <v/>
      </c>
      <c r="W175" s="66"/>
      <c r="X175" s="66"/>
      <c r="Y175" s="66"/>
      <c r="Z175" s="66"/>
      <c r="AA175" s="66"/>
    </row>
    <row r="176" spans="1:27" ht="15.75" hidden="1" thickBot="1">
      <c r="A176" s="63"/>
      <c r="B176" s="63"/>
      <c r="C176" s="64"/>
      <c r="D176" s="61"/>
      <c r="E176" s="61"/>
      <c r="F176" s="64"/>
      <c r="G176" s="61"/>
      <c r="H176" s="61"/>
      <c r="I176" s="64"/>
      <c r="J176" s="64"/>
      <c r="K176" s="64"/>
      <c r="L176" s="64"/>
      <c r="M176" s="64"/>
      <c r="N176" s="64"/>
      <c r="O176" s="64"/>
      <c r="P176" s="65"/>
      <c r="Q176" s="230" t="s">
        <v>738</v>
      </c>
      <c r="R176" s="66" t="s">
        <v>126</v>
      </c>
      <c r="S176" s="66"/>
      <c r="T176" s="66"/>
      <c r="U176" s="194" t="str">
        <f>IF(T176="n.a.","n.a.",IF(Table713[[#This Row],[MSAT]]="Not Available",0,IF(Table713[[#This Row],[MSAT]]="Present",(1 - EXP(-0.128 * 1)) / (1 - EXP(-0.512)),IF(Table713[[#This Row],[MSAT]]="Suitable",(1 - EXP(-0.128 * 2)) / (1 - EXP(-0.512)),IF(Table713[[#This Row],[MSAT]]="Operating",(1 - EXP(-0.128 * 3)) / (1 - EXP(-0.512)),IF(Table713[[#This Row],[MSAT]]="Effective",(1 - EXP(-0.128 * 4)) / (1 - EXP(-0.512)),""))))))</f>
        <v/>
      </c>
      <c r="V176" s="66" t="str">
        <f>IF(Table713[[#This Row],[Classificação Maturidade]]="Por avaliar","Por avaliar",IF(Table713[[#This Row],[MSAT]]="Mesmo que acima","Mesmo que acima",IF(U176="n.a.","n.a.",IF(U176="Not Available",0,IF(U176="Present",(1 - EXP(-0.128 * 1)) / (1 - EXP(-0.512)),IF(U176="Suitable",(1 - EXP(-0.128 * 2)) / (1 - EXP(-0.512)),IF(U176="Operating",(1 - EXP(-0.128 * 3)) / (1 - EXP(-0.512)),IF(U176="Effective",(1 - EXP(-0.128 * 4)) / (1 - EXP(-0.512)),""))))))))</f>
        <v/>
      </c>
      <c r="W176" s="66"/>
      <c r="X176" s="66"/>
      <c r="Y176" s="66"/>
      <c r="Z176" s="66"/>
      <c r="AA176" s="66"/>
    </row>
    <row r="177" spans="1:27" ht="15.75" hidden="1" thickBot="1">
      <c r="A177" s="63"/>
      <c r="B177" s="63"/>
      <c r="C177" s="64"/>
      <c r="D177" s="61"/>
      <c r="E177" s="61"/>
      <c r="F177" s="64"/>
      <c r="G177" s="61"/>
      <c r="H177" s="61"/>
      <c r="I177" s="64"/>
      <c r="J177" s="64"/>
      <c r="K177" s="64"/>
      <c r="L177" s="64"/>
      <c r="M177" s="64"/>
      <c r="N177" s="64"/>
      <c r="O177" s="64"/>
      <c r="P177" s="65"/>
      <c r="Q177" s="230" t="s">
        <v>738</v>
      </c>
      <c r="R177" s="66" t="s">
        <v>126</v>
      </c>
      <c r="S177" s="66"/>
      <c r="T177" s="66"/>
      <c r="U177" s="194" t="str">
        <f>IF(T177="n.a.","n.a.",IF(Table713[[#This Row],[MSAT]]="Not Available",0,IF(Table713[[#This Row],[MSAT]]="Present",(1 - EXP(-0.128 * 1)) / (1 - EXP(-0.512)),IF(Table713[[#This Row],[MSAT]]="Suitable",(1 - EXP(-0.128 * 2)) / (1 - EXP(-0.512)),IF(Table713[[#This Row],[MSAT]]="Operating",(1 - EXP(-0.128 * 3)) / (1 - EXP(-0.512)),IF(Table713[[#This Row],[MSAT]]="Effective",(1 - EXP(-0.128 * 4)) / (1 - EXP(-0.512)),""))))))</f>
        <v/>
      </c>
      <c r="V177" s="66" t="str">
        <f>IF(Table713[[#This Row],[Classificação Maturidade]]="Por avaliar","Por avaliar",IF(Table713[[#This Row],[MSAT]]="Mesmo que acima","Mesmo que acima",IF(U177="n.a.","n.a.",IF(U177="Not Available",0,IF(U177="Present",(1 - EXP(-0.128 * 1)) / (1 - EXP(-0.512)),IF(U177="Suitable",(1 - EXP(-0.128 * 2)) / (1 - EXP(-0.512)),IF(U177="Operating",(1 - EXP(-0.128 * 3)) / (1 - EXP(-0.512)),IF(U177="Effective",(1 - EXP(-0.128 * 4)) / (1 - EXP(-0.512)),""))))))))</f>
        <v/>
      </c>
      <c r="W177" s="66"/>
      <c r="X177" s="66"/>
      <c r="Y177" s="66"/>
      <c r="Z177" s="66"/>
      <c r="AA177" s="66"/>
    </row>
    <row r="178" spans="1:27" ht="15.75" hidden="1" thickBot="1">
      <c r="A178" s="63"/>
      <c r="B178" s="63"/>
      <c r="C178" s="64"/>
      <c r="D178" s="61"/>
      <c r="E178" s="61"/>
      <c r="F178" s="64"/>
      <c r="G178" s="61"/>
      <c r="H178" s="61"/>
      <c r="I178" s="64"/>
      <c r="J178" s="64"/>
      <c r="K178" s="64"/>
      <c r="L178" s="64"/>
      <c r="M178" s="64"/>
      <c r="N178" s="64"/>
      <c r="O178" s="64"/>
      <c r="P178" s="65"/>
      <c r="Q178" s="230" t="s">
        <v>738</v>
      </c>
      <c r="R178" s="66" t="s">
        <v>126</v>
      </c>
      <c r="S178" s="66"/>
      <c r="T178" s="66"/>
      <c r="U178" s="194" t="str">
        <f>IF(T178="n.a.","n.a.",IF(Table713[[#This Row],[MSAT]]="Not Available",0,IF(Table713[[#This Row],[MSAT]]="Present",(1 - EXP(-0.128 * 1)) / (1 - EXP(-0.512)),IF(Table713[[#This Row],[MSAT]]="Suitable",(1 - EXP(-0.128 * 2)) / (1 - EXP(-0.512)),IF(Table713[[#This Row],[MSAT]]="Operating",(1 - EXP(-0.128 * 3)) / (1 - EXP(-0.512)),IF(Table713[[#This Row],[MSAT]]="Effective",(1 - EXP(-0.128 * 4)) / (1 - EXP(-0.512)),""))))))</f>
        <v/>
      </c>
      <c r="V178" s="66" t="str">
        <f>IF(Table713[[#This Row],[Classificação Maturidade]]="Por avaliar","Por avaliar",IF(Table713[[#This Row],[MSAT]]="Mesmo que acima","Mesmo que acima",IF(U178="n.a.","n.a.",IF(U178="Not Available",0,IF(U178="Present",(1 - EXP(-0.128 * 1)) / (1 - EXP(-0.512)),IF(U178="Suitable",(1 - EXP(-0.128 * 2)) / (1 - EXP(-0.512)),IF(U178="Operating",(1 - EXP(-0.128 * 3)) / (1 - EXP(-0.512)),IF(U178="Effective",(1 - EXP(-0.128 * 4)) / (1 - EXP(-0.512)),""))))))))</f>
        <v/>
      </c>
      <c r="W178" s="66"/>
      <c r="X178" s="66"/>
      <c r="Y178" s="66"/>
      <c r="Z178" s="66"/>
      <c r="AA178" s="66"/>
    </row>
    <row r="179" spans="1:27" ht="15.75" hidden="1" thickBot="1">
      <c r="A179" s="63"/>
      <c r="B179" s="63"/>
      <c r="C179" s="64"/>
      <c r="D179" s="61"/>
      <c r="E179" s="61"/>
      <c r="F179" s="64"/>
      <c r="G179" s="61"/>
      <c r="H179" s="61"/>
      <c r="I179" s="64"/>
      <c r="J179" s="64"/>
      <c r="K179" s="64"/>
      <c r="L179" s="64"/>
      <c r="M179" s="64"/>
      <c r="N179" s="64"/>
      <c r="O179" s="64"/>
      <c r="P179" s="65"/>
      <c r="Q179" s="230" t="s">
        <v>738</v>
      </c>
      <c r="R179" s="66" t="s">
        <v>126</v>
      </c>
      <c r="S179" s="66"/>
      <c r="T179" s="66"/>
      <c r="U179" s="194" t="str">
        <f>IF(T179="n.a.","n.a.",IF(Table713[[#This Row],[MSAT]]="Not Available",0,IF(Table713[[#This Row],[MSAT]]="Present",(1 - EXP(-0.128 * 1)) / (1 - EXP(-0.512)),IF(Table713[[#This Row],[MSAT]]="Suitable",(1 - EXP(-0.128 * 2)) / (1 - EXP(-0.512)),IF(Table713[[#This Row],[MSAT]]="Operating",(1 - EXP(-0.128 * 3)) / (1 - EXP(-0.512)),IF(Table713[[#This Row],[MSAT]]="Effective",(1 - EXP(-0.128 * 4)) / (1 - EXP(-0.512)),""))))))</f>
        <v/>
      </c>
      <c r="V179" s="66" t="str">
        <f>IF(Table713[[#This Row],[Classificação Maturidade]]="Por avaliar","Por avaliar",IF(Table713[[#This Row],[MSAT]]="Mesmo que acima","Mesmo que acima",IF(U179="n.a.","n.a.",IF(U179="Not Available",0,IF(U179="Present",(1 - EXP(-0.128 * 1)) / (1 - EXP(-0.512)),IF(U179="Suitable",(1 - EXP(-0.128 * 2)) / (1 - EXP(-0.512)),IF(U179="Operating",(1 - EXP(-0.128 * 3)) / (1 - EXP(-0.512)),IF(U179="Effective",(1 - EXP(-0.128 * 4)) / (1 - EXP(-0.512)),""))))))))</f>
        <v/>
      </c>
      <c r="W179" s="66"/>
      <c r="X179" s="66"/>
      <c r="Y179" s="66"/>
      <c r="Z179" s="66"/>
      <c r="AA179" s="66"/>
    </row>
    <row r="180" spans="1:27" ht="15.75" hidden="1" thickBot="1">
      <c r="A180" s="63"/>
      <c r="B180" s="63"/>
      <c r="C180" s="64"/>
      <c r="D180" s="61"/>
      <c r="E180" s="61"/>
      <c r="F180" s="64"/>
      <c r="G180" s="61"/>
      <c r="H180" s="61"/>
      <c r="I180" s="64"/>
      <c r="J180" s="64"/>
      <c r="K180" s="64"/>
      <c r="L180" s="64"/>
      <c r="M180" s="64"/>
      <c r="N180" s="64"/>
      <c r="O180" s="64"/>
      <c r="P180" s="65"/>
      <c r="Q180" s="230" t="s">
        <v>738</v>
      </c>
      <c r="R180" s="66" t="s">
        <v>126</v>
      </c>
      <c r="S180" s="66"/>
      <c r="T180" s="66"/>
      <c r="U180" s="194" t="str">
        <f>IF(T180="n.a.","n.a.",IF(Table713[[#This Row],[MSAT]]="Not Available",0,IF(Table713[[#This Row],[MSAT]]="Present",(1 - EXP(-0.128 * 1)) / (1 - EXP(-0.512)),IF(Table713[[#This Row],[MSAT]]="Suitable",(1 - EXP(-0.128 * 2)) / (1 - EXP(-0.512)),IF(Table713[[#This Row],[MSAT]]="Operating",(1 - EXP(-0.128 * 3)) / (1 - EXP(-0.512)),IF(Table713[[#This Row],[MSAT]]="Effective",(1 - EXP(-0.128 * 4)) / (1 - EXP(-0.512)),""))))))</f>
        <v/>
      </c>
      <c r="V180" s="66" t="str">
        <f>IF(Table713[[#This Row],[Classificação Maturidade]]="Por avaliar","Por avaliar",IF(Table713[[#This Row],[MSAT]]="Mesmo que acima","Mesmo que acima",IF(U180="n.a.","n.a.",IF(U180="Not Available",0,IF(U180="Present",(1 - EXP(-0.128 * 1)) / (1 - EXP(-0.512)),IF(U180="Suitable",(1 - EXP(-0.128 * 2)) / (1 - EXP(-0.512)),IF(U180="Operating",(1 - EXP(-0.128 * 3)) / (1 - EXP(-0.512)),IF(U180="Effective",(1 - EXP(-0.128 * 4)) / (1 - EXP(-0.512)),""))))))))</f>
        <v/>
      </c>
      <c r="W180" s="66"/>
      <c r="X180" s="66"/>
      <c r="Y180" s="66"/>
      <c r="Z180" s="66"/>
      <c r="AA180" s="66"/>
    </row>
    <row r="181" spans="1:27" ht="15.75" hidden="1" thickBot="1">
      <c r="A181" s="63"/>
      <c r="B181" s="63"/>
      <c r="C181" s="64"/>
      <c r="D181" s="61"/>
      <c r="E181" s="61"/>
      <c r="F181" s="64"/>
      <c r="G181" s="61"/>
      <c r="H181" s="61"/>
      <c r="I181" s="64"/>
      <c r="J181" s="64"/>
      <c r="K181" s="64"/>
      <c r="L181" s="64"/>
      <c r="M181" s="64"/>
      <c r="N181" s="64"/>
      <c r="O181" s="64"/>
      <c r="P181" s="65"/>
      <c r="Q181" s="230" t="s">
        <v>738</v>
      </c>
      <c r="R181" s="66" t="s">
        <v>126</v>
      </c>
      <c r="S181" s="66"/>
      <c r="T181" s="66"/>
      <c r="U181" s="194" t="str">
        <f>IF(T181="n.a.","n.a.",IF(Table713[[#This Row],[MSAT]]="Not Available",0,IF(Table713[[#This Row],[MSAT]]="Present",(1 - EXP(-0.128 * 1)) / (1 - EXP(-0.512)),IF(Table713[[#This Row],[MSAT]]="Suitable",(1 - EXP(-0.128 * 2)) / (1 - EXP(-0.512)),IF(Table713[[#This Row],[MSAT]]="Operating",(1 - EXP(-0.128 * 3)) / (1 - EXP(-0.512)),IF(Table713[[#This Row],[MSAT]]="Effective",(1 - EXP(-0.128 * 4)) / (1 - EXP(-0.512)),""))))))</f>
        <v/>
      </c>
      <c r="V181" s="66" t="str">
        <f>IF(Table713[[#This Row],[Classificação Maturidade]]="Por avaliar","Por avaliar",IF(Table713[[#This Row],[MSAT]]="Mesmo que acima","Mesmo que acima",IF(U181="n.a.","n.a.",IF(U181="Not Available",0,IF(U181="Present",(1 - EXP(-0.128 * 1)) / (1 - EXP(-0.512)),IF(U181="Suitable",(1 - EXP(-0.128 * 2)) / (1 - EXP(-0.512)),IF(U181="Operating",(1 - EXP(-0.128 * 3)) / (1 - EXP(-0.512)),IF(U181="Effective",(1 - EXP(-0.128 * 4)) / (1 - EXP(-0.512)),""))))))))</f>
        <v/>
      </c>
      <c r="W181" s="66"/>
      <c r="X181" s="66"/>
      <c r="Y181" s="66"/>
      <c r="Z181" s="66"/>
      <c r="AA181" s="66"/>
    </row>
    <row r="182" spans="1:27" ht="15.75" hidden="1" thickBot="1">
      <c r="A182" s="63"/>
      <c r="B182" s="63"/>
      <c r="C182" s="64"/>
      <c r="D182" s="61"/>
      <c r="E182" s="61"/>
      <c r="F182" s="64"/>
      <c r="G182" s="61"/>
      <c r="H182" s="61"/>
      <c r="I182" s="64"/>
      <c r="J182" s="64"/>
      <c r="K182" s="64"/>
      <c r="L182" s="64"/>
      <c r="M182" s="64"/>
      <c r="N182" s="64"/>
      <c r="O182" s="64"/>
      <c r="P182" s="65"/>
      <c r="Q182" s="230" t="s">
        <v>738</v>
      </c>
      <c r="R182" s="66" t="s">
        <v>126</v>
      </c>
      <c r="S182" s="66"/>
      <c r="T182" s="66"/>
      <c r="U182" s="194" t="str">
        <f>IF(T182="n.a.","n.a.",IF(Table713[[#This Row],[MSAT]]="Not Available",0,IF(Table713[[#This Row],[MSAT]]="Present",(1 - EXP(-0.128 * 1)) / (1 - EXP(-0.512)),IF(Table713[[#This Row],[MSAT]]="Suitable",(1 - EXP(-0.128 * 2)) / (1 - EXP(-0.512)),IF(Table713[[#This Row],[MSAT]]="Operating",(1 - EXP(-0.128 * 3)) / (1 - EXP(-0.512)),IF(Table713[[#This Row],[MSAT]]="Effective",(1 - EXP(-0.128 * 4)) / (1 - EXP(-0.512)),""))))))</f>
        <v/>
      </c>
      <c r="V182" s="66" t="str">
        <f>IF(Table713[[#This Row],[Classificação Maturidade]]="Por avaliar","Por avaliar",IF(Table713[[#This Row],[MSAT]]="Mesmo que acima","Mesmo que acima",IF(U182="n.a.","n.a.",IF(U182="Not Available",0,IF(U182="Present",(1 - EXP(-0.128 * 1)) / (1 - EXP(-0.512)),IF(U182="Suitable",(1 - EXP(-0.128 * 2)) / (1 - EXP(-0.512)),IF(U182="Operating",(1 - EXP(-0.128 * 3)) / (1 - EXP(-0.512)),IF(U182="Effective",(1 - EXP(-0.128 * 4)) / (1 - EXP(-0.512)),""))))))))</f>
        <v/>
      </c>
      <c r="W182" s="66"/>
      <c r="X182" s="66"/>
      <c r="Y182" s="66"/>
      <c r="Z182" s="66"/>
      <c r="AA182" s="66"/>
    </row>
    <row r="183" spans="1:27" ht="15.75" hidden="1" thickBot="1">
      <c r="A183" s="63"/>
      <c r="B183" s="63"/>
      <c r="C183" s="64"/>
      <c r="D183" s="61"/>
      <c r="E183" s="61"/>
      <c r="F183" s="64"/>
      <c r="G183" s="61"/>
      <c r="H183" s="61"/>
      <c r="I183" s="64"/>
      <c r="J183" s="64"/>
      <c r="K183" s="64"/>
      <c r="L183" s="64"/>
      <c r="M183" s="64"/>
      <c r="N183" s="64"/>
      <c r="O183" s="64"/>
      <c r="P183" s="65"/>
      <c r="Q183" s="230" t="s">
        <v>738</v>
      </c>
      <c r="R183" s="66" t="s">
        <v>126</v>
      </c>
      <c r="S183" s="66"/>
      <c r="T183" s="66"/>
      <c r="U183" s="194" t="str">
        <f>IF(T183="n.a.","n.a.",IF(Table713[[#This Row],[MSAT]]="Not Available",0,IF(Table713[[#This Row],[MSAT]]="Present",(1 - EXP(-0.128 * 1)) / (1 - EXP(-0.512)),IF(Table713[[#This Row],[MSAT]]="Suitable",(1 - EXP(-0.128 * 2)) / (1 - EXP(-0.512)),IF(Table713[[#This Row],[MSAT]]="Operating",(1 - EXP(-0.128 * 3)) / (1 - EXP(-0.512)),IF(Table713[[#This Row],[MSAT]]="Effective",(1 - EXP(-0.128 * 4)) / (1 - EXP(-0.512)),""))))))</f>
        <v/>
      </c>
      <c r="V183" s="66" t="str">
        <f>IF(Table713[[#This Row],[Classificação Maturidade]]="Por avaliar","Por avaliar",IF(Table713[[#This Row],[MSAT]]="Mesmo que acima","Mesmo que acima",IF(U183="n.a.","n.a.",IF(U183="Not Available",0,IF(U183="Present",(1 - EXP(-0.128 * 1)) / (1 - EXP(-0.512)),IF(U183="Suitable",(1 - EXP(-0.128 * 2)) / (1 - EXP(-0.512)),IF(U183="Operating",(1 - EXP(-0.128 * 3)) / (1 - EXP(-0.512)),IF(U183="Effective",(1 - EXP(-0.128 * 4)) / (1 - EXP(-0.512)),""))))))))</f>
        <v/>
      </c>
      <c r="W183" s="66"/>
      <c r="X183" s="66"/>
      <c r="Y183" s="66"/>
      <c r="Z183" s="66"/>
      <c r="AA183" s="66"/>
    </row>
    <row r="184" spans="1:27" ht="15.75" hidden="1" thickBot="1">
      <c r="A184" s="63"/>
      <c r="B184" s="63"/>
      <c r="C184" s="64"/>
      <c r="D184" s="61"/>
      <c r="E184" s="61"/>
      <c r="F184" s="64"/>
      <c r="G184" s="61"/>
      <c r="H184" s="61"/>
      <c r="I184" s="64"/>
      <c r="J184" s="64"/>
      <c r="K184" s="64"/>
      <c r="L184" s="64"/>
      <c r="M184" s="64"/>
      <c r="N184" s="64"/>
      <c r="O184" s="64"/>
      <c r="P184" s="65"/>
      <c r="Q184" s="230" t="s">
        <v>738</v>
      </c>
      <c r="R184" s="66" t="s">
        <v>126</v>
      </c>
      <c r="S184" s="66"/>
      <c r="T184" s="66"/>
      <c r="U184" s="194" t="str">
        <f>IF(T184="n.a.","n.a.",IF(Table713[[#This Row],[MSAT]]="Not Available",0,IF(Table713[[#This Row],[MSAT]]="Present",(1 - EXP(-0.128 * 1)) / (1 - EXP(-0.512)),IF(Table713[[#This Row],[MSAT]]="Suitable",(1 - EXP(-0.128 * 2)) / (1 - EXP(-0.512)),IF(Table713[[#This Row],[MSAT]]="Operating",(1 - EXP(-0.128 * 3)) / (1 - EXP(-0.512)),IF(Table713[[#This Row],[MSAT]]="Effective",(1 - EXP(-0.128 * 4)) / (1 - EXP(-0.512)),""))))))</f>
        <v/>
      </c>
      <c r="V184" s="66" t="str">
        <f>IF(Table713[[#This Row],[Classificação Maturidade]]="Por avaliar","Por avaliar",IF(Table713[[#This Row],[MSAT]]="Mesmo que acima","Mesmo que acima",IF(U184="n.a.","n.a.",IF(U184="Not Available",0,IF(U184="Present",(1 - EXP(-0.128 * 1)) / (1 - EXP(-0.512)),IF(U184="Suitable",(1 - EXP(-0.128 * 2)) / (1 - EXP(-0.512)),IF(U184="Operating",(1 - EXP(-0.128 * 3)) / (1 - EXP(-0.512)),IF(U184="Effective",(1 - EXP(-0.128 * 4)) / (1 - EXP(-0.512)),""))))))))</f>
        <v/>
      </c>
      <c r="W184" s="66"/>
      <c r="X184" s="66"/>
      <c r="Y184" s="66"/>
      <c r="Z184" s="66"/>
      <c r="AA184" s="66"/>
    </row>
    <row r="185" spans="1:27" ht="15.75" hidden="1" thickBot="1">
      <c r="A185" s="63"/>
      <c r="B185" s="63"/>
      <c r="C185" s="64"/>
      <c r="D185" s="61"/>
      <c r="E185" s="61"/>
      <c r="F185" s="64"/>
      <c r="G185" s="61"/>
      <c r="H185" s="61"/>
      <c r="I185" s="64"/>
      <c r="J185" s="64"/>
      <c r="K185" s="64"/>
      <c r="L185" s="64"/>
      <c r="M185" s="64"/>
      <c r="N185" s="64"/>
      <c r="O185" s="64"/>
      <c r="P185" s="65"/>
      <c r="Q185" s="230" t="s">
        <v>738</v>
      </c>
      <c r="R185" s="66" t="s">
        <v>126</v>
      </c>
      <c r="S185" s="66"/>
      <c r="T185" s="66"/>
      <c r="U185" s="194" t="str">
        <f>IF(T185="n.a.","n.a.",IF(Table713[[#This Row],[MSAT]]="Not Available",0,IF(Table713[[#This Row],[MSAT]]="Present",(1 - EXP(-0.128 * 1)) / (1 - EXP(-0.512)),IF(Table713[[#This Row],[MSAT]]="Suitable",(1 - EXP(-0.128 * 2)) / (1 - EXP(-0.512)),IF(Table713[[#This Row],[MSAT]]="Operating",(1 - EXP(-0.128 * 3)) / (1 - EXP(-0.512)),IF(Table713[[#This Row],[MSAT]]="Effective",(1 - EXP(-0.128 * 4)) / (1 - EXP(-0.512)),""))))))</f>
        <v/>
      </c>
      <c r="V185" s="66" t="str">
        <f>IF(Table713[[#This Row],[Classificação Maturidade]]="Por avaliar","Por avaliar",IF(Table713[[#This Row],[MSAT]]="Mesmo que acima","Mesmo que acima",IF(U185="n.a.","n.a.",IF(U185="Not Available",0,IF(U185="Present",(1 - EXP(-0.128 * 1)) / (1 - EXP(-0.512)),IF(U185="Suitable",(1 - EXP(-0.128 * 2)) / (1 - EXP(-0.512)),IF(U185="Operating",(1 - EXP(-0.128 * 3)) / (1 - EXP(-0.512)),IF(U185="Effective",(1 - EXP(-0.128 * 4)) / (1 - EXP(-0.512)),""))))))))</f>
        <v/>
      </c>
      <c r="W185" s="66"/>
      <c r="X185" s="66"/>
      <c r="Y185" s="66"/>
      <c r="Z185" s="66"/>
      <c r="AA185" s="66"/>
    </row>
    <row r="186" spans="1:27" ht="15.75" hidden="1" thickBot="1">
      <c r="A186" s="63"/>
      <c r="B186" s="63"/>
      <c r="C186" s="64"/>
      <c r="D186" s="61"/>
      <c r="E186" s="61"/>
      <c r="F186" s="64"/>
      <c r="G186" s="61"/>
      <c r="H186" s="61"/>
      <c r="I186" s="64"/>
      <c r="J186" s="64"/>
      <c r="K186" s="64"/>
      <c r="L186" s="64"/>
      <c r="M186" s="64"/>
      <c r="N186" s="64"/>
      <c r="O186" s="64"/>
      <c r="P186" s="65"/>
      <c r="Q186" s="230" t="s">
        <v>738</v>
      </c>
      <c r="R186" s="66" t="s">
        <v>126</v>
      </c>
      <c r="S186" s="66"/>
      <c r="T186" s="66"/>
      <c r="U186" s="194" t="str">
        <f>IF(T186="n.a.","n.a.",IF(Table713[[#This Row],[MSAT]]="Not Available",0,IF(Table713[[#This Row],[MSAT]]="Present",(1 - EXP(-0.128 * 1)) / (1 - EXP(-0.512)),IF(Table713[[#This Row],[MSAT]]="Suitable",(1 - EXP(-0.128 * 2)) / (1 - EXP(-0.512)),IF(Table713[[#This Row],[MSAT]]="Operating",(1 - EXP(-0.128 * 3)) / (1 - EXP(-0.512)),IF(Table713[[#This Row],[MSAT]]="Effective",(1 - EXP(-0.128 * 4)) / (1 - EXP(-0.512)),""))))))</f>
        <v/>
      </c>
      <c r="V186" s="66" t="str">
        <f>IF(Table713[[#This Row],[Classificação Maturidade]]="Por avaliar","Por avaliar",IF(Table713[[#This Row],[MSAT]]="Mesmo que acima","Mesmo que acima",IF(U186="n.a.","n.a.",IF(U186="Not Available",0,IF(U186="Present",(1 - EXP(-0.128 * 1)) / (1 - EXP(-0.512)),IF(U186="Suitable",(1 - EXP(-0.128 * 2)) / (1 - EXP(-0.512)),IF(U186="Operating",(1 - EXP(-0.128 * 3)) / (1 - EXP(-0.512)),IF(U186="Effective",(1 - EXP(-0.128 * 4)) / (1 - EXP(-0.512)),""))))))))</f>
        <v/>
      </c>
      <c r="W186" s="66"/>
      <c r="X186" s="66"/>
      <c r="Y186" s="66"/>
      <c r="Z186" s="66"/>
      <c r="AA186" s="66"/>
    </row>
    <row r="187" spans="1:27" ht="15.75" hidden="1" thickBot="1">
      <c r="A187" s="63"/>
      <c r="B187" s="63"/>
      <c r="C187" s="64"/>
      <c r="D187" s="61"/>
      <c r="E187" s="61"/>
      <c r="F187" s="64"/>
      <c r="G187" s="61"/>
      <c r="H187" s="61"/>
      <c r="I187" s="64"/>
      <c r="J187" s="64"/>
      <c r="K187" s="64"/>
      <c r="L187" s="64"/>
      <c r="M187" s="64"/>
      <c r="N187" s="64"/>
      <c r="O187" s="64"/>
      <c r="P187" s="65"/>
      <c r="Q187" s="230" t="s">
        <v>738</v>
      </c>
      <c r="R187" s="66" t="s">
        <v>126</v>
      </c>
      <c r="S187" s="66"/>
      <c r="T187" s="66"/>
      <c r="U187" s="194" t="str">
        <f>IF(T187="n.a.","n.a.",IF(Table713[[#This Row],[MSAT]]="Not Available",0,IF(Table713[[#This Row],[MSAT]]="Present",(1 - EXP(-0.128 * 1)) / (1 - EXP(-0.512)),IF(Table713[[#This Row],[MSAT]]="Suitable",(1 - EXP(-0.128 * 2)) / (1 - EXP(-0.512)),IF(Table713[[#This Row],[MSAT]]="Operating",(1 - EXP(-0.128 * 3)) / (1 - EXP(-0.512)),IF(Table713[[#This Row],[MSAT]]="Effective",(1 - EXP(-0.128 * 4)) / (1 - EXP(-0.512)),""))))))</f>
        <v/>
      </c>
      <c r="V187" s="66" t="str">
        <f>IF(Table713[[#This Row],[Classificação Maturidade]]="Por avaliar","Por avaliar",IF(Table713[[#This Row],[MSAT]]="Mesmo que acima","Mesmo que acima",IF(U187="n.a.","n.a.",IF(U187="Not Available",0,IF(U187="Present",(1 - EXP(-0.128 * 1)) / (1 - EXP(-0.512)),IF(U187="Suitable",(1 - EXP(-0.128 * 2)) / (1 - EXP(-0.512)),IF(U187="Operating",(1 - EXP(-0.128 * 3)) / (1 - EXP(-0.512)),IF(U187="Effective",(1 - EXP(-0.128 * 4)) / (1 - EXP(-0.512)),""))))))))</f>
        <v/>
      </c>
      <c r="W187" s="66"/>
      <c r="X187" s="66"/>
      <c r="Y187" s="66"/>
      <c r="Z187" s="66"/>
      <c r="AA187" s="66"/>
    </row>
    <row r="188" spans="1:27" ht="15.75" hidden="1" thickBot="1">
      <c r="A188" s="63"/>
      <c r="B188" s="63"/>
      <c r="C188" s="64"/>
      <c r="D188" s="61"/>
      <c r="E188" s="61"/>
      <c r="F188" s="64"/>
      <c r="G188" s="61"/>
      <c r="H188" s="61"/>
      <c r="I188" s="64"/>
      <c r="J188" s="64"/>
      <c r="K188" s="64"/>
      <c r="L188" s="64"/>
      <c r="M188" s="64"/>
      <c r="N188" s="64"/>
      <c r="O188" s="64"/>
      <c r="P188" s="65"/>
      <c r="Q188" s="230" t="s">
        <v>738</v>
      </c>
      <c r="R188" s="66" t="s">
        <v>126</v>
      </c>
      <c r="S188" s="66"/>
      <c r="T188" s="66"/>
      <c r="U188" s="194" t="str">
        <f>IF(T188="n.a.","n.a.",IF(Table713[[#This Row],[MSAT]]="Not Available",0,IF(Table713[[#This Row],[MSAT]]="Present",(1 - EXP(-0.128 * 1)) / (1 - EXP(-0.512)),IF(Table713[[#This Row],[MSAT]]="Suitable",(1 - EXP(-0.128 * 2)) / (1 - EXP(-0.512)),IF(Table713[[#This Row],[MSAT]]="Operating",(1 - EXP(-0.128 * 3)) / (1 - EXP(-0.512)),IF(Table713[[#This Row],[MSAT]]="Effective",(1 - EXP(-0.128 * 4)) / (1 - EXP(-0.512)),""))))))</f>
        <v/>
      </c>
      <c r="V188" s="66" t="str">
        <f>IF(Table713[[#This Row],[Classificação Maturidade]]="Por avaliar","Por avaliar",IF(Table713[[#This Row],[MSAT]]="Mesmo que acima","Mesmo que acima",IF(U188="n.a.","n.a.",IF(U188="Not Available",0,IF(U188="Present",(1 - EXP(-0.128 * 1)) / (1 - EXP(-0.512)),IF(U188="Suitable",(1 - EXP(-0.128 * 2)) / (1 - EXP(-0.512)),IF(U188="Operating",(1 - EXP(-0.128 * 3)) / (1 - EXP(-0.512)),IF(U188="Effective",(1 - EXP(-0.128 * 4)) / (1 - EXP(-0.512)),""))))))))</f>
        <v/>
      </c>
      <c r="W188" s="66"/>
      <c r="X188" s="66"/>
      <c r="Y188" s="66"/>
      <c r="Z188" s="66"/>
      <c r="AA188" s="66"/>
    </row>
    <row r="189" spans="1:27" ht="15.75" hidden="1" thickBot="1">
      <c r="A189" s="63"/>
      <c r="B189" s="63"/>
      <c r="C189" s="64"/>
      <c r="D189" s="61"/>
      <c r="E189" s="61"/>
      <c r="F189" s="64"/>
      <c r="G189" s="61"/>
      <c r="H189" s="61"/>
      <c r="I189" s="64"/>
      <c r="J189" s="64"/>
      <c r="K189" s="64"/>
      <c r="L189" s="64"/>
      <c r="M189" s="64"/>
      <c r="N189" s="64"/>
      <c r="O189" s="64"/>
      <c r="P189" s="65"/>
      <c r="Q189" s="230" t="s">
        <v>738</v>
      </c>
      <c r="R189" s="66" t="s">
        <v>126</v>
      </c>
      <c r="S189" s="66"/>
      <c r="T189" s="66"/>
      <c r="U189" s="194" t="str">
        <f>IF(T189="n.a.","n.a.",IF(Table713[[#This Row],[MSAT]]="Not Available",0,IF(Table713[[#This Row],[MSAT]]="Present",(1 - EXP(-0.128 * 1)) / (1 - EXP(-0.512)),IF(Table713[[#This Row],[MSAT]]="Suitable",(1 - EXP(-0.128 * 2)) / (1 - EXP(-0.512)),IF(Table713[[#This Row],[MSAT]]="Operating",(1 - EXP(-0.128 * 3)) / (1 - EXP(-0.512)),IF(Table713[[#This Row],[MSAT]]="Effective",(1 - EXP(-0.128 * 4)) / (1 - EXP(-0.512)),""))))))</f>
        <v/>
      </c>
      <c r="V189" s="66" t="str">
        <f>IF(Table713[[#This Row],[Classificação Maturidade]]="Por avaliar","Por avaliar",IF(Table713[[#This Row],[MSAT]]="Mesmo que acima","Mesmo que acima",IF(U189="n.a.","n.a.",IF(U189="Not Available",0,IF(U189="Present",(1 - EXP(-0.128 * 1)) / (1 - EXP(-0.512)),IF(U189="Suitable",(1 - EXP(-0.128 * 2)) / (1 - EXP(-0.512)),IF(U189="Operating",(1 - EXP(-0.128 * 3)) / (1 - EXP(-0.512)),IF(U189="Effective",(1 - EXP(-0.128 * 4)) / (1 - EXP(-0.512)),""))))))))</f>
        <v/>
      </c>
      <c r="W189" s="66"/>
      <c r="X189" s="66"/>
      <c r="Y189" s="66"/>
      <c r="Z189" s="66"/>
      <c r="AA189" s="66"/>
    </row>
    <row r="190" spans="1:27" ht="15.75" hidden="1" thickBot="1">
      <c r="A190" s="63"/>
      <c r="B190" s="63"/>
      <c r="C190" s="64"/>
      <c r="D190" s="61"/>
      <c r="E190" s="61"/>
      <c r="F190" s="64"/>
      <c r="G190" s="61"/>
      <c r="H190" s="61"/>
      <c r="I190" s="64"/>
      <c r="J190" s="64"/>
      <c r="K190" s="64"/>
      <c r="L190" s="64"/>
      <c r="M190" s="64"/>
      <c r="N190" s="64"/>
      <c r="O190" s="64"/>
      <c r="P190" s="65"/>
      <c r="Q190" s="230" t="s">
        <v>738</v>
      </c>
      <c r="R190" s="66" t="s">
        <v>126</v>
      </c>
      <c r="S190" s="66"/>
      <c r="T190" s="66"/>
      <c r="U190" s="194" t="str">
        <f>IF(T190="n.a.","n.a.",IF(Table713[[#This Row],[MSAT]]="Not Available",0,IF(Table713[[#This Row],[MSAT]]="Present",(1 - EXP(-0.128 * 1)) / (1 - EXP(-0.512)),IF(Table713[[#This Row],[MSAT]]="Suitable",(1 - EXP(-0.128 * 2)) / (1 - EXP(-0.512)),IF(Table713[[#This Row],[MSAT]]="Operating",(1 - EXP(-0.128 * 3)) / (1 - EXP(-0.512)),IF(Table713[[#This Row],[MSAT]]="Effective",(1 - EXP(-0.128 * 4)) / (1 - EXP(-0.512)),""))))))</f>
        <v/>
      </c>
      <c r="V190" s="66" t="str">
        <f>IF(Table713[[#This Row],[Classificação Maturidade]]="Por avaliar","Por avaliar",IF(Table713[[#This Row],[MSAT]]="Mesmo que acima","Mesmo que acima",IF(U190="n.a.","n.a.",IF(U190="Not Available",0,IF(U190="Present",(1 - EXP(-0.128 * 1)) / (1 - EXP(-0.512)),IF(U190="Suitable",(1 - EXP(-0.128 * 2)) / (1 - EXP(-0.512)),IF(U190="Operating",(1 - EXP(-0.128 * 3)) / (1 - EXP(-0.512)),IF(U190="Effective",(1 - EXP(-0.128 * 4)) / (1 - EXP(-0.512)),""))))))))</f>
        <v/>
      </c>
      <c r="W190" s="66"/>
      <c r="X190" s="66"/>
      <c r="Y190" s="66"/>
      <c r="Z190" s="66"/>
      <c r="AA190" s="66"/>
    </row>
    <row r="191" spans="1:27" ht="15.75" hidden="1" thickBot="1">
      <c r="A191" s="63"/>
      <c r="B191" s="63"/>
      <c r="C191" s="64"/>
      <c r="D191" s="61"/>
      <c r="E191" s="61"/>
      <c r="F191" s="64"/>
      <c r="G191" s="61"/>
      <c r="H191" s="61"/>
      <c r="I191" s="64"/>
      <c r="J191" s="64"/>
      <c r="K191" s="64"/>
      <c r="L191" s="64"/>
      <c r="M191" s="64"/>
      <c r="N191" s="64"/>
      <c r="O191" s="64"/>
      <c r="P191" s="65"/>
      <c r="Q191" s="230" t="s">
        <v>738</v>
      </c>
      <c r="R191" s="66" t="s">
        <v>126</v>
      </c>
      <c r="S191" s="66"/>
      <c r="T191" s="66"/>
      <c r="U191" s="194" t="str">
        <f>IF(T191="n.a.","n.a.",IF(Table713[[#This Row],[MSAT]]="Not Available",0,IF(Table713[[#This Row],[MSAT]]="Present",(1 - EXP(-0.128 * 1)) / (1 - EXP(-0.512)),IF(Table713[[#This Row],[MSAT]]="Suitable",(1 - EXP(-0.128 * 2)) / (1 - EXP(-0.512)),IF(Table713[[#This Row],[MSAT]]="Operating",(1 - EXP(-0.128 * 3)) / (1 - EXP(-0.512)),IF(Table713[[#This Row],[MSAT]]="Effective",(1 - EXP(-0.128 * 4)) / (1 - EXP(-0.512)),""))))))</f>
        <v/>
      </c>
      <c r="V191" s="66" t="str">
        <f>IF(Table713[[#This Row],[Classificação Maturidade]]="Por avaliar","Por avaliar",IF(Table713[[#This Row],[MSAT]]="Mesmo que acima","Mesmo que acima",IF(U191="n.a.","n.a.",IF(U191="Not Available",0,IF(U191="Present",(1 - EXP(-0.128 * 1)) / (1 - EXP(-0.512)),IF(U191="Suitable",(1 - EXP(-0.128 * 2)) / (1 - EXP(-0.512)),IF(U191="Operating",(1 - EXP(-0.128 * 3)) / (1 - EXP(-0.512)),IF(U191="Effective",(1 - EXP(-0.128 * 4)) / (1 - EXP(-0.512)),""))))))))</f>
        <v/>
      </c>
      <c r="W191" s="66"/>
      <c r="X191" s="66"/>
      <c r="Y191" s="66"/>
      <c r="Z191" s="66"/>
      <c r="AA191" s="66"/>
    </row>
    <row r="192" spans="1:27" ht="15.75" hidden="1" thickBot="1">
      <c r="A192" s="63"/>
      <c r="B192" s="63"/>
      <c r="C192" s="64"/>
      <c r="D192" s="61"/>
      <c r="E192" s="61"/>
      <c r="F192" s="64"/>
      <c r="G192" s="61"/>
      <c r="H192" s="61"/>
      <c r="I192" s="64"/>
      <c r="J192" s="64"/>
      <c r="K192" s="64"/>
      <c r="L192" s="64"/>
      <c r="M192" s="64"/>
      <c r="N192" s="64"/>
      <c r="O192" s="64"/>
      <c r="P192" s="65"/>
      <c r="Q192" s="230" t="s">
        <v>738</v>
      </c>
      <c r="R192" s="66" t="s">
        <v>126</v>
      </c>
      <c r="S192" s="66"/>
      <c r="T192" s="66"/>
      <c r="U192" s="194" t="str">
        <f>IF(T192="n.a.","n.a.",IF(Table713[[#This Row],[MSAT]]="Not Available",0,IF(Table713[[#This Row],[MSAT]]="Present",(1 - EXP(-0.128 * 1)) / (1 - EXP(-0.512)),IF(Table713[[#This Row],[MSAT]]="Suitable",(1 - EXP(-0.128 * 2)) / (1 - EXP(-0.512)),IF(Table713[[#This Row],[MSAT]]="Operating",(1 - EXP(-0.128 * 3)) / (1 - EXP(-0.512)),IF(Table713[[#This Row],[MSAT]]="Effective",(1 - EXP(-0.128 * 4)) / (1 - EXP(-0.512)),""))))))</f>
        <v/>
      </c>
      <c r="V192" s="66" t="str">
        <f>IF(Table713[[#This Row],[Classificação Maturidade]]="Por avaliar","Por avaliar",IF(Table713[[#This Row],[MSAT]]="Mesmo que acima","Mesmo que acima",IF(U192="n.a.","n.a.",IF(U192="Not Available",0,IF(U192="Present",(1 - EXP(-0.128 * 1)) / (1 - EXP(-0.512)),IF(U192="Suitable",(1 - EXP(-0.128 * 2)) / (1 - EXP(-0.512)),IF(U192="Operating",(1 - EXP(-0.128 * 3)) / (1 - EXP(-0.512)),IF(U192="Effective",(1 - EXP(-0.128 * 4)) / (1 - EXP(-0.512)),""))))))))</f>
        <v/>
      </c>
      <c r="W192" s="66"/>
      <c r="X192" s="66"/>
      <c r="Y192" s="66"/>
      <c r="Z192" s="66"/>
      <c r="AA192" s="66"/>
    </row>
    <row r="193" spans="1:27" ht="15.75" hidden="1" thickBot="1">
      <c r="A193" s="63"/>
      <c r="B193" s="63"/>
      <c r="C193" s="64"/>
      <c r="D193" s="61"/>
      <c r="E193" s="61"/>
      <c r="F193" s="64"/>
      <c r="G193" s="61"/>
      <c r="H193" s="61"/>
      <c r="I193" s="64"/>
      <c r="J193" s="64"/>
      <c r="K193" s="64"/>
      <c r="L193" s="64"/>
      <c r="M193" s="64"/>
      <c r="N193" s="64"/>
      <c r="O193" s="64"/>
      <c r="P193" s="65"/>
      <c r="Q193" s="230" t="s">
        <v>738</v>
      </c>
      <c r="R193" s="66" t="s">
        <v>126</v>
      </c>
      <c r="S193" s="66"/>
      <c r="T193" s="66"/>
      <c r="U193" s="194" t="str">
        <f>IF(T193="n.a.","n.a.",IF(Table713[[#This Row],[MSAT]]="Not Available",0,IF(Table713[[#This Row],[MSAT]]="Present",(1 - EXP(-0.128 * 1)) / (1 - EXP(-0.512)),IF(Table713[[#This Row],[MSAT]]="Suitable",(1 - EXP(-0.128 * 2)) / (1 - EXP(-0.512)),IF(Table713[[#This Row],[MSAT]]="Operating",(1 - EXP(-0.128 * 3)) / (1 - EXP(-0.512)),IF(Table713[[#This Row],[MSAT]]="Effective",(1 - EXP(-0.128 * 4)) / (1 - EXP(-0.512)),""))))))</f>
        <v/>
      </c>
      <c r="V193" s="66" t="str">
        <f>IF(Table713[[#This Row],[Classificação Maturidade]]="Por avaliar","Por avaliar",IF(Table713[[#This Row],[MSAT]]="Mesmo que acima","Mesmo que acima",IF(U193="n.a.","n.a.",IF(U193="Not Available",0,IF(U193="Present",(1 - EXP(-0.128 * 1)) / (1 - EXP(-0.512)),IF(U193="Suitable",(1 - EXP(-0.128 * 2)) / (1 - EXP(-0.512)),IF(U193="Operating",(1 - EXP(-0.128 * 3)) / (1 - EXP(-0.512)),IF(U193="Effective",(1 - EXP(-0.128 * 4)) / (1 - EXP(-0.512)),""))))))))</f>
        <v/>
      </c>
      <c r="W193" s="66"/>
      <c r="X193" s="66"/>
      <c r="Y193" s="66"/>
      <c r="Z193" s="66"/>
      <c r="AA193" s="66"/>
    </row>
    <row r="194" spans="1:27" ht="15.75" hidden="1" thickBot="1">
      <c r="A194" s="63"/>
      <c r="B194" s="63"/>
      <c r="C194" s="64"/>
      <c r="D194" s="61"/>
      <c r="E194" s="61"/>
      <c r="F194" s="64"/>
      <c r="G194" s="61"/>
      <c r="H194" s="61"/>
      <c r="I194" s="64"/>
      <c r="J194" s="64"/>
      <c r="K194" s="64"/>
      <c r="L194" s="64"/>
      <c r="M194" s="64"/>
      <c r="N194" s="64"/>
      <c r="O194" s="64"/>
      <c r="P194" s="65"/>
      <c r="Q194" s="230" t="s">
        <v>738</v>
      </c>
      <c r="R194" s="66" t="s">
        <v>126</v>
      </c>
      <c r="S194" s="66"/>
      <c r="T194" s="66"/>
      <c r="U194" s="194" t="str">
        <f>IF(T194="n.a.","n.a.",IF(Table713[[#This Row],[MSAT]]="Not Available",0,IF(Table713[[#This Row],[MSAT]]="Present",(1 - EXP(-0.128 * 1)) / (1 - EXP(-0.512)),IF(Table713[[#This Row],[MSAT]]="Suitable",(1 - EXP(-0.128 * 2)) / (1 - EXP(-0.512)),IF(Table713[[#This Row],[MSAT]]="Operating",(1 - EXP(-0.128 * 3)) / (1 - EXP(-0.512)),IF(Table713[[#This Row],[MSAT]]="Effective",(1 - EXP(-0.128 * 4)) / (1 - EXP(-0.512)),""))))))</f>
        <v/>
      </c>
      <c r="V194" s="66" t="str">
        <f>IF(Table713[[#This Row],[Classificação Maturidade]]="Por avaliar","Por avaliar",IF(Table713[[#This Row],[MSAT]]="Mesmo que acima","Mesmo que acima",IF(U194="n.a.","n.a.",IF(U194="Not Available",0,IF(U194="Present",(1 - EXP(-0.128 * 1)) / (1 - EXP(-0.512)),IF(U194="Suitable",(1 - EXP(-0.128 * 2)) / (1 - EXP(-0.512)),IF(U194="Operating",(1 - EXP(-0.128 * 3)) / (1 - EXP(-0.512)),IF(U194="Effective",(1 - EXP(-0.128 * 4)) / (1 - EXP(-0.512)),""))))))))</f>
        <v/>
      </c>
      <c r="W194" s="66"/>
      <c r="X194" s="66"/>
      <c r="Y194" s="66"/>
      <c r="Z194" s="66"/>
      <c r="AA194" s="66"/>
    </row>
    <row r="195" spans="1:27" ht="15.75" hidden="1" thickBot="1">
      <c r="A195" s="63"/>
      <c r="B195" s="63"/>
      <c r="C195" s="64"/>
      <c r="D195" s="61"/>
      <c r="E195" s="61"/>
      <c r="F195" s="64"/>
      <c r="G195" s="61"/>
      <c r="H195" s="61"/>
      <c r="I195" s="64"/>
      <c r="J195" s="64"/>
      <c r="K195" s="64"/>
      <c r="L195" s="64"/>
      <c r="M195" s="64"/>
      <c r="N195" s="64"/>
      <c r="O195" s="64"/>
      <c r="P195" s="65"/>
      <c r="Q195" s="230" t="s">
        <v>738</v>
      </c>
      <c r="R195" s="66" t="s">
        <v>126</v>
      </c>
      <c r="S195" s="66"/>
      <c r="T195" s="66"/>
      <c r="U195" s="194" t="str">
        <f>IF(T195="n.a.","n.a.",IF(Table713[[#This Row],[MSAT]]="Not Available",0,IF(Table713[[#This Row],[MSAT]]="Present",(1 - EXP(-0.128 * 1)) / (1 - EXP(-0.512)),IF(Table713[[#This Row],[MSAT]]="Suitable",(1 - EXP(-0.128 * 2)) / (1 - EXP(-0.512)),IF(Table713[[#This Row],[MSAT]]="Operating",(1 - EXP(-0.128 * 3)) / (1 - EXP(-0.512)),IF(Table713[[#This Row],[MSAT]]="Effective",(1 - EXP(-0.128 * 4)) / (1 - EXP(-0.512)),""))))))</f>
        <v/>
      </c>
      <c r="V195" s="66" t="str">
        <f>IF(Table713[[#This Row],[Classificação Maturidade]]="Por avaliar","Por avaliar",IF(Table713[[#This Row],[MSAT]]="Mesmo que acima","Mesmo que acima",IF(U195="n.a.","n.a.",IF(U195="Not Available",0,IF(U195="Present",(1 - EXP(-0.128 * 1)) / (1 - EXP(-0.512)),IF(U195="Suitable",(1 - EXP(-0.128 * 2)) / (1 - EXP(-0.512)),IF(U195="Operating",(1 - EXP(-0.128 * 3)) / (1 - EXP(-0.512)),IF(U195="Effective",(1 - EXP(-0.128 * 4)) / (1 - EXP(-0.512)),""))))))))</f>
        <v/>
      </c>
      <c r="W195" s="66"/>
      <c r="X195" s="66"/>
      <c r="Y195" s="66"/>
      <c r="Z195" s="66"/>
      <c r="AA195" s="66"/>
    </row>
    <row r="196" spans="1:27" ht="15.75" hidden="1" thickBot="1">
      <c r="A196" s="63"/>
      <c r="B196" s="63"/>
      <c r="C196" s="64"/>
      <c r="D196" s="61"/>
      <c r="E196" s="61"/>
      <c r="F196" s="64"/>
      <c r="G196" s="61"/>
      <c r="H196" s="61"/>
      <c r="I196" s="64"/>
      <c r="J196" s="64"/>
      <c r="K196" s="64"/>
      <c r="L196" s="64"/>
      <c r="M196" s="64"/>
      <c r="N196" s="64"/>
      <c r="O196" s="64"/>
      <c r="P196" s="65"/>
      <c r="Q196" s="230" t="s">
        <v>738</v>
      </c>
      <c r="R196" s="66" t="s">
        <v>126</v>
      </c>
      <c r="S196" s="66"/>
      <c r="T196" s="66"/>
      <c r="U196" s="194" t="str">
        <f>IF(T196="n.a.","n.a.",IF(Table713[[#This Row],[MSAT]]="Not Available",0,IF(Table713[[#This Row],[MSAT]]="Present",(1 - EXP(-0.128 * 1)) / (1 - EXP(-0.512)),IF(Table713[[#This Row],[MSAT]]="Suitable",(1 - EXP(-0.128 * 2)) / (1 - EXP(-0.512)),IF(Table713[[#This Row],[MSAT]]="Operating",(1 - EXP(-0.128 * 3)) / (1 - EXP(-0.512)),IF(Table713[[#This Row],[MSAT]]="Effective",(1 - EXP(-0.128 * 4)) / (1 - EXP(-0.512)),""))))))</f>
        <v/>
      </c>
      <c r="V196" s="66" t="str">
        <f>IF(Table713[[#This Row],[Classificação Maturidade]]="Por avaliar","Por avaliar",IF(Table713[[#This Row],[MSAT]]="Mesmo que acima","Mesmo que acima",IF(U196="n.a.","n.a.",IF(U196="Not Available",0,IF(U196="Present",(1 - EXP(-0.128 * 1)) / (1 - EXP(-0.512)),IF(U196="Suitable",(1 - EXP(-0.128 * 2)) / (1 - EXP(-0.512)),IF(U196="Operating",(1 - EXP(-0.128 * 3)) / (1 - EXP(-0.512)),IF(U196="Effective",(1 - EXP(-0.128 * 4)) / (1 - EXP(-0.512)),""))))))))</f>
        <v/>
      </c>
      <c r="W196" s="66"/>
      <c r="X196" s="66"/>
      <c r="Y196" s="66"/>
      <c r="Z196" s="66"/>
      <c r="AA196" s="66"/>
    </row>
    <row r="197" spans="1:27" ht="15.75" hidden="1" thickBot="1">
      <c r="A197" s="63"/>
      <c r="B197" s="63"/>
      <c r="C197" s="64"/>
      <c r="D197" s="61"/>
      <c r="E197" s="61"/>
      <c r="F197" s="64"/>
      <c r="G197" s="61"/>
      <c r="H197" s="61"/>
      <c r="I197" s="64"/>
      <c r="J197" s="64"/>
      <c r="K197" s="64"/>
      <c r="L197" s="64"/>
      <c r="M197" s="64"/>
      <c r="N197" s="64"/>
      <c r="O197" s="64"/>
      <c r="P197" s="65"/>
      <c r="Q197" s="230" t="s">
        <v>738</v>
      </c>
      <c r="R197" s="66" t="s">
        <v>126</v>
      </c>
      <c r="S197" s="66"/>
      <c r="T197" s="66"/>
      <c r="U197" s="194" t="str">
        <f>IF(T197="n.a.","n.a.",IF(Table713[[#This Row],[MSAT]]="Not Available",0,IF(Table713[[#This Row],[MSAT]]="Present",(1 - EXP(-0.128 * 1)) / (1 - EXP(-0.512)),IF(Table713[[#This Row],[MSAT]]="Suitable",(1 - EXP(-0.128 * 2)) / (1 - EXP(-0.512)),IF(Table713[[#This Row],[MSAT]]="Operating",(1 - EXP(-0.128 * 3)) / (1 - EXP(-0.512)),IF(Table713[[#This Row],[MSAT]]="Effective",(1 - EXP(-0.128 * 4)) / (1 - EXP(-0.512)),""))))))</f>
        <v/>
      </c>
      <c r="V197" s="66" t="str">
        <f>IF(Table713[[#This Row],[Classificação Maturidade]]="Por avaliar","Por avaliar",IF(Table713[[#This Row],[MSAT]]="Mesmo que acima","Mesmo que acima",IF(U197="n.a.","n.a.",IF(U197="Not Available",0,IF(U197="Present",(1 - EXP(-0.128 * 1)) / (1 - EXP(-0.512)),IF(U197="Suitable",(1 - EXP(-0.128 * 2)) / (1 - EXP(-0.512)),IF(U197="Operating",(1 - EXP(-0.128 * 3)) / (1 - EXP(-0.512)),IF(U197="Effective",(1 - EXP(-0.128 * 4)) / (1 - EXP(-0.512)),""))))))))</f>
        <v/>
      </c>
      <c r="W197" s="66"/>
      <c r="X197" s="66"/>
      <c r="Y197" s="66"/>
      <c r="Z197" s="66"/>
      <c r="AA197" s="66"/>
    </row>
    <row r="198" spans="1:27" ht="15.75" hidden="1" thickBot="1">
      <c r="A198" s="63"/>
      <c r="B198" s="63"/>
      <c r="C198" s="64"/>
      <c r="D198" s="61"/>
      <c r="E198" s="61"/>
      <c r="F198" s="64"/>
      <c r="G198" s="61"/>
      <c r="H198" s="61"/>
      <c r="I198" s="64"/>
      <c r="J198" s="64"/>
      <c r="K198" s="64"/>
      <c r="L198" s="64"/>
      <c r="M198" s="64"/>
      <c r="N198" s="64"/>
      <c r="O198" s="64"/>
      <c r="P198" s="65"/>
      <c r="Q198" s="230" t="s">
        <v>738</v>
      </c>
      <c r="R198" s="66" t="s">
        <v>126</v>
      </c>
      <c r="S198" s="66"/>
      <c r="T198" s="66"/>
      <c r="U198" s="194" t="str">
        <f>IF(T198="n.a.","n.a.",IF(Table713[[#This Row],[MSAT]]="Not Available",0,IF(Table713[[#This Row],[MSAT]]="Present",(1 - EXP(-0.128 * 1)) / (1 - EXP(-0.512)),IF(Table713[[#This Row],[MSAT]]="Suitable",(1 - EXP(-0.128 * 2)) / (1 - EXP(-0.512)),IF(Table713[[#This Row],[MSAT]]="Operating",(1 - EXP(-0.128 * 3)) / (1 - EXP(-0.512)),IF(Table713[[#This Row],[MSAT]]="Effective",(1 - EXP(-0.128 * 4)) / (1 - EXP(-0.512)),""))))))</f>
        <v/>
      </c>
      <c r="V198" s="66" t="str">
        <f>IF(Table713[[#This Row],[Classificação Maturidade]]="Por avaliar","Por avaliar",IF(Table713[[#This Row],[MSAT]]="Mesmo que acima","Mesmo que acima",IF(U198="n.a.","n.a.",IF(U198="Not Available",0,IF(U198="Present",(1 - EXP(-0.128 * 1)) / (1 - EXP(-0.512)),IF(U198="Suitable",(1 - EXP(-0.128 * 2)) / (1 - EXP(-0.512)),IF(U198="Operating",(1 - EXP(-0.128 * 3)) / (1 - EXP(-0.512)),IF(U198="Effective",(1 - EXP(-0.128 * 4)) / (1 - EXP(-0.512)),""))))))))</f>
        <v/>
      </c>
      <c r="W198" s="66"/>
      <c r="X198" s="66"/>
      <c r="Y198" s="66"/>
      <c r="Z198" s="66"/>
      <c r="AA198" s="66"/>
    </row>
    <row r="199" spans="1:27" ht="15.75" hidden="1" thickBot="1">
      <c r="A199" s="63"/>
      <c r="B199" s="63"/>
      <c r="C199" s="64"/>
      <c r="D199" s="61"/>
      <c r="E199" s="61"/>
      <c r="F199" s="64"/>
      <c r="G199" s="61"/>
      <c r="H199" s="61"/>
      <c r="I199" s="64"/>
      <c r="J199" s="64"/>
      <c r="K199" s="64"/>
      <c r="L199" s="64"/>
      <c r="M199" s="64"/>
      <c r="N199" s="64"/>
      <c r="O199" s="64"/>
      <c r="P199" s="65"/>
      <c r="Q199" s="230" t="s">
        <v>738</v>
      </c>
      <c r="R199" s="66" t="s">
        <v>126</v>
      </c>
      <c r="S199" s="66"/>
      <c r="T199" s="66"/>
      <c r="U199" s="194" t="str">
        <f>IF(T199="n.a.","n.a.",IF(Table713[[#This Row],[MSAT]]="Not Available",0,IF(Table713[[#This Row],[MSAT]]="Present",(1 - EXP(-0.128 * 1)) / (1 - EXP(-0.512)),IF(Table713[[#This Row],[MSAT]]="Suitable",(1 - EXP(-0.128 * 2)) / (1 - EXP(-0.512)),IF(Table713[[#This Row],[MSAT]]="Operating",(1 - EXP(-0.128 * 3)) / (1 - EXP(-0.512)),IF(Table713[[#This Row],[MSAT]]="Effective",(1 - EXP(-0.128 * 4)) / (1 - EXP(-0.512)),""))))))</f>
        <v/>
      </c>
      <c r="V199" s="66" t="str">
        <f>IF(Table713[[#This Row],[Classificação Maturidade]]="Por avaliar","Por avaliar",IF(Table713[[#This Row],[MSAT]]="Mesmo que acima","Mesmo que acima",IF(U199="n.a.","n.a.",IF(U199="Not Available",0,IF(U199="Present",(1 - EXP(-0.128 * 1)) / (1 - EXP(-0.512)),IF(U199="Suitable",(1 - EXP(-0.128 * 2)) / (1 - EXP(-0.512)),IF(U199="Operating",(1 - EXP(-0.128 * 3)) / (1 - EXP(-0.512)),IF(U199="Effective",(1 - EXP(-0.128 * 4)) / (1 - EXP(-0.512)),""))))))))</f>
        <v/>
      </c>
      <c r="W199" s="66"/>
      <c r="X199" s="66"/>
      <c r="Y199" s="66"/>
      <c r="Z199" s="66"/>
      <c r="AA199" s="66"/>
    </row>
    <row r="200" spans="1:27" ht="15.75" hidden="1" thickBot="1">
      <c r="A200" s="63"/>
      <c r="B200" s="63"/>
      <c r="C200" s="64"/>
      <c r="D200" s="61"/>
      <c r="E200" s="61"/>
      <c r="F200" s="64"/>
      <c r="G200" s="61"/>
      <c r="H200" s="61"/>
      <c r="I200" s="64"/>
      <c r="J200" s="64"/>
      <c r="K200" s="64"/>
      <c r="L200" s="64"/>
      <c r="M200" s="64"/>
      <c r="N200" s="64"/>
      <c r="O200" s="64"/>
      <c r="P200" s="65"/>
      <c r="Q200" s="230" t="s">
        <v>738</v>
      </c>
      <c r="R200" s="66" t="s">
        <v>126</v>
      </c>
      <c r="S200" s="66"/>
      <c r="T200" s="66"/>
      <c r="U200" s="194" t="str">
        <f>IF(T200="n.a.","n.a.",IF(Table713[[#This Row],[MSAT]]="Not Available",0,IF(Table713[[#This Row],[MSAT]]="Present",(1 - EXP(-0.128 * 1)) / (1 - EXP(-0.512)),IF(Table713[[#This Row],[MSAT]]="Suitable",(1 - EXP(-0.128 * 2)) / (1 - EXP(-0.512)),IF(Table713[[#This Row],[MSAT]]="Operating",(1 - EXP(-0.128 * 3)) / (1 - EXP(-0.512)),IF(Table713[[#This Row],[MSAT]]="Effective",(1 - EXP(-0.128 * 4)) / (1 - EXP(-0.512)),""))))))</f>
        <v/>
      </c>
      <c r="V200" s="66" t="str">
        <f>IF(Table713[[#This Row],[Classificação Maturidade]]="Por avaliar","Por avaliar",IF(Table713[[#This Row],[MSAT]]="Mesmo que acima","Mesmo que acima",IF(U200="n.a.","n.a.",IF(U200="Not Available",0,IF(U200="Present",(1 - EXP(-0.128 * 1)) / (1 - EXP(-0.512)),IF(U200="Suitable",(1 - EXP(-0.128 * 2)) / (1 - EXP(-0.512)),IF(U200="Operating",(1 - EXP(-0.128 * 3)) / (1 - EXP(-0.512)),IF(U200="Effective",(1 - EXP(-0.128 * 4)) / (1 - EXP(-0.512)),""))))))))</f>
        <v/>
      </c>
      <c r="W200" s="66"/>
      <c r="X200" s="66"/>
      <c r="Y200" s="66"/>
      <c r="Z200" s="66"/>
      <c r="AA200" s="66"/>
    </row>
    <row r="201" spans="1:27" ht="15.75" hidden="1" thickBot="1">
      <c r="A201" s="63"/>
      <c r="B201" s="63"/>
      <c r="C201" s="64"/>
      <c r="D201" s="61"/>
      <c r="E201" s="61"/>
      <c r="F201" s="64"/>
      <c r="G201" s="61"/>
      <c r="H201" s="61"/>
      <c r="I201" s="64"/>
      <c r="J201" s="64"/>
      <c r="K201" s="64"/>
      <c r="L201" s="64"/>
      <c r="M201" s="64"/>
      <c r="N201" s="64"/>
      <c r="O201" s="64"/>
      <c r="P201" s="65"/>
      <c r="Q201" s="230" t="s">
        <v>738</v>
      </c>
      <c r="R201" s="66" t="s">
        <v>126</v>
      </c>
      <c r="S201" s="66"/>
      <c r="T201" s="66"/>
      <c r="U201" s="194" t="str">
        <f>IF(T201="n.a.","n.a.",IF(Table713[[#This Row],[MSAT]]="Not Available",0,IF(Table713[[#This Row],[MSAT]]="Present",(1 - EXP(-0.128 * 1)) / (1 - EXP(-0.512)),IF(Table713[[#This Row],[MSAT]]="Suitable",(1 - EXP(-0.128 * 2)) / (1 - EXP(-0.512)),IF(Table713[[#This Row],[MSAT]]="Operating",(1 - EXP(-0.128 * 3)) / (1 - EXP(-0.512)),IF(Table713[[#This Row],[MSAT]]="Effective",(1 - EXP(-0.128 * 4)) / (1 - EXP(-0.512)),""))))))</f>
        <v/>
      </c>
      <c r="V201" s="66" t="str">
        <f>IF(Table713[[#This Row],[Classificação Maturidade]]="Por avaliar","Por avaliar",IF(Table713[[#This Row],[MSAT]]="Mesmo que acima","Mesmo que acima",IF(U201="n.a.","n.a.",IF(U201="Not Available",0,IF(U201="Present",(1 - EXP(-0.128 * 1)) / (1 - EXP(-0.512)),IF(U201="Suitable",(1 - EXP(-0.128 * 2)) / (1 - EXP(-0.512)),IF(U201="Operating",(1 - EXP(-0.128 * 3)) / (1 - EXP(-0.512)),IF(U201="Effective",(1 - EXP(-0.128 * 4)) / (1 - EXP(-0.512)),""))))))))</f>
        <v/>
      </c>
      <c r="W201" s="66"/>
      <c r="X201" s="66"/>
      <c r="Y201" s="66"/>
      <c r="Z201" s="66"/>
      <c r="AA201" s="66"/>
    </row>
    <row r="202" spans="1:27" ht="15.75" hidden="1" thickBot="1">
      <c r="A202" s="63"/>
      <c r="B202" s="63"/>
      <c r="C202" s="64"/>
      <c r="D202" s="61"/>
      <c r="E202" s="61"/>
      <c r="F202" s="64"/>
      <c r="G202" s="61"/>
      <c r="H202" s="61"/>
      <c r="I202" s="64"/>
      <c r="J202" s="64"/>
      <c r="K202" s="64"/>
      <c r="L202" s="64"/>
      <c r="M202" s="64"/>
      <c r="N202" s="64"/>
      <c r="O202" s="64"/>
      <c r="P202" s="65"/>
      <c r="Q202" s="230" t="s">
        <v>738</v>
      </c>
      <c r="R202" s="66" t="s">
        <v>126</v>
      </c>
      <c r="S202" s="66"/>
      <c r="T202" s="66"/>
      <c r="U202" s="194" t="str">
        <f>IF(T202="n.a.","n.a.",IF(Table713[[#This Row],[MSAT]]="Not Available",0,IF(Table713[[#This Row],[MSAT]]="Present",(1 - EXP(-0.128 * 1)) / (1 - EXP(-0.512)),IF(Table713[[#This Row],[MSAT]]="Suitable",(1 - EXP(-0.128 * 2)) / (1 - EXP(-0.512)),IF(Table713[[#This Row],[MSAT]]="Operating",(1 - EXP(-0.128 * 3)) / (1 - EXP(-0.512)),IF(Table713[[#This Row],[MSAT]]="Effective",(1 - EXP(-0.128 * 4)) / (1 - EXP(-0.512)),""))))))</f>
        <v/>
      </c>
      <c r="V202" s="66" t="str">
        <f>IF(Table713[[#This Row],[Classificação Maturidade]]="Por avaliar","Por avaliar",IF(Table713[[#This Row],[MSAT]]="Mesmo que acima","Mesmo que acima",IF(U202="n.a.","n.a.",IF(U202="Not Available",0,IF(U202="Present",(1 - EXP(-0.128 * 1)) / (1 - EXP(-0.512)),IF(U202="Suitable",(1 - EXP(-0.128 * 2)) / (1 - EXP(-0.512)),IF(U202="Operating",(1 - EXP(-0.128 * 3)) / (1 - EXP(-0.512)),IF(U202="Effective",(1 - EXP(-0.128 * 4)) / (1 - EXP(-0.512)),""))))))))</f>
        <v/>
      </c>
      <c r="W202" s="66"/>
      <c r="X202" s="66"/>
      <c r="Y202" s="66"/>
      <c r="Z202" s="66"/>
      <c r="AA202" s="66"/>
    </row>
    <row r="203" spans="1:27" ht="15.75" hidden="1" thickBot="1">
      <c r="A203" s="63"/>
      <c r="B203" s="63"/>
      <c r="C203" s="64"/>
      <c r="D203" s="61"/>
      <c r="E203" s="61"/>
      <c r="F203" s="64"/>
      <c r="G203" s="61"/>
      <c r="H203" s="61"/>
      <c r="I203" s="64"/>
      <c r="J203" s="64"/>
      <c r="K203" s="64"/>
      <c r="L203" s="64"/>
      <c r="M203" s="64"/>
      <c r="N203" s="64"/>
      <c r="O203" s="64"/>
      <c r="P203" s="65"/>
      <c r="Q203" s="230" t="s">
        <v>738</v>
      </c>
      <c r="R203" s="66" t="s">
        <v>126</v>
      </c>
      <c r="S203" s="66"/>
      <c r="T203" s="66"/>
      <c r="U203" s="194" t="str">
        <f>IF(T203="n.a.","n.a.",IF(Table713[[#This Row],[MSAT]]="Not Available",0,IF(Table713[[#This Row],[MSAT]]="Present",(1 - EXP(-0.128 * 1)) / (1 - EXP(-0.512)),IF(Table713[[#This Row],[MSAT]]="Suitable",(1 - EXP(-0.128 * 2)) / (1 - EXP(-0.512)),IF(Table713[[#This Row],[MSAT]]="Operating",(1 - EXP(-0.128 * 3)) / (1 - EXP(-0.512)),IF(Table713[[#This Row],[MSAT]]="Effective",(1 - EXP(-0.128 * 4)) / (1 - EXP(-0.512)),""))))))</f>
        <v/>
      </c>
      <c r="V203" s="66" t="str">
        <f>IF(Table713[[#This Row],[Classificação Maturidade]]="Por avaliar","Por avaliar",IF(Table713[[#This Row],[MSAT]]="Mesmo que acima","Mesmo que acima",IF(U203="n.a.","n.a.",IF(U203="Not Available",0,IF(U203="Present",(1 - EXP(-0.128 * 1)) / (1 - EXP(-0.512)),IF(U203="Suitable",(1 - EXP(-0.128 * 2)) / (1 - EXP(-0.512)),IF(U203="Operating",(1 - EXP(-0.128 * 3)) / (1 - EXP(-0.512)),IF(U203="Effective",(1 - EXP(-0.128 * 4)) / (1 - EXP(-0.512)),""))))))))</f>
        <v/>
      </c>
      <c r="W203" s="66"/>
      <c r="X203" s="66"/>
      <c r="Y203" s="66"/>
      <c r="Z203" s="66"/>
      <c r="AA203" s="66"/>
    </row>
    <row r="204" spans="1:27" ht="15.75" hidden="1" thickBot="1">
      <c r="A204" s="63"/>
      <c r="B204" s="63"/>
      <c r="C204" s="64"/>
      <c r="D204" s="61"/>
      <c r="E204" s="61"/>
      <c r="F204" s="64"/>
      <c r="G204" s="61"/>
      <c r="H204" s="61"/>
      <c r="I204" s="64"/>
      <c r="J204" s="64"/>
      <c r="K204" s="64"/>
      <c r="L204" s="64"/>
      <c r="M204" s="64"/>
      <c r="N204" s="64"/>
      <c r="O204" s="64"/>
      <c r="P204" s="65"/>
      <c r="Q204" s="230" t="s">
        <v>738</v>
      </c>
      <c r="R204" s="66" t="s">
        <v>126</v>
      </c>
      <c r="S204" s="66"/>
      <c r="T204" s="66"/>
      <c r="U204" s="194" t="str">
        <f>IF(T204="n.a.","n.a.",IF(Table713[[#This Row],[MSAT]]="Not Available",0,IF(Table713[[#This Row],[MSAT]]="Present",(1 - EXP(-0.128 * 1)) / (1 - EXP(-0.512)),IF(Table713[[#This Row],[MSAT]]="Suitable",(1 - EXP(-0.128 * 2)) / (1 - EXP(-0.512)),IF(Table713[[#This Row],[MSAT]]="Operating",(1 - EXP(-0.128 * 3)) / (1 - EXP(-0.512)),IF(Table713[[#This Row],[MSAT]]="Effective",(1 - EXP(-0.128 * 4)) / (1 - EXP(-0.512)),""))))))</f>
        <v/>
      </c>
      <c r="V204" s="66" t="str">
        <f>IF(Table713[[#This Row],[Classificação Maturidade]]="Por avaliar","Por avaliar",IF(Table713[[#This Row],[MSAT]]="Mesmo que acima","Mesmo que acima",IF(U204="n.a.","n.a.",IF(U204="Not Available",0,IF(U204="Present",(1 - EXP(-0.128 * 1)) / (1 - EXP(-0.512)),IF(U204="Suitable",(1 - EXP(-0.128 * 2)) / (1 - EXP(-0.512)),IF(U204="Operating",(1 - EXP(-0.128 * 3)) / (1 - EXP(-0.512)),IF(U204="Effective",(1 - EXP(-0.128 * 4)) / (1 - EXP(-0.512)),""))))))))</f>
        <v/>
      </c>
      <c r="W204" s="66"/>
      <c r="X204" s="66"/>
      <c r="Y204" s="66"/>
      <c r="Z204" s="66"/>
      <c r="AA204" s="66"/>
    </row>
    <row r="205" spans="1:27" ht="15.75" hidden="1" thickBot="1">
      <c r="A205" s="63"/>
      <c r="B205" s="63"/>
      <c r="C205" s="64"/>
      <c r="D205" s="61"/>
      <c r="E205" s="61"/>
      <c r="F205" s="64"/>
      <c r="G205" s="61"/>
      <c r="H205" s="61"/>
      <c r="I205" s="64"/>
      <c r="J205" s="64"/>
      <c r="K205" s="64"/>
      <c r="L205" s="64"/>
      <c r="M205" s="64"/>
      <c r="N205" s="64"/>
      <c r="O205" s="64"/>
      <c r="P205" s="65"/>
      <c r="Q205" s="230" t="s">
        <v>738</v>
      </c>
      <c r="R205" s="66" t="s">
        <v>126</v>
      </c>
      <c r="S205" s="66"/>
      <c r="T205" s="66"/>
      <c r="U205" s="194" t="str">
        <f>IF(T205="n.a.","n.a.",IF(Table713[[#This Row],[MSAT]]="Not Available",0,IF(Table713[[#This Row],[MSAT]]="Present",(1 - EXP(-0.128 * 1)) / (1 - EXP(-0.512)),IF(Table713[[#This Row],[MSAT]]="Suitable",(1 - EXP(-0.128 * 2)) / (1 - EXP(-0.512)),IF(Table713[[#This Row],[MSAT]]="Operating",(1 - EXP(-0.128 * 3)) / (1 - EXP(-0.512)),IF(Table713[[#This Row],[MSAT]]="Effective",(1 - EXP(-0.128 * 4)) / (1 - EXP(-0.512)),""))))))</f>
        <v/>
      </c>
      <c r="V205" s="66" t="str">
        <f>IF(Table713[[#This Row],[Classificação Maturidade]]="Por avaliar","Por avaliar",IF(Table713[[#This Row],[MSAT]]="Mesmo que acima","Mesmo que acima",IF(U205="n.a.","n.a.",IF(U205="Not Available",0,IF(U205="Present",(1 - EXP(-0.128 * 1)) / (1 - EXP(-0.512)),IF(U205="Suitable",(1 - EXP(-0.128 * 2)) / (1 - EXP(-0.512)),IF(U205="Operating",(1 - EXP(-0.128 * 3)) / (1 - EXP(-0.512)),IF(U205="Effective",(1 - EXP(-0.128 * 4)) / (1 - EXP(-0.512)),""))))))))</f>
        <v/>
      </c>
      <c r="W205" s="66"/>
      <c r="X205" s="66"/>
      <c r="Y205" s="66"/>
      <c r="Z205" s="66"/>
      <c r="AA205" s="66"/>
    </row>
    <row r="206" spans="1:27" ht="15.75" hidden="1" thickBot="1">
      <c r="A206" s="63"/>
      <c r="B206" s="63"/>
      <c r="C206" s="64"/>
      <c r="D206" s="61"/>
      <c r="E206" s="61"/>
      <c r="F206" s="64"/>
      <c r="G206" s="61"/>
      <c r="H206" s="61"/>
      <c r="I206" s="64"/>
      <c r="J206" s="64"/>
      <c r="K206" s="64"/>
      <c r="L206" s="64"/>
      <c r="M206" s="64"/>
      <c r="N206" s="64"/>
      <c r="O206" s="64"/>
      <c r="P206" s="65"/>
      <c r="Q206" s="230" t="s">
        <v>738</v>
      </c>
      <c r="R206" s="66" t="s">
        <v>126</v>
      </c>
      <c r="S206" s="66"/>
      <c r="T206" s="66"/>
      <c r="U206" s="194" t="str">
        <f>IF(T206="n.a.","n.a.",IF(Table713[[#This Row],[MSAT]]="Not Available",0,IF(Table713[[#This Row],[MSAT]]="Present",(1 - EXP(-0.128 * 1)) / (1 - EXP(-0.512)),IF(Table713[[#This Row],[MSAT]]="Suitable",(1 - EXP(-0.128 * 2)) / (1 - EXP(-0.512)),IF(Table713[[#This Row],[MSAT]]="Operating",(1 - EXP(-0.128 * 3)) / (1 - EXP(-0.512)),IF(Table713[[#This Row],[MSAT]]="Effective",(1 - EXP(-0.128 * 4)) / (1 - EXP(-0.512)),""))))))</f>
        <v/>
      </c>
      <c r="V206" s="66" t="str">
        <f>IF(Table713[[#This Row],[Classificação Maturidade]]="Por avaliar","Por avaliar",IF(Table713[[#This Row],[MSAT]]="Mesmo que acima","Mesmo que acima",IF(U206="n.a.","n.a.",IF(U206="Not Available",0,IF(U206="Present",(1 - EXP(-0.128 * 1)) / (1 - EXP(-0.512)),IF(U206="Suitable",(1 - EXP(-0.128 * 2)) / (1 - EXP(-0.512)),IF(U206="Operating",(1 - EXP(-0.128 * 3)) / (1 - EXP(-0.512)),IF(U206="Effective",(1 - EXP(-0.128 * 4)) / (1 - EXP(-0.512)),""))))))))</f>
        <v/>
      </c>
      <c r="W206" s="66"/>
      <c r="X206" s="66"/>
      <c r="Y206" s="66"/>
      <c r="Z206" s="66"/>
      <c r="AA206" s="66"/>
    </row>
    <row r="207" spans="1:27" ht="15.75" hidden="1" thickBot="1">
      <c r="A207" s="63"/>
      <c r="B207" s="63"/>
      <c r="C207" s="64"/>
      <c r="D207" s="61"/>
      <c r="E207" s="61"/>
      <c r="F207" s="64"/>
      <c r="G207" s="61"/>
      <c r="H207" s="61"/>
      <c r="I207" s="64"/>
      <c r="J207" s="64"/>
      <c r="K207" s="64"/>
      <c r="L207" s="64"/>
      <c r="M207" s="64"/>
      <c r="N207" s="64"/>
      <c r="O207" s="64"/>
      <c r="P207" s="65"/>
      <c r="Q207" s="230" t="s">
        <v>738</v>
      </c>
      <c r="R207" s="66" t="s">
        <v>126</v>
      </c>
      <c r="S207" s="66"/>
      <c r="T207" s="66"/>
      <c r="U207" s="194" t="str">
        <f>IF(T207="n.a.","n.a.",IF(Table713[[#This Row],[MSAT]]="Not Available",0,IF(Table713[[#This Row],[MSAT]]="Present",(1 - EXP(-0.128 * 1)) / (1 - EXP(-0.512)),IF(Table713[[#This Row],[MSAT]]="Suitable",(1 - EXP(-0.128 * 2)) / (1 - EXP(-0.512)),IF(Table713[[#This Row],[MSAT]]="Operating",(1 - EXP(-0.128 * 3)) / (1 - EXP(-0.512)),IF(Table713[[#This Row],[MSAT]]="Effective",(1 - EXP(-0.128 * 4)) / (1 - EXP(-0.512)),""))))))</f>
        <v/>
      </c>
      <c r="V207" s="66" t="str">
        <f>IF(Table713[[#This Row],[Classificação Maturidade]]="Por avaliar","Por avaliar",IF(Table713[[#This Row],[MSAT]]="Mesmo que acima","Mesmo que acima",IF(U207="n.a.","n.a.",IF(U207="Not Available",0,IF(U207="Present",(1 - EXP(-0.128 * 1)) / (1 - EXP(-0.512)),IF(U207="Suitable",(1 - EXP(-0.128 * 2)) / (1 - EXP(-0.512)),IF(U207="Operating",(1 - EXP(-0.128 * 3)) / (1 - EXP(-0.512)),IF(U207="Effective",(1 - EXP(-0.128 * 4)) / (1 - EXP(-0.512)),""))))))))</f>
        <v/>
      </c>
      <c r="W207" s="66"/>
      <c r="X207" s="66"/>
      <c r="Y207" s="66"/>
      <c r="Z207" s="66"/>
      <c r="AA207" s="66"/>
    </row>
    <row r="208" spans="1:27" ht="15.75" hidden="1" thickBot="1">
      <c r="A208" s="63"/>
      <c r="B208" s="63"/>
      <c r="C208" s="64"/>
      <c r="D208" s="61"/>
      <c r="E208" s="61"/>
      <c r="F208" s="64"/>
      <c r="G208" s="61"/>
      <c r="H208" s="61"/>
      <c r="I208" s="64"/>
      <c r="J208" s="64"/>
      <c r="K208" s="64"/>
      <c r="L208" s="64"/>
      <c r="M208" s="64"/>
      <c r="N208" s="64"/>
      <c r="O208" s="64"/>
      <c r="P208" s="65"/>
      <c r="Q208" s="230" t="s">
        <v>738</v>
      </c>
      <c r="R208" s="66" t="s">
        <v>126</v>
      </c>
      <c r="S208" s="66"/>
      <c r="T208" s="66"/>
      <c r="U208" s="194" t="str">
        <f>IF(T208="n.a.","n.a.",IF(Table713[[#This Row],[MSAT]]="Not Available",0,IF(Table713[[#This Row],[MSAT]]="Present",(1 - EXP(-0.128 * 1)) / (1 - EXP(-0.512)),IF(Table713[[#This Row],[MSAT]]="Suitable",(1 - EXP(-0.128 * 2)) / (1 - EXP(-0.512)),IF(Table713[[#This Row],[MSAT]]="Operating",(1 - EXP(-0.128 * 3)) / (1 - EXP(-0.512)),IF(Table713[[#This Row],[MSAT]]="Effective",(1 - EXP(-0.128 * 4)) / (1 - EXP(-0.512)),""))))))</f>
        <v/>
      </c>
      <c r="V208" s="66" t="str">
        <f>IF(Table713[[#This Row],[Classificação Maturidade]]="Por avaliar","Por avaliar",IF(Table713[[#This Row],[MSAT]]="Mesmo que acima","Mesmo que acima",IF(U208="n.a.","n.a.",IF(U208="Not Available",0,IF(U208="Present",(1 - EXP(-0.128 * 1)) / (1 - EXP(-0.512)),IF(U208="Suitable",(1 - EXP(-0.128 * 2)) / (1 - EXP(-0.512)),IF(U208="Operating",(1 - EXP(-0.128 * 3)) / (1 - EXP(-0.512)),IF(U208="Effective",(1 - EXP(-0.128 * 4)) / (1 - EXP(-0.512)),""))))))))</f>
        <v/>
      </c>
      <c r="W208" s="66"/>
      <c r="X208" s="66"/>
      <c r="Y208" s="66"/>
      <c r="Z208" s="66"/>
      <c r="AA208" s="66"/>
    </row>
    <row r="209" spans="1:27" ht="15.75" hidden="1" thickBot="1">
      <c r="A209" s="63"/>
      <c r="B209" s="63"/>
      <c r="C209" s="64"/>
      <c r="D209" s="61"/>
      <c r="E209" s="61"/>
      <c r="F209" s="64"/>
      <c r="G209" s="61"/>
      <c r="H209" s="61"/>
      <c r="I209" s="64"/>
      <c r="J209" s="64"/>
      <c r="K209" s="64"/>
      <c r="L209" s="64"/>
      <c r="M209" s="64"/>
      <c r="N209" s="64"/>
      <c r="O209" s="64"/>
      <c r="P209" s="65"/>
      <c r="Q209" s="230" t="s">
        <v>738</v>
      </c>
      <c r="R209" s="66" t="s">
        <v>126</v>
      </c>
      <c r="S209" s="66"/>
      <c r="T209" s="66"/>
      <c r="U209" s="194" t="str">
        <f>IF(T209="n.a.","n.a.",IF(Table713[[#This Row],[MSAT]]="Not Available",0,IF(Table713[[#This Row],[MSAT]]="Present",(1 - EXP(-0.128 * 1)) / (1 - EXP(-0.512)),IF(Table713[[#This Row],[MSAT]]="Suitable",(1 - EXP(-0.128 * 2)) / (1 - EXP(-0.512)),IF(Table713[[#This Row],[MSAT]]="Operating",(1 - EXP(-0.128 * 3)) / (1 - EXP(-0.512)),IF(Table713[[#This Row],[MSAT]]="Effective",(1 - EXP(-0.128 * 4)) / (1 - EXP(-0.512)),""))))))</f>
        <v/>
      </c>
      <c r="V209" s="66" t="str">
        <f>IF(Table713[[#This Row],[Classificação Maturidade]]="Por avaliar","Por avaliar",IF(Table713[[#This Row],[MSAT]]="Mesmo que acima","Mesmo que acima",IF(U209="n.a.","n.a.",IF(U209="Not Available",0,IF(U209="Present",(1 - EXP(-0.128 * 1)) / (1 - EXP(-0.512)),IF(U209="Suitable",(1 - EXP(-0.128 * 2)) / (1 - EXP(-0.512)),IF(U209="Operating",(1 - EXP(-0.128 * 3)) / (1 - EXP(-0.512)),IF(U209="Effective",(1 - EXP(-0.128 * 4)) / (1 - EXP(-0.512)),""))))))))</f>
        <v/>
      </c>
      <c r="W209" s="66"/>
      <c r="X209" s="66"/>
      <c r="Y209" s="66"/>
      <c r="Z209" s="66"/>
      <c r="AA209" s="66"/>
    </row>
    <row r="210" spans="1:27" ht="15.75" hidden="1" thickBot="1">
      <c r="A210" s="63"/>
      <c r="B210" s="63"/>
      <c r="C210" s="64"/>
      <c r="D210" s="61"/>
      <c r="E210" s="61"/>
      <c r="F210" s="64"/>
      <c r="G210" s="61"/>
      <c r="H210" s="61"/>
      <c r="I210" s="64"/>
      <c r="J210" s="64"/>
      <c r="K210" s="64"/>
      <c r="L210" s="64"/>
      <c r="M210" s="64"/>
      <c r="N210" s="64"/>
      <c r="O210" s="64"/>
      <c r="P210" s="65"/>
      <c r="Q210" s="230" t="s">
        <v>738</v>
      </c>
      <c r="R210" s="66" t="s">
        <v>126</v>
      </c>
      <c r="S210" s="66"/>
      <c r="T210" s="66"/>
      <c r="U210" s="194" t="str">
        <f>IF(T210="n.a.","n.a.",IF(Table713[[#This Row],[MSAT]]="Not Available",0,IF(Table713[[#This Row],[MSAT]]="Present",(1 - EXP(-0.128 * 1)) / (1 - EXP(-0.512)),IF(Table713[[#This Row],[MSAT]]="Suitable",(1 - EXP(-0.128 * 2)) / (1 - EXP(-0.512)),IF(Table713[[#This Row],[MSAT]]="Operating",(1 - EXP(-0.128 * 3)) / (1 - EXP(-0.512)),IF(Table713[[#This Row],[MSAT]]="Effective",(1 - EXP(-0.128 * 4)) / (1 - EXP(-0.512)),""))))))</f>
        <v/>
      </c>
      <c r="V210" s="66" t="str">
        <f>IF(Table713[[#This Row],[Classificação Maturidade]]="Por avaliar","Por avaliar",IF(Table713[[#This Row],[MSAT]]="Mesmo que acima","Mesmo que acima",IF(U210="n.a.","n.a.",IF(U210="Not Available",0,IF(U210="Present",(1 - EXP(-0.128 * 1)) / (1 - EXP(-0.512)),IF(U210="Suitable",(1 - EXP(-0.128 * 2)) / (1 - EXP(-0.512)),IF(U210="Operating",(1 - EXP(-0.128 * 3)) / (1 - EXP(-0.512)),IF(U210="Effective",(1 - EXP(-0.128 * 4)) / (1 - EXP(-0.512)),""))))))))</f>
        <v/>
      </c>
      <c r="W210" s="66"/>
      <c r="X210" s="66"/>
      <c r="Y210" s="66"/>
      <c r="Z210" s="66"/>
      <c r="AA210" s="66"/>
    </row>
    <row r="211" spans="1:27" ht="15.75" hidden="1" thickBot="1">
      <c r="A211" s="63"/>
      <c r="B211" s="63"/>
      <c r="C211" s="64"/>
      <c r="D211" s="61"/>
      <c r="E211" s="61"/>
      <c r="F211" s="64"/>
      <c r="G211" s="61"/>
      <c r="H211" s="61"/>
      <c r="I211" s="64"/>
      <c r="J211" s="64"/>
      <c r="K211" s="64"/>
      <c r="L211" s="64"/>
      <c r="M211" s="64"/>
      <c r="N211" s="64"/>
      <c r="O211" s="64"/>
      <c r="P211" s="65"/>
      <c r="Q211" s="230" t="s">
        <v>738</v>
      </c>
      <c r="R211" s="66" t="s">
        <v>126</v>
      </c>
      <c r="S211" s="66"/>
      <c r="T211" s="66"/>
      <c r="U211" s="194" t="str">
        <f>IF(T211="n.a.","n.a.",IF(Table713[[#This Row],[MSAT]]="Not Available",0,IF(Table713[[#This Row],[MSAT]]="Present",(1 - EXP(-0.128 * 1)) / (1 - EXP(-0.512)),IF(Table713[[#This Row],[MSAT]]="Suitable",(1 - EXP(-0.128 * 2)) / (1 - EXP(-0.512)),IF(Table713[[#This Row],[MSAT]]="Operating",(1 - EXP(-0.128 * 3)) / (1 - EXP(-0.512)),IF(Table713[[#This Row],[MSAT]]="Effective",(1 - EXP(-0.128 * 4)) / (1 - EXP(-0.512)),""))))))</f>
        <v/>
      </c>
      <c r="V211" s="66" t="str">
        <f>IF(Table713[[#This Row],[Classificação Maturidade]]="Por avaliar","Por avaliar",IF(Table713[[#This Row],[MSAT]]="Mesmo que acima","Mesmo que acima",IF(U211="n.a.","n.a.",IF(U211="Not Available",0,IF(U211="Present",(1 - EXP(-0.128 * 1)) / (1 - EXP(-0.512)),IF(U211="Suitable",(1 - EXP(-0.128 * 2)) / (1 - EXP(-0.512)),IF(U211="Operating",(1 - EXP(-0.128 * 3)) / (1 - EXP(-0.512)),IF(U211="Effective",(1 - EXP(-0.128 * 4)) / (1 - EXP(-0.512)),""))))))))</f>
        <v/>
      </c>
      <c r="W211" s="66"/>
      <c r="X211" s="66"/>
      <c r="Y211" s="66"/>
      <c r="Z211" s="66"/>
      <c r="AA211" s="66"/>
    </row>
    <row r="212" spans="1:27" ht="15.75" hidden="1" thickBot="1">
      <c r="A212" s="63"/>
      <c r="B212" s="63"/>
      <c r="C212" s="64"/>
      <c r="D212" s="61"/>
      <c r="E212" s="61"/>
      <c r="F212" s="64"/>
      <c r="G212" s="61"/>
      <c r="H212" s="61"/>
      <c r="I212" s="64"/>
      <c r="J212" s="64"/>
      <c r="K212" s="64"/>
      <c r="L212" s="64"/>
      <c r="M212" s="64"/>
      <c r="N212" s="64"/>
      <c r="O212" s="64"/>
      <c r="P212" s="65"/>
      <c r="Q212" s="230" t="s">
        <v>738</v>
      </c>
      <c r="R212" s="66" t="s">
        <v>126</v>
      </c>
      <c r="S212" s="66"/>
      <c r="T212" s="66"/>
      <c r="U212" s="194" t="str">
        <f>IF(T212="n.a.","n.a.",IF(Table713[[#This Row],[MSAT]]="Not Available",0,IF(Table713[[#This Row],[MSAT]]="Present",(1 - EXP(-0.128 * 1)) / (1 - EXP(-0.512)),IF(Table713[[#This Row],[MSAT]]="Suitable",(1 - EXP(-0.128 * 2)) / (1 - EXP(-0.512)),IF(Table713[[#This Row],[MSAT]]="Operating",(1 - EXP(-0.128 * 3)) / (1 - EXP(-0.512)),IF(Table713[[#This Row],[MSAT]]="Effective",(1 - EXP(-0.128 * 4)) / (1 - EXP(-0.512)),""))))))</f>
        <v/>
      </c>
      <c r="V212" s="66" t="str">
        <f>IF(Table713[[#This Row],[Classificação Maturidade]]="Por avaliar","Por avaliar",IF(Table713[[#This Row],[MSAT]]="Mesmo que acima","Mesmo que acima",IF(U212="n.a.","n.a.",IF(U212="Not Available",0,IF(U212="Present",(1 - EXP(-0.128 * 1)) / (1 - EXP(-0.512)),IF(U212="Suitable",(1 - EXP(-0.128 * 2)) / (1 - EXP(-0.512)),IF(U212="Operating",(1 - EXP(-0.128 * 3)) / (1 - EXP(-0.512)),IF(U212="Effective",(1 - EXP(-0.128 * 4)) / (1 - EXP(-0.512)),""))))))))</f>
        <v/>
      </c>
      <c r="W212" s="66"/>
      <c r="X212" s="66"/>
      <c r="Y212" s="66"/>
      <c r="Z212" s="66"/>
      <c r="AA212" s="66"/>
    </row>
    <row r="213" spans="1:27" ht="15.75" hidden="1" thickBot="1">
      <c r="A213" s="63"/>
      <c r="B213" s="63"/>
      <c r="C213" s="64"/>
      <c r="D213" s="61"/>
      <c r="E213" s="61"/>
      <c r="F213" s="64"/>
      <c r="G213" s="61"/>
      <c r="H213" s="61"/>
      <c r="I213" s="64"/>
      <c r="J213" s="64"/>
      <c r="K213" s="64"/>
      <c r="L213" s="64"/>
      <c r="M213" s="64"/>
      <c r="N213" s="64"/>
      <c r="O213" s="64"/>
      <c r="P213" s="65"/>
      <c r="Q213" s="230" t="s">
        <v>738</v>
      </c>
      <c r="R213" s="66" t="s">
        <v>126</v>
      </c>
      <c r="S213" s="66"/>
      <c r="T213" s="66"/>
      <c r="U213" s="194" t="str">
        <f>IF(T213="n.a.","n.a.",IF(Table713[[#This Row],[MSAT]]="Not Available",0,IF(Table713[[#This Row],[MSAT]]="Present",(1 - EXP(-0.128 * 1)) / (1 - EXP(-0.512)),IF(Table713[[#This Row],[MSAT]]="Suitable",(1 - EXP(-0.128 * 2)) / (1 - EXP(-0.512)),IF(Table713[[#This Row],[MSAT]]="Operating",(1 - EXP(-0.128 * 3)) / (1 - EXP(-0.512)),IF(Table713[[#This Row],[MSAT]]="Effective",(1 - EXP(-0.128 * 4)) / (1 - EXP(-0.512)),""))))))</f>
        <v/>
      </c>
      <c r="V213" s="66" t="str">
        <f>IF(Table713[[#This Row],[Classificação Maturidade]]="Por avaliar","Por avaliar",IF(Table713[[#This Row],[MSAT]]="Mesmo que acima","Mesmo que acima",IF(U213="n.a.","n.a.",IF(U213="Not Available",0,IF(U213="Present",(1 - EXP(-0.128 * 1)) / (1 - EXP(-0.512)),IF(U213="Suitable",(1 - EXP(-0.128 * 2)) / (1 - EXP(-0.512)),IF(U213="Operating",(1 - EXP(-0.128 * 3)) / (1 - EXP(-0.512)),IF(U213="Effective",(1 - EXP(-0.128 * 4)) / (1 - EXP(-0.512)),""))))))))</f>
        <v/>
      </c>
      <c r="W213" s="66"/>
      <c r="X213" s="66"/>
      <c r="Y213" s="66"/>
      <c r="Z213" s="66"/>
      <c r="AA213" s="66"/>
    </row>
    <row r="214" spans="1:27" ht="15.75" hidden="1" thickBot="1">
      <c r="A214" s="63"/>
      <c r="B214" s="63"/>
      <c r="C214" s="64"/>
      <c r="D214" s="61"/>
      <c r="E214" s="61"/>
      <c r="F214" s="64"/>
      <c r="G214" s="61"/>
      <c r="H214" s="61"/>
      <c r="I214" s="64"/>
      <c r="J214" s="64"/>
      <c r="K214" s="64"/>
      <c r="L214" s="64"/>
      <c r="M214" s="64"/>
      <c r="N214" s="64"/>
      <c r="O214" s="64"/>
      <c r="P214" s="65"/>
      <c r="Q214" s="230" t="s">
        <v>738</v>
      </c>
      <c r="R214" s="66" t="s">
        <v>126</v>
      </c>
      <c r="S214" s="66"/>
      <c r="T214" s="66"/>
      <c r="U214" s="194" t="str">
        <f>IF(T214="n.a.","n.a.",IF(Table713[[#This Row],[MSAT]]="Not Available",0,IF(Table713[[#This Row],[MSAT]]="Present",(1 - EXP(-0.128 * 1)) / (1 - EXP(-0.512)),IF(Table713[[#This Row],[MSAT]]="Suitable",(1 - EXP(-0.128 * 2)) / (1 - EXP(-0.512)),IF(Table713[[#This Row],[MSAT]]="Operating",(1 - EXP(-0.128 * 3)) / (1 - EXP(-0.512)),IF(Table713[[#This Row],[MSAT]]="Effective",(1 - EXP(-0.128 * 4)) / (1 - EXP(-0.512)),""))))))</f>
        <v/>
      </c>
      <c r="V214" s="66" t="str">
        <f>IF(Table713[[#This Row],[Classificação Maturidade]]="Por avaliar","Por avaliar",IF(Table713[[#This Row],[MSAT]]="Mesmo que acima","Mesmo que acima",IF(U214="n.a.","n.a.",IF(U214="Not Available",0,IF(U214="Present",(1 - EXP(-0.128 * 1)) / (1 - EXP(-0.512)),IF(U214="Suitable",(1 - EXP(-0.128 * 2)) / (1 - EXP(-0.512)),IF(U214="Operating",(1 - EXP(-0.128 * 3)) / (1 - EXP(-0.512)),IF(U214="Effective",(1 - EXP(-0.128 * 4)) / (1 - EXP(-0.512)),""))))))))</f>
        <v/>
      </c>
      <c r="W214" s="66"/>
      <c r="X214" s="66"/>
      <c r="Y214" s="66"/>
      <c r="Z214" s="66"/>
      <c r="AA214" s="66"/>
    </row>
    <row r="215" spans="1:27" ht="15.75" hidden="1" thickBot="1">
      <c r="A215" s="63"/>
      <c r="B215" s="63"/>
      <c r="C215" s="64"/>
      <c r="D215" s="61"/>
      <c r="E215" s="61"/>
      <c r="F215" s="64"/>
      <c r="G215" s="61"/>
      <c r="H215" s="61"/>
      <c r="I215" s="64"/>
      <c r="J215" s="64"/>
      <c r="K215" s="64"/>
      <c r="L215" s="64"/>
      <c r="M215" s="64"/>
      <c r="N215" s="64"/>
      <c r="O215" s="64"/>
      <c r="P215" s="65"/>
      <c r="Q215" s="230" t="s">
        <v>738</v>
      </c>
      <c r="R215" s="66" t="s">
        <v>126</v>
      </c>
      <c r="S215" s="66"/>
      <c r="T215" s="66"/>
      <c r="U215" s="194" t="str">
        <f>IF(T215="n.a.","n.a.",IF(Table713[[#This Row],[MSAT]]="Not Available",0,IF(Table713[[#This Row],[MSAT]]="Present",(1 - EXP(-0.128 * 1)) / (1 - EXP(-0.512)),IF(Table713[[#This Row],[MSAT]]="Suitable",(1 - EXP(-0.128 * 2)) / (1 - EXP(-0.512)),IF(Table713[[#This Row],[MSAT]]="Operating",(1 - EXP(-0.128 * 3)) / (1 - EXP(-0.512)),IF(Table713[[#This Row],[MSAT]]="Effective",(1 - EXP(-0.128 * 4)) / (1 - EXP(-0.512)),""))))))</f>
        <v/>
      </c>
      <c r="V215" s="66" t="str">
        <f>IF(Table713[[#This Row],[Classificação Maturidade]]="Por avaliar","Por avaliar",IF(Table713[[#This Row],[MSAT]]="Mesmo que acima","Mesmo que acima",IF(U215="n.a.","n.a.",IF(U215="Not Available",0,IF(U215="Present",(1 - EXP(-0.128 * 1)) / (1 - EXP(-0.512)),IF(U215="Suitable",(1 - EXP(-0.128 * 2)) / (1 - EXP(-0.512)),IF(U215="Operating",(1 - EXP(-0.128 * 3)) / (1 - EXP(-0.512)),IF(U215="Effective",(1 - EXP(-0.128 * 4)) / (1 - EXP(-0.512)),""))))))))</f>
        <v/>
      </c>
      <c r="W215" s="66"/>
      <c r="X215" s="66"/>
      <c r="Y215" s="66"/>
      <c r="Z215" s="66"/>
      <c r="AA215" s="66"/>
    </row>
    <row r="216" spans="1:27" ht="15.75" hidden="1" thickBot="1">
      <c r="A216" s="63"/>
      <c r="B216" s="63"/>
      <c r="C216" s="64"/>
      <c r="D216" s="61"/>
      <c r="E216" s="61"/>
      <c r="F216" s="64"/>
      <c r="G216" s="61"/>
      <c r="H216" s="61"/>
      <c r="I216" s="64"/>
      <c r="J216" s="64"/>
      <c r="K216" s="64"/>
      <c r="L216" s="64"/>
      <c r="M216" s="64"/>
      <c r="N216" s="64"/>
      <c r="O216" s="64"/>
      <c r="P216" s="65"/>
      <c r="Q216" s="230" t="s">
        <v>738</v>
      </c>
      <c r="R216" s="66" t="s">
        <v>126</v>
      </c>
      <c r="S216" s="66"/>
      <c r="T216" s="66"/>
      <c r="U216" s="194" t="str">
        <f>IF(T216="n.a.","n.a.",IF(Table713[[#This Row],[MSAT]]="Not Available",0,IF(Table713[[#This Row],[MSAT]]="Present",(1 - EXP(-0.128 * 1)) / (1 - EXP(-0.512)),IF(Table713[[#This Row],[MSAT]]="Suitable",(1 - EXP(-0.128 * 2)) / (1 - EXP(-0.512)),IF(Table713[[#This Row],[MSAT]]="Operating",(1 - EXP(-0.128 * 3)) / (1 - EXP(-0.512)),IF(Table713[[#This Row],[MSAT]]="Effective",(1 - EXP(-0.128 * 4)) / (1 - EXP(-0.512)),""))))))</f>
        <v/>
      </c>
      <c r="V216" s="66" t="str">
        <f>IF(Table713[[#This Row],[Classificação Maturidade]]="Por avaliar","Por avaliar",IF(Table713[[#This Row],[MSAT]]="Mesmo que acima","Mesmo que acima",IF(U216="n.a.","n.a.",IF(U216="Not Available",0,IF(U216="Present",(1 - EXP(-0.128 * 1)) / (1 - EXP(-0.512)),IF(U216="Suitable",(1 - EXP(-0.128 * 2)) / (1 - EXP(-0.512)),IF(U216="Operating",(1 - EXP(-0.128 * 3)) / (1 - EXP(-0.512)),IF(U216="Effective",(1 - EXP(-0.128 * 4)) / (1 - EXP(-0.512)),""))))))))</f>
        <v/>
      </c>
      <c r="W216" s="66"/>
      <c r="X216" s="66"/>
      <c r="Y216" s="66"/>
      <c r="Z216" s="66"/>
      <c r="AA216" s="66"/>
    </row>
    <row r="217" spans="1:27" ht="15.75" hidden="1" thickBot="1">
      <c r="A217" s="63"/>
      <c r="B217" s="63"/>
      <c r="C217" s="64"/>
      <c r="D217" s="61"/>
      <c r="E217" s="61"/>
      <c r="F217" s="64"/>
      <c r="G217" s="61"/>
      <c r="H217" s="61"/>
      <c r="I217" s="64"/>
      <c r="J217" s="64"/>
      <c r="K217" s="64"/>
      <c r="L217" s="64"/>
      <c r="M217" s="64"/>
      <c r="N217" s="64"/>
      <c r="O217" s="64"/>
      <c r="P217" s="65"/>
      <c r="Q217" s="230" t="s">
        <v>738</v>
      </c>
      <c r="R217" s="66" t="s">
        <v>126</v>
      </c>
      <c r="S217" s="66"/>
      <c r="T217" s="66"/>
      <c r="U217" s="194" t="str">
        <f>IF(T217="n.a.","n.a.",IF(Table713[[#This Row],[MSAT]]="Not Available",0,IF(Table713[[#This Row],[MSAT]]="Present",(1 - EXP(-0.128 * 1)) / (1 - EXP(-0.512)),IF(Table713[[#This Row],[MSAT]]="Suitable",(1 - EXP(-0.128 * 2)) / (1 - EXP(-0.512)),IF(Table713[[#This Row],[MSAT]]="Operating",(1 - EXP(-0.128 * 3)) / (1 - EXP(-0.512)),IF(Table713[[#This Row],[MSAT]]="Effective",(1 - EXP(-0.128 * 4)) / (1 - EXP(-0.512)),""))))))</f>
        <v/>
      </c>
      <c r="V217" s="66" t="str">
        <f>IF(Table713[[#This Row],[Classificação Maturidade]]="Por avaliar","Por avaliar",IF(Table713[[#This Row],[MSAT]]="Mesmo que acima","Mesmo que acima",IF(U217="n.a.","n.a.",IF(U217="Not Available",0,IF(U217="Present",(1 - EXP(-0.128 * 1)) / (1 - EXP(-0.512)),IF(U217="Suitable",(1 - EXP(-0.128 * 2)) / (1 - EXP(-0.512)),IF(U217="Operating",(1 - EXP(-0.128 * 3)) / (1 - EXP(-0.512)),IF(U217="Effective",(1 - EXP(-0.128 * 4)) / (1 - EXP(-0.512)),""))))))))</f>
        <v/>
      </c>
      <c r="W217" s="66"/>
      <c r="X217" s="66"/>
      <c r="Y217" s="66"/>
      <c r="Z217" s="66"/>
      <c r="AA217" s="66"/>
    </row>
    <row r="218" spans="1:27" ht="15.75" hidden="1" thickBot="1">
      <c r="A218" s="63"/>
      <c r="B218" s="63"/>
      <c r="C218" s="64"/>
      <c r="D218" s="61"/>
      <c r="E218" s="61"/>
      <c r="F218" s="64"/>
      <c r="G218" s="61"/>
      <c r="H218" s="61"/>
      <c r="I218" s="64"/>
      <c r="J218" s="64"/>
      <c r="K218" s="64"/>
      <c r="L218" s="64"/>
      <c r="M218" s="64"/>
      <c r="N218" s="64"/>
      <c r="O218" s="64"/>
      <c r="P218" s="65"/>
      <c r="Q218" s="230" t="s">
        <v>738</v>
      </c>
      <c r="R218" s="66" t="s">
        <v>126</v>
      </c>
      <c r="S218" s="66"/>
      <c r="T218" s="66"/>
      <c r="U218" s="194" t="str">
        <f>IF(T218="n.a.","n.a.",IF(Table713[[#This Row],[MSAT]]="Not Available",0,IF(Table713[[#This Row],[MSAT]]="Present",(1 - EXP(-0.128 * 1)) / (1 - EXP(-0.512)),IF(Table713[[#This Row],[MSAT]]="Suitable",(1 - EXP(-0.128 * 2)) / (1 - EXP(-0.512)),IF(Table713[[#This Row],[MSAT]]="Operating",(1 - EXP(-0.128 * 3)) / (1 - EXP(-0.512)),IF(Table713[[#This Row],[MSAT]]="Effective",(1 - EXP(-0.128 * 4)) / (1 - EXP(-0.512)),""))))))</f>
        <v/>
      </c>
      <c r="V218" s="66" t="str">
        <f>IF(Table713[[#This Row],[Classificação Maturidade]]="Por avaliar","Por avaliar",IF(Table713[[#This Row],[MSAT]]="Mesmo que acima","Mesmo que acima",IF(U218="n.a.","n.a.",IF(U218="Not Available",0,IF(U218="Present",(1 - EXP(-0.128 * 1)) / (1 - EXP(-0.512)),IF(U218="Suitable",(1 - EXP(-0.128 * 2)) / (1 - EXP(-0.512)),IF(U218="Operating",(1 - EXP(-0.128 * 3)) / (1 - EXP(-0.512)),IF(U218="Effective",(1 - EXP(-0.128 * 4)) / (1 - EXP(-0.512)),""))))))))</f>
        <v/>
      </c>
      <c r="W218" s="66"/>
      <c r="X218" s="66"/>
      <c r="Y218" s="66"/>
      <c r="Z218" s="66"/>
      <c r="AA218" s="66"/>
    </row>
    <row r="219" spans="1:27" ht="15.75" hidden="1" thickBot="1">
      <c r="A219" s="63"/>
      <c r="B219" s="63"/>
      <c r="C219" s="64"/>
      <c r="D219" s="61"/>
      <c r="E219" s="61"/>
      <c r="F219" s="64"/>
      <c r="G219" s="61"/>
      <c r="H219" s="61"/>
      <c r="I219" s="64"/>
      <c r="J219" s="64"/>
      <c r="K219" s="64"/>
      <c r="L219" s="64"/>
      <c r="M219" s="64"/>
      <c r="N219" s="64"/>
      <c r="O219" s="64"/>
      <c r="P219" s="65"/>
      <c r="Q219" s="230" t="s">
        <v>738</v>
      </c>
      <c r="R219" s="66" t="s">
        <v>126</v>
      </c>
      <c r="S219" s="66"/>
      <c r="T219" s="66"/>
      <c r="U219" s="194" t="str">
        <f>IF(T219="n.a.","n.a.",IF(Table713[[#This Row],[MSAT]]="Not Available",0,IF(Table713[[#This Row],[MSAT]]="Present",(1 - EXP(-0.128 * 1)) / (1 - EXP(-0.512)),IF(Table713[[#This Row],[MSAT]]="Suitable",(1 - EXP(-0.128 * 2)) / (1 - EXP(-0.512)),IF(Table713[[#This Row],[MSAT]]="Operating",(1 - EXP(-0.128 * 3)) / (1 - EXP(-0.512)),IF(Table713[[#This Row],[MSAT]]="Effective",(1 - EXP(-0.128 * 4)) / (1 - EXP(-0.512)),""))))))</f>
        <v/>
      </c>
      <c r="V219" s="66" t="str">
        <f>IF(Table713[[#This Row],[Classificação Maturidade]]="Por avaliar","Por avaliar",IF(Table713[[#This Row],[MSAT]]="Mesmo que acima","Mesmo que acima",IF(U219="n.a.","n.a.",IF(U219="Not Available",0,IF(U219="Present",(1 - EXP(-0.128 * 1)) / (1 - EXP(-0.512)),IF(U219="Suitable",(1 - EXP(-0.128 * 2)) / (1 - EXP(-0.512)),IF(U219="Operating",(1 - EXP(-0.128 * 3)) / (1 - EXP(-0.512)),IF(U219="Effective",(1 - EXP(-0.128 * 4)) / (1 - EXP(-0.512)),""))))))))</f>
        <v/>
      </c>
      <c r="W219" s="66"/>
      <c r="X219" s="66"/>
      <c r="Y219" s="66"/>
      <c r="Z219" s="66"/>
      <c r="AA219" s="66"/>
    </row>
    <row r="220" spans="1:27" ht="15.75" hidden="1" thickBot="1">
      <c r="A220" s="63"/>
      <c r="B220" s="63"/>
      <c r="C220" s="64"/>
      <c r="D220" s="61"/>
      <c r="E220" s="61"/>
      <c r="F220" s="64"/>
      <c r="G220" s="61"/>
      <c r="H220" s="61"/>
      <c r="I220" s="64"/>
      <c r="J220" s="64"/>
      <c r="K220" s="64"/>
      <c r="L220" s="64"/>
      <c r="M220" s="64"/>
      <c r="N220" s="64"/>
      <c r="O220" s="64"/>
      <c r="P220" s="65"/>
      <c r="Q220" s="230" t="s">
        <v>738</v>
      </c>
      <c r="R220" s="66" t="s">
        <v>126</v>
      </c>
      <c r="S220" s="66"/>
      <c r="T220" s="66"/>
      <c r="U220" s="194" t="str">
        <f>IF(T220="n.a.","n.a.",IF(Table713[[#This Row],[MSAT]]="Not Available",0,IF(Table713[[#This Row],[MSAT]]="Present",(1 - EXP(-0.128 * 1)) / (1 - EXP(-0.512)),IF(Table713[[#This Row],[MSAT]]="Suitable",(1 - EXP(-0.128 * 2)) / (1 - EXP(-0.512)),IF(Table713[[#This Row],[MSAT]]="Operating",(1 - EXP(-0.128 * 3)) / (1 - EXP(-0.512)),IF(Table713[[#This Row],[MSAT]]="Effective",(1 - EXP(-0.128 * 4)) / (1 - EXP(-0.512)),""))))))</f>
        <v/>
      </c>
      <c r="V220" s="66" t="str">
        <f>IF(Table713[[#This Row],[Classificação Maturidade]]="Por avaliar","Por avaliar",IF(Table713[[#This Row],[MSAT]]="Mesmo que acima","Mesmo que acima",IF(U220="n.a.","n.a.",IF(U220="Not Available",0,IF(U220="Present",(1 - EXP(-0.128 * 1)) / (1 - EXP(-0.512)),IF(U220="Suitable",(1 - EXP(-0.128 * 2)) / (1 - EXP(-0.512)),IF(U220="Operating",(1 - EXP(-0.128 * 3)) / (1 - EXP(-0.512)),IF(U220="Effective",(1 - EXP(-0.128 * 4)) / (1 - EXP(-0.512)),""))))))))</f>
        <v/>
      </c>
      <c r="W220" s="66"/>
      <c r="X220" s="66"/>
      <c r="Y220" s="66"/>
      <c r="Z220" s="66"/>
      <c r="AA220" s="66"/>
    </row>
    <row r="221" spans="1:27" ht="15.75" hidden="1" thickBot="1">
      <c r="A221" s="63"/>
      <c r="B221" s="63"/>
      <c r="C221" s="64"/>
      <c r="D221" s="61"/>
      <c r="E221" s="61"/>
      <c r="F221" s="64"/>
      <c r="G221" s="61"/>
      <c r="H221" s="61"/>
      <c r="I221" s="64"/>
      <c r="J221" s="64"/>
      <c r="K221" s="64"/>
      <c r="L221" s="64"/>
      <c r="M221" s="64"/>
      <c r="N221" s="64"/>
      <c r="O221" s="64"/>
      <c r="P221" s="65"/>
      <c r="Q221" s="230" t="s">
        <v>738</v>
      </c>
      <c r="R221" s="66" t="s">
        <v>126</v>
      </c>
      <c r="S221" s="66"/>
      <c r="T221" s="66"/>
      <c r="U221" s="194" t="str">
        <f>IF(T221="n.a.","n.a.",IF(Table713[[#This Row],[MSAT]]="Not Available",0,IF(Table713[[#This Row],[MSAT]]="Present",(1 - EXP(-0.128 * 1)) / (1 - EXP(-0.512)),IF(Table713[[#This Row],[MSAT]]="Suitable",(1 - EXP(-0.128 * 2)) / (1 - EXP(-0.512)),IF(Table713[[#This Row],[MSAT]]="Operating",(1 - EXP(-0.128 * 3)) / (1 - EXP(-0.512)),IF(Table713[[#This Row],[MSAT]]="Effective",(1 - EXP(-0.128 * 4)) / (1 - EXP(-0.512)),""))))))</f>
        <v/>
      </c>
      <c r="V221" s="66" t="str">
        <f>IF(Table713[[#This Row],[Classificação Maturidade]]="Por avaliar","Por avaliar",IF(Table713[[#This Row],[MSAT]]="Mesmo que acima","Mesmo que acima",IF(U221="n.a.","n.a.",IF(U221="Not Available",0,IF(U221="Present",(1 - EXP(-0.128 * 1)) / (1 - EXP(-0.512)),IF(U221="Suitable",(1 - EXP(-0.128 * 2)) / (1 - EXP(-0.512)),IF(U221="Operating",(1 - EXP(-0.128 * 3)) / (1 - EXP(-0.512)),IF(U221="Effective",(1 - EXP(-0.128 * 4)) / (1 - EXP(-0.512)),""))))))))</f>
        <v/>
      </c>
      <c r="W221" s="66"/>
      <c r="X221" s="66"/>
      <c r="Y221" s="66"/>
      <c r="Z221" s="66"/>
      <c r="AA221" s="66"/>
    </row>
    <row r="222" spans="1:27" ht="15.75" hidden="1" thickBot="1">
      <c r="A222" s="63"/>
      <c r="B222" s="63"/>
      <c r="C222" s="64"/>
      <c r="D222" s="61"/>
      <c r="E222" s="61"/>
      <c r="F222" s="64"/>
      <c r="G222" s="61"/>
      <c r="H222" s="61"/>
      <c r="I222" s="64"/>
      <c r="J222" s="64"/>
      <c r="K222" s="64"/>
      <c r="L222" s="64"/>
      <c r="M222" s="64"/>
      <c r="N222" s="64"/>
      <c r="O222" s="64"/>
      <c r="P222" s="65"/>
      <c r="Q222" s="230" t="s">
        <v>738</v>
      </c>
      <c r="R222" s="66" t="s">
        <v>126</v>
      </c>
      <c r="S222" s="66"/>
      <c r="T222" s="66"/>
      <c r="U222" s="194" t="str">
        <f>IF(T222="n.a.","n.a.",IF(Table713[[#This Row],[MSAT]]="Not Available",0,IF(Table713[[#This Row],[MSAT]]="Present",(1 - EXP(-0.128 * 1)) / (1 - EXP(-0.512)),IF(Table713[[#This Row],[MSAT]]="Suitable",(1 - EXP(-0.128 * 2)) / (1 - EXP(-0.512)),IF(Table713[[#This Row],[MSAT]]="Operating",(1 - EXP(-0.128 * 3)) / (1 - EXP(-0.512)),IF(Table713[[#This Row],[MSAT]]="Effective",(1 - EXP(-0.128 * 4)) / (1 - EXP(-0.512)),""))))))</f>
        <v/>
      </c>
      <c r="V222" s="66" t="str">
        <f>IF(Table713[[#This Row],[Classificação Maturidade]]="Por avaliar","Por avaliar",IF(Table713[[#This Row],[MSAT]]="Mesmo que acima","Mesmo que acima",IF(U222="n.a.","n.a.",IF(U222="Not Available",0,IF(U222="Present",(1 - EXP(-0.128 * 1)) / (1 - EXP(-0.512)),IF(U222="Suitable",(1 - EXP(-0.128 * 2)) / (1 - EXP(-0.512)),IF(U222="Operating",(1 - EXP(-0.128 * 3)) / (1 - EXP(-0.512)),IF(U222="Effective",(1 - EXP(-0.128 * 4)) / (1 - EXP(-0.512)),""))))))))</f>
        <v/>
      </c>
      <c r="W222" s="66"/>
      <c r="X222" s="66"/>
      <c r="Y222" s="66"/>
      <c r="Z222" s="66"/>
      <c r="AA222" s="66"/>
    </row>
    <row r="223" spans="1:27" ht="15.75" hidden="1" thickBot="1">
      <c r="A223" s="63"/>
      <c r="B223" s="63"/>
      <c r="C223" s="64"/>
      <c r="D223" s="61"/>
      <c r="E223" s="61"/>
      <c r="F223" s="64"/>
      <c r="G223" s="61"/>
      <c r="H223" s="61"/>
      <c r="I223" s="64"/>
      <c r="J223" s="64"/>
      <c r="K223" s="64"/>
      <c r="L223" s="64"/>
      <c r="M223" s="64"/>
      <c r="N223" s="64"/>
      <c r="O223" s="64"/>
      <c r="P223" s="65"/>
      <c r="Q223" s="230" t="s">
        <v>738</v>
      </c>
      <c r="R223" s="66" t="s">
        <v>126</v>
      </c>
      <c r="S223" s="66"/>
      <c r="T223" s="66"/>
      <c r="U223" s="194" t="str">
        <f>IF(T223="n.a.","n.a.",IF(Table713[[#This Row],[MSAT]]="Not Available",0,IF(Table713[[#This Row],[MSAT]]="Present",(1 - EXP(-0.128 * 1)) / (1 - EXP(-0.512)),IF(Table713[[#This Row],[MSAT]]="Suitable",(1 - EXP(-0.128 * 2)) / (1 - EXP(-0.512)),IF(Table713[[#This Row],[MSAT]]="Operating",(1 - EXP(-0.128 * 3)) / (1 - EXP(-0.512)),IF(Table713[[#This Row],[MSAT]]="Effective",(1 - EXP(-0.128 * 4)) / (1 - EXP(-0.512)),""))))))</f>
        <v/>
      </c>
      <c r="V223" s="66" t="str">
        <f>IF(Table713[[#This Row],[Classificação Maturidade]]="Por avaliar","Por avaliar",IF(Table713[[#This Row],[MSAT]]="Mesmo que acima","Mesmo que acima",IF(U223="n.a.","n.a.",IF(U223="Not Available",0,IF(U223="Present",(1 - EXP(-0.128 * 1)) / (1 - EXP(-0.512)),IF(U223="Suitable",(1 - EXP(-0.128 * 2)) / (1 - EXP(-0.512)),IF(U223="Operating",(1 - EXP(-0.128 * 3)) / (1 - EXP(-0.512)),IF(U223="Effective",(1 - EXP(-0.128 * 4)) / (1 - EXP(-0.512)),""))))))))</f>
        <v/>
      </c>
      <c r="W223" s="66"/>
      <c r="X223" s="66"/>
      <c r="Y223" s="66"/>
      <c r="Z223" s="66"/>
      <c r="AA223" s="66"/>
    </row>
    <row r="224" spans="1:27" ht="15.75" hidden="1" thickBot="1">
      <c r="A224" s="63"/>
      <c r="B224" s="63"/>
      <c r="C224" s="64"/>
      <c r="D224" s="61"/>
      <c r="E224" s="61"/>
      <c r="F224" s="64"/>
      <c r="G224" s="61"/>
      <c r="H224" s="61"/>
      <c r="I224" s="64"/>
      <c r="J224" s="64"/>
      <c r="K224" s="64"/>
      <c r="L224" s="64"/>
      <c r="M224" s="64"/>
      <c r="N224" s="64"/>
      <c r="O224" s="64"/>
      <c r="P224" s="65"/>
      <c r="Q224" s="230" t="s">
        <v>738</v>
      </c>
      <c r="R224" s="66" t="s">
        <v>126</v>
      </c>
      <c r="S224" s="66"/>
      <c r="T224" s="66"/>
      <c r="U224" s="194" t="str">
        <f>IF(T224="n.a.","n.a.",IF(Table713[[#This Row],[MSAT]]="Not Available",0,IF(Table713[[#This Row],[MSAT]]="Present",(1 - EXP(-0.128 * 1)) / (1 - EXP(-0.512)),IF(Table713[[#This Row],[MSAT]]="Suitable",(1 - EXP(-0.128 * 2)) / (1 - EXP(-0.512)),IF(Table713[[#This Row],[MSAT]]="Operating",(1 - EXP(-0.128 * 3)) / (1 - EXP(-0.512)),IF(Table713[[#This Row],[MSAT]]="Effective",(1 - EXP(-0.128 * 4)) / (1 - EXP(-0.512)),""))))))</f>
        <v/>
      </c>
      <c r="V224" s="66" t="str">
        <f>IF(Table713[[#This Row],[Classificação Maturidade]]="Por avaliar","Por avaliar",IF(Table713[[#This Row],[MSAT]]="Mesmo que acima","Mesmo que acima",IF(U224="n.a.","n.a.",IF(U224="Not Available",0,IF(U224="Present",(1 - EXP(-0.128 * 1)) / (1 - EXP(-0.512)),IF(U224="Suitable",(1 - EXP(-0.128 * 2)) / (1 - EXP(-0.512)),IF(U224="Operating",(1 - EXP(-0.128 * 3)) / (1 - EXP(-0.512)),IF(U224="Effective",(1 - EXP(-0.128 * 4)) / (1 - EXP(-0.512)),""))))))))</f>
        <v/>
      </c>
      <c r="W224" s="66"/>
      <c r="X224" s="66"/>
      <c r="Y224" s="66"/>
      <c r="Z224" s="66"/>
      <c r="AA224" s="66"/>
    </row>
    <row r="225" spans="1:27" ht="15.75" hidden="1" thickBot="1">
      <c r="A225" s="63"/>
      <c r="B225" s="63"/>
      <c r="C225" s="64"/>
      <c r="D225" s="61"/>
      <c r="E225" s="61"/>
      <c r="F225" s="64"/>
      <c r="G225" s="61"/>
      <c r="H225" s="61"/>
      <c r="I225" s="64"/>
      <c r="J225" s="64"/>
      <c r="K225" s="64"/>
      <c r="L225" s="64"/>
      <c r="M225" s="64"/>
      <c r="N225" s="64"/>
      <c r="O225" s="64"/>
      <c r="P225" s="65"/>
      <c r="Q225" s="230" t="s">
        <v>738</v>
      </c>
      <c r="R225" s="66" t="s">
        <v>126</v>
      </c>
      <c r="S225" s="66"/>
      <c r="T225" s="66"/>
      <c r="U225" s="194" t="str">
        <f>IF(T225="n.a.","n.a.",IF(Table713[[#This Row],[MSAT]]="Not Available",0,IF(Table713[[#This Row],[MSAT]]="Present",(1 - EXP(-0.128 * 1)) / (1 - EXP(-0.512)),IF(Table713[[#This Row],[MSAT]]="Suitable",(1 - EXP(-0.128 * 2)) / (1 - EXP(-0.512)),IF(Table713[[#This Row],[MSAT]]="Operating",(1 - EXP(-0.128 * 3)) / (1 - EXP(-0.512)),IF(Table713[[#This Row],[MSAT]]="Effective",(1 - EXP(-0.128 * 4)) / (1 - EXP(-0.512)),""))))))</f>
        <v/>
      </c>
      <c r="V225" s="66" t="str">
        <f>IF(Table713[[#This Row],[Classificação Maturidade]]="Por avaliar","Por avaliar",IF(Table713[[#This Row],[MSAT]]="Mesmo que acima","Mesmo que acima",IF(U225="n.a.","n.a.",IF(U225="Not Available",0,IF(U225="Present",(1 - EXP(-0.128 * 1)) / (1 - EXP(-0.512)),IF(U225="Suitable",(1 - EXP(-0.128 * 2)) / (1 - EXP(-0.512)),IF(U225="Operating",(1 - EXP(-0.128 * 3)) / (1 - EXP(-0.512)),IF(U225="Effective",(1 - EXP(-0.128 * 4)) / (1 - EXP(-0.512)),""))))))))</f>
        <v/>
      </c>
      <c r="W225" s="66"/>
      <c r="X225" s="66"/>
      <c r="Y225" s="66"/>
      <c r="Z225" s="66"/>
      <c r="AA225" s="66"/>
    </row>
    <row r="226" spans="1:27" ht="15.75" hidden="1" thickBot="1">
      <c r="A226" s="63"/>
      <c r="B226" s="63"/>
      <c r="C226" s="64"/>
      <c r="D226" s="61"/>
      <c r="E226" s="61"/>
      <c r="F226" s="64"/>
      <c r="G226" s="61"/>
      <c r="H226" s="61"/>
      <c r="I226" s="64"/>
      <c r="J226" s="64"/>
      <c r="K226" s="64"/>
      <c r="L226" s="64"/>
      <c r="M226" s="64"/>
      <c r="N226" s="64"/>
      <c r="O226" s="64"/>
      <c r="P226" s="65"/>
      <c r="Q226" s="230" t="s">
        <v>738</v>
      </c>
      <c r="R226" s="66" t="s">
        <v>126</v>
      </c>
      <c r="S226" s="66"/>
      <c r="T226" s="66"/>
      <c r="U226" s="194" t="str">
        <f>IF(T226="n.a.","n.a.",IF(Table713[[#This Row],[MSAT]]="Not Available",0,IF(Table713[[#This Row],[MSAT]]="Present",(1 - EXP(-0.128 * 1)) / (1 - EXP(-0.512)),IF(Table713[[#This Row],[MSAT]]="Suitable",(1 - EXP(-0.128 * 2)) / (1 - EXP(-0.512)),IF(Table713[[#This Row],[MSAT]]="Operating",(1 - EXP(-0.128 * 3)) / (1 - EXP(-0.512)),IF(Table713[[#This Row],[MSAT]]="Effective",(1 - EXP(-0.128 * 4)) / (1 - EXP(-0.512)),""))))))</f>
        <v/>
      </c>
      <c r="V226" s="66" t="str">
        <f>IF(Table713[[#This Row],[Classificação Maturidade]]="Por avaliar","Por avaliar",IF(Table713[[#This Row],[MSAT]]="Mesmo que acima","Mesmo que acima",IF(U226="n.a.","n.a.",IF(U226="Not Available",0,IF(U226="Present",(1 - EXP(-0.128 * 1)) / (1 - EXP(-0.512)),IF(U226="Suitable",(1 - EXP(-0.128 * 2)) / (1 - EXP(-0.512)),IF(U226="Operating",(1 - EXP(-0.128 * 3)) / (1 - EXP(-0.512)),IF(U226="Effective",(1 - EXP(-0.128 * 4)) / (1 - EXP(-0.512)),""))))))))</f>
        <v/>
      </c>
      <c r="W226" s="66"/>
      <c r="X226" s="66"/>
      <c r="Y226" s="66"/>
      <c r="Z226" s="66"/>
      <c r="AA226" s="66"/>
    </row>
    <row r="227" spans="1:27" ht="15.75" hidden="1" thickBot="1">
      <c r="A227" s="63"/>
      <c r="B227" s="63"/>
      <c r="C227" s="64"/>
      <c r="D227" s="61"/>
      <c r="E227" s="61"/>
      <c r="F227" s="64"/>
      <c r="G227" s="61"/>
      <c r="H227" s="61"/>
      <c r="I227" s="64"/>
      <c r="J227" s="64"/>
      <c r="K227" s="64"/>
      <c r="L227" s="64"/>
      <c r="M227" s="64"/>
      <c r="N227" s="64"/>
      <c r="O227" s="64"/>
      <c r="P227" s="65"/>
      <c r="Q227" s="230" t="s">
        <v>738</v>
      </c>
      <c r="R227" s="66" t="s">
        <v>126</v>
      </c>
      <c r="S227" s="66"/>
      <c r="T227" s="66"/>
      <c r="U227" s="194" t="str">
        <f>IF(T227="n.a.","n.a.",IF(Table713[[#This Row],[MSAT]]="Not Available",0,IF(Table713[[#This Row],[MSAT]]="Present",(1 - EXP(-0.128 * 1)) / (1 - EXP(-0.512)),IF(Table713[[#This Row],[MSAT]]="Suitable",(1 - EXP(-0.128 * 2)) / (1 - EXP(-0.512)),IF(Table713[[#This Row],[MSAT]]="Operating",(1 - EXP(-0.128 * 3)) / (1 - EXP(-0.512)),IF(Table713[[#This Row],[MSAT]]="Effective",(1 - EXP(-0.128 * 4)) / (1 - EXP(-0.512)),""))))))</f>
        <v/>
      </c>
      <c r="V227" s="66" t="str">
        <f>IF(Table713[[#This Row],[Classificação Maturidade]]="Por avaliar","Por avaliar",IF(Table713[[#This Row],[MSAT]]="Mesmo que acima","Mesmo que acima",IF(U227="n.a.","n.a.",IF(U227="Not Available",0,IF(U227="Present",(1 - EXP(-0.128 * 1)) / (1 - EXP(-0.512)),IF(U227="Suitable",(1 - EXP(-0.128 * 2)) / (1 - EXP(-0.512)),IF(U227="Operating",(1 - EXP(-0.128 * 3)) / (1 - EXP(-0.512)),IF(U227="Effective",(1 - EXP(-0.128 * 4)) / (1 - EXP(-0.512)),""))))))))</f>
        <v/>
      </c>
      <c r="W227" s="66"/>
      <c r="X227" s="66"/>
      <c r="Y227" s="66"/>
      <c r="Z227" s="66"/>
      <c r="AA227" s="66"/>
    </row>
    <row r="228" spans="1:27" ht="15.75" hidden="1" thickBot="1">
      <c r="A228" s="63"/>
      <c r="B228" s="63"/>
      <c r="C228" s="64"/>
      <c r="D228" s="61"/>
      <c r="E228" s="61"/>
      <c r="F228" s="64"/>
      <c r="G228" s="61"/>
      <c r="H228" s="61"/>
      <c r="I228" s="64"/>
      <c r="J228" s="64"/>
      <c r="K228" s="64"/>
      <c r="L228" s="64"/>
      <c r="M228" s="64"/>
      <c r="N228" s="64"/>
      <c r="O228" s="64"/>
      <c r="P228" s="65"/>
      <c r="Q228" s="230" t="s">
        <v>738</v>
      </c>
      <c r="R228" s="66" t="s">
        <v>126</v>
      </c>
      <c r="S228" s="66"/>
      <c r="T228" s="66"/>
      <c r="U228" s="194" t="str">
        <f>IF(T228="n.a.","n.a.",IF(Table713[[#This Row],[MSAT]]="Not Available",0,IF(Table713[[#This Row],[MSAT]]="Present",(1 - EXP(-0.128 * 1)) / (1 - EXP(-0.512)),IF(Table713[[#This Row],[MSAT]]="Suitable",(1 - EXP(-0.128 * 2)) / (1 - EXP(-0.512)),IF(Table713[[#This Row],[MSAT]]="Operating",(1 - EXP(-0.128 * 3)) / (1 - EXP(-0.512)),IF(Table713[[#This Row],[MSAT]]="Effective",(1 - EXP(-0.128 * 4)) / (1 - EXP(-0.512)),""))))))</f>
        <v/>
      </c>
      <c r="V228" s="66" t="str">
        <f>IF(Table713[[#This Row],[Classificação Maturidade]]="Por avaliar","Por avaliar",IF(Table713[[#This Row],[MSAT]]="Mesmo que acima","Mesmo que acima",IF(U228="n.a.","n.a.",IF(U228="Not Available",0,IF(U228="Present",(1 - EXP(-0.128 * 1)) / (1 - EXP(-0.512)),IF(U228="Suitable",(1 - EXP(-0.128 * 2)) / (1 - EXP(-0.512)),IF(U228="Operating",(1 - EXP(-0.128 * 3)) / (1 - EXP(-0.512)),IF(U228="Effective",(1 - EXP(-0.128 * 4)) / (1 - EXP(-0.512)),""))))))))</f>
        <v/>
      </c>
      <c r="W228" s="66"/>
      <c r="X228" s="66"/>
      <c r="Y228" s="66"/>
      <c r="Z228" s="66"/>
      <c r="AA228" s="66"/>
    </row>
    <row r="229" spans="1:27" ht="15.75" hidden="1" thickBot="1">
      <c r="A229" s="63"/>
      <c r="B229" s="63"/>
      <c r="C229" s="64"/>
      <c r="D229" s="61"/>
      <c r="E229" s="61"/>
      <c r="F229" s="64"/>
      <c r="G229" s="61"/>
      <c r="H229" s="61"/>
      <c r="I229" s="64"/>
      <c r="J229" s="64"/>
      <c r="K229" s="64"/>
      <c r="L229" s="64"/>
      <c r="M229" s="64"/>
      <c r="N229" s="64"/>
      <c r="O229" s="64"/>
      <c r="P229" s="65"/>
      <c r="Q229" s="230" t="s">
        <v>738</v>
      </c>
      <c r="R229" s="66" t="s">
        <v>126</v>
      </c>
      <c r="S229" s="66"/>
      <c r="T229" s="66"/>
      <c r="U229" s="194" t="str">
        <f>IF(T229="n.a.","n.a.",IF(Table713[[#This Row],[MSAT]]="Not Available",0,IF(Table713[[#This Row],[MSAT]]="Present",(1 - EXP(-0.128 * 1)) / (1 - EXP(-0.512)),IF(Table713[[#This Row],[MSAT]]="Suitable",(1 - EXP(-0.128 * 2)) / (1 - EXP(-0.512)),IF(Table713[[#This Row],[MSAT]]="Operating",(1 - EXP(-0.128 * 3)) / (1 - EXP(-0.512)),IF(Table713[[#This Row],[MSAT]]="Effective",(1 - EXP(-0.128 * 4)) / (1 - EXP(-0.512)),""))))))</f>
        <v/>
      </c>
      <c r="V229" s="66" t="str">
        <f>IF(Table713[[#This Row],[Classificação Maturidade]]="Por avaliar","Por avaliar",IF(Table713[[#This Row],[MSAT]]="Mesmo que acima","Mesmo que acima",IF(U229="n.a.","n.a.",IF(U229="Not Available",0,IF(U229="Present",(1 - EXP(-0.128 * 1)) / (1 - EXP(-0.512)),IF(U229="Suitable",(1 - EXP(-0.128 * 2)) / (1 - EXP(-0.512)),IF(U229="Operating",(1 - EXP(-0.128 * 3)) / (1 - EXP(-0.512)),IF(U229="Effective",(1 - EXP(-0.128 * 4)) / (1 - EXP(-0.512)),""))))))))</f>
        <v/>
      </c>
      <c r="W229" s="66"/>
      <c r="X229" s="66"/>
      <c r="Y229" s="66"/>
      <c r="Z229" s="66"/>
      <c r="AA229" s="66"/>
    </row>
    <row r="230" spans="1:27" ht="15.75" hidden="1" thickBot="1">
      <c r="A230" s="63"/>
      <c r="B230" s="63"/>
      <c r="C230" s="64"/>
      <c r="D230" s="61"/>
      <c r="E230" s="61"/>
      <c r="F230" s="64"/>
      <c r="G230" s="61"/>
      <c r="H230" s="61"/>
      <c r="I230" s="64"/>
      <c r="J230" s="64"/>
      <c r="K230" s="64"/>
      <c r="L230" s="64"/>
      <c r="M230" s="64"/>
      <c r="N230" s="64"/>
      <c r="O230" s="64"/>
      <c r="P230" s="65"/>
      <c r="Q230" s="230" t="s">
        <v>738</v>
      </c>
      <c r="R230" s="66" t="s">
        <v>126</v>
      </c>
      <c r="S230" s="66"/>
      <c r="T230" s="66"/>
      <c r="U230" s="194" t="str">
        <f>IF(T230="n.a.","n.a.",IF(Table713[[#This Row],[MSAT]]="Not Available",0,IF(Table713[[#This Row],[MSAT]]="Present",(1 - EXP(-0.128 * 1)) / (1 - EXP(-0.512)),IF(Table713[[#This Row],[MSAT]]="Suitable",(1 - EXP(-0.128 * 2)) / (1 - EXP(-0.512)),IF(Table713[[#This Row],[MSAT]]="Operating",(1 - EXP(-0.128 * 3)) / (1 - EXP(-0.512)),IF(Table713[[#This Row],[MSAT]]="Effective",(1 - EXP(-0.128 * 4)) / (1 - EXP(-0.512)),""))))))</f>
        <v/>
      </c>
      <c r="V230" s="66" t="str">
        <f>IF(Table713[[#This Row],[Classificação Maturidade]]="Por avaliar","Por avaliar",IF(Table713[[#This Row],[MSAT]]="Mesmo que acima","Mesmo que acima",IF(U230="n.a.","n.a.",IF(U230="Not Available",0,IF(U230="Present",(1 - EXP(-0.128 * 1)) / (1 - EXP(-0.512)),IF(U230="Suitable",(1 - EXP(-0.128 * 2)) / (1 - EXP(-0.512)),IF(U230="Operating",(1 - EXP(-0.128 * 3)) / (1 - EXP(-0.512)),IF(U230="Effective",(1 - EXP(-0.128 * 4)) / (1 - EXP(-0.512)),""))))))))</f>
        <v/>
      </c>
      <c r="W230" s="66"/>
      <c r="X230" s="66"/>
      <c r="Y230" s="66"/>
      <c r="Z230" s="66"/>
      <c r="AA230" s="66"/>
    </row>
    <row r="231" spans="1:27" ht="15.75" hidden="1" thickBot="1">
      <c r="A231" s="63"/>
      <c r="B231" s="63"/>
      <c r="C231" s="64"/>
      <c r="D231" s="61"/>
      <c r="E231" s="61"/>
      <c r="F231" s="64"/>
      <c r="G231" s="61"/>
      <c r="H231" s="61"/>
      <c r="I231" s="64"/>
      <c r="J231" s="64"/>
      <c r="K231" s="64"/>
      <c r="L231" s="64"/>
      <c r="M231" s="64"/>
      <c r="N231" s="64"/>
      <c r="O231" s="64"/>
      <c r="P231" s="65"/>
      <c r="Q231" s="230" t="s">
        <v>738</v>
      </c>
      <c r="R231" s="66" t="s">
        <v>126</v>
      </c>
      <c r="S231" s="66"/>
      <c r="T231" s="66"/>
      <c r="U231" s="194" t="str">
        <f>IF(T231="n.a.","n.a.",IF(Table713[[#This Row],[MSAT]]="Not Available",0,IF(Table713[[#This Row],[MSAT]]="Present",(1 - EXP(-0.128 * 1)) / (1 - EXP(-0.512)),IF(Table713[[#This Row],[MSAT]]="Suitable",(1 - EXP(-0.128 * 2)) / (1 - EXP(-0.512)),IF(Table713[[#This Row],[MSAT]]="Operating",(1 - EXP(-0.128 * 3)) / (1 - EXP(-0.512)),IF(Table713[[#This Row],[MSAT]]="Effective",(1 - EXP(-0.128 * 4)) / (1 - EXP(-0.512)),""))))))</f>
        <v/>
      </c>
      <c r="V231" s="66" t="str">
        <f>IF(Table713[[#This Row],[Classificação Maturidade]]="Por avaliar","Por avaliar",IF(Table713[[#This Row],[MSAT]]="Mesmo que acima","Mesmo que acima",IF(U231="n.a.","n.a.",IF(U231="Not Available",0,IF(U231="Present",(1 - EXP(-0.128 * 1)) / (1 - EXP(-0.512)),IF(U231="Suitable",(1 - EXP(-0.128 * 2)) / (1 - EXP(-0.512)),IF(U231="Operating",(1 - EXP(-0.128 * 3)) / (1 - EXP(-0.512)),IF(U231="Effective",(1 - EXP(-0.128 * 4)) / (1 - EXP(-0.512)),""))))))))</f>
        <v/>
      </c>
      <c r="W231" s="66"/>
      <c r="X231" s="66"/>
      <c r="Y231" s="66"/>
      <c r="Z231" s="66"/>
      <c r="AA231" s="66"/>
    </row>
    <row r="232" spans="1:27" ht="15.75" hidden="1" thickBot="1">
      <c r="A232" s="63"/>
      <c r="B232" s="63"/>
      <c r="C232" s="64"/>
      <c r="D232" s="61"/>
      <c r="E232" s="61"/>
      <c r="F232" s="64"/>
      <c r="G232" s="61"/>
      <c r="H232" s="61"/>
      <c r="I232" s="64"/>
      <c r="J232" s="64"/>
      <c r="K232" s="64"/>
      <c r="L232" s="64"/>
      <c r="M232" s="64"/>
      <c r="N232" s="64"/>
      <c r="O232" s="64"/>
      <c r="P232" s="65"/>
      <c r="Q232" s="230" t="s">
        <v>738</v>
      </c>
      <c r="R232" s="66" t="s">
        <v>126</v>
      </c>
      <c r="S232" s="66"/>
      <c r="T232" s="66"/>
      <c r="U232" s="194" t="str">
        <f>IF(T232="n.a.","n.a.",IF(Table713[[#This Row],[MSAT]]="Not Available",0,IF(Table713[[#This Row],[MSAT]]="Present",(1 - EXP(-0.128 * 1)) / (1 - EXP(-0.512)),IF(Table713[[#This Row],[MSAT]]="Suitable",(1 - EXP(-0.128 * 2)) / (1 - EXP(-0.512)),IF(Table713[[#This Row],[MSAT]]="Operating",(1 - EXP(-0.128 * 3)) / (1 - EXP(-0.512)),IF(Table713[[#This Row],[MSAT]]="Effective",(1 - EXP(-0.128 * 4)) / (1 - EXP(-0.512)),""))))))</f>
        <v/>
      </c>
      <c r="V232" s="66" t="str">
        <f>IF(Table713[[#This Row],[Classificação Maturidade]]="Por avaliar","Por avaliar",IF(Table713[[#This Row],[MSAT]]="Mesmo que acima","Mesmo que acima",IF(U232="n.a.","n.a.",IF(U232="Not Available",0,IF(U232="Present",(1 - EXP(-0.128 * 1)) / (1 - EXP(-0.512)),IF(U232="Suitable",(1 - EXP(-0.128 * 2)) / (1 - EXP(-0.512)),IF(U232="Operating",(1 - EXP(-0.128 * 3)) / (1 - EXP(-0.512)),IF(U232="Effective",(1 - EXP(-0.128 * 4)) / (1 - EXP(-0.512)),""))))))))</f>
        <v/>
      </c>
      <c r="W232" s="66"/>
      <c r="X232" s="66"/>
      <c r="Y232" s="66"/>
      <c r="Z232" s="66"/>
      <c r="AA232" s="66"/>
    </row>
    <row r="233" spans="1:27" ht="15.75" hidden="1" thickBot="1">
      <c r="A233" s="63"/>
      <c r="B233" s="63"/>
      <c r="C233" s="64"/>
      <c r="D233" s="61"/>
      <c r="E233" s="61"/>
      <c r="F233" s="64"/>
      <c r="G233" s="61"/>
      <c r="H233" s="61"/>
      <c r="I233" s="64"/>
      <c r="J233" s="64"/>
      <c r="K233" s="64"/>
      <c r="L233" s="64"/>
      <c r="M233" s="64"/>
      <c r="N233" s="64"/>
      <c r="O233" s="64"/>
      <c r="P233" s="65"/>
      <c r="Q233" s="230" t="s">
        <v>738</v>
      </c>
      <c r="R233" s="66" t="s">
        <v>126</v>
      </c>
      <c r="S233" s="66"/>
      <c r="T233" s="66"/>
      <c r="U233" s="194" t="str">
        <f>IF(T233="n.a.","n.a.",IF(Table713[[#This Row],[MSAT]]="Not Available",0,IF(Table713[[#This Row],[MSAT]]="Present",(1 - EXP(-0.128 * 1)) / (1 - EXP(-0.512)),IF(Table713[[#This Row],[MSAT]]="Suitable",(1 - EXP(-0.128 * 2)) / (1 - EXP(-0.512)),IF(Table713[[#This Row],[MSAT]]="Operating",(1 - EXP(-0.128 * 3)) / (1 - EXP(-0.512)),IF(Table713[[#This Row],[MSAT]]="Effective",(1 - EXP(-0.128 * 4)) / (1 - EXP(-0.512)),""))))))</f>
        <v/>
      </c>
      <c r="V233" s="66" t="str">
        <f>IF(Table713[[#This Row],[Classificação Maturidade]]="Por avaliar","Por avaliar",IF(Table713[[#This Row],[MSAT]]="Mesmo que acima","Mesmo que acima",IF(U233="n.a.","n.a.",IF(U233="Not Available",0,IF(U233="Present",(1 - EXP(-0.128 * 1)) / (1 - EXP(-0.512)),IF(U233="Suitable",(1 - EXP(-0.128 * 2)) / (1 - EXP(-0.512)),IF(U233="Operating",(1 - EXP(-0.128 * 3)) / (1 - EXP(-0.512)),IF(U233="Effective",(1 - EXP(-0.128 * 4)) / (1 - EXP(-0.512)),""))))))))</f>
        <v/>
      </c>
      <c r="W233" s="66"/>
      <c r="X233" s="66"/>
      <c r="Y233" s="66"/>
      <c r="Z233" s="66"/>
      <c r="AA233" s="66"/>
    </row>
    <row r="234" spans="1:27" ht="15.75" hidden="1" thickBot="1">
      <c r="A234" s="63"/>
      <c r="B234" s="63"/>
      <c r="C234" s="64"/>
      <c r="D234" s="61"/>
      <c r="E234" s="61"/>
      <c r="F234" s="64"/>
      <c r="G234" s="61"/>
      <c r="H234" s="61"/>
      <c r="I234" s="64"/>
      <c r="J234" s="64"/>
      <c r="K234" s="64"/>
      <c r="L234" s="64"/>
      <c r="M234" s="64"/>
      <c r="N234" s="64"/>
      <c r="O234" s="64"/>
      <c r="P234" s="65"/>
      <c r="Q234" s="230" t="s">
        <v>738</v>
      </c>
      <c r="R234" s="66" t="s">
        <v>126</v>
      </c>
      <c r="S234" s="66"/>
      <c r="T234" s="66"/>
      <c r="U234" s="194" t="str">
        <f>IF(T234="n.a.","n.a.",IF(Table713[[#This Row],[MSAT]]="Not Available",0,IF(Table713[[#This Row],[MSAT]]="Present",(1 - EXP(-0.128 * 1)) / (1 - EXP(-0.512)),IF(Table713[[#This Row],[MSAT]]="Suitable",(1 - EXP(-0.128 * 2)) / (1 - EXP(-0.512)),IF(Table713[[#This Row],[MSAT]]="Operating",(1 - EXP(-0.128 * 3)) / (1 - EXP(-0.512)),IF(Table713[[#This Row],[MSAT]]="Effective",(1 - EXP(-0.128 * 4)) / (1 - EXP(-0.512)),""))))))</f>
        <v/>
      </c>
      <c r="V234" s="66" t="str">
        <f>IF(Table713[[#This Row],[Classificação Maturidade]]="Por avaliar","Por avaliar",IF(Table713[[#This Row],[MSAT]]="Mesmo que acima","Mesmo que acima",IF(U234="n.a.","n.a.",IF(U234="Not Available",0,IF(U234="Present",(1 - EXP(-0.128 * 1)) / (1 - EXP(-0.512)),IF(U234="Suitable",(1 - EXP(-0.128 * 2)) / (1 - EXP(-0.512)),IF(U234="Operating",(1 - EXP(-0.128 * 3)) / (1 - EXP(-0.512)),IF(U234="Effective",(1 - EXP(-0.128 * 4)) / (1 - EXP(-0.512)),""))))))))</f>
        <v/>
      </c>
      <c r="W234" s="66"/>
      <c r="X234" s="66"/>
      <c r="Y234" s="66"/>
      <c r="Z234" s="66"/>
      <c r="AA234" s="66"/>
    </row>
    <row r="235" spans="1:27" ht="15.75" hidden="1" thickBot="1">
      <c r="A235" s="63"/>
      <c r="B235" s="63"/>
      <c r="C235" s="64"/>
      <c r="D235" s="61"/>
      <c r="E235" s="61"/>
      <c r="F235" s="64"/>
      <c r="G235" s="61"/>
      <c r="H235" s="61"/>
      <c r="I235" s="64"/>
      <c r="J235" s="64"/>
      <c r="K235" s="64"/>
      <c r="L235" s="64"/>
      <c r="M235" s="64"/>
      <c r="N235" s="64"/>
      <c r="O235" s="64"/>
      <c r="P235" s="65"/>
      <c r="Q235" s="230" t="s">
        <v>738</v>
      </c>
      <c r="R235" s="66" t="s">
        <v>126</v>
      </c>
      <c r="S235" s="66"/>
      <c r="T235" s="66"/>
      <c r="U235" s="194" t="str">
        <f>IF(T235="n.a.","n.a.",IF(Table713[[#This Row],[MSAT]]="Not Available",0,IF(Table713[[#This Row],[MSAT]]="Present",(1 - EXP(-0.128 * 1)) / (1 - EXP(-0.512)),IF(Table713[[#This Row],[MSAT]]="Suitable",(1 - EXP(-0.128 * 2)) / (1 - EXP(-0.512)),IF(Table713[[#This Row],[MSAT]]="Operating",(1 - EXP(-0.128 * 3)) / (1 - EXP(-0.512)),IF(Table713[[#This Row],[MSAT]]="Effective",(1 - EXP(-0.128 * 4)) / (1 - EXP(-0.512)),""))))))</f>
        <v/>
      </c>
      <c r="V235" s="66" t="str">
        <f>IF(Table713[[#This Row],[Classificação Maturidade]]="Por avaliar","Por avaliar",IF(Table713[[#This Row],[MSAT]]="Mesmo que acima","Mesmo que acima",IF(U235="n.a.","n.a.",IF(U235="Not Available",0,IF(U235="Present",(1 - EXP(-0.128 * 1)) / (1 - EXP(-0.512)),IF(U235="Suitable",(1 - EXP(-0.128 * 2)) / (1 - EXP(-0.512)),IF(U235="Operating",(1 - EXP(-0.128 * 3)) / (1 - EXP(-0.512)),IF(U235="Effective",(1 - EXP(-0.128 * 4)) / (1 - EXP(-0.512)),""))))))))</f>
        <v/>
      </c>
      <c r="W235" s="66"/>
      <c r="X235" s="66"/>
      <c r="Y235" s="66"/>
      <c r="Z235" s="66"/>
      <c r="AA235" s="66"/>
    </row>
    <row r="236" spans="1:27" ht="15.75" hidden="1" thickBot="1">
      <c r="A236" s="63"/>
      <c r="B236" s="63"/>
      <c r="C236" s="64"/>
      <c r="D236" s="61"/>
      <c r="E236" s="61"/>
      <c r="F236" s="64"/>
      <c r="G236" s="61"/>
      <c r="H236" s="61"/>
      <c r="I236" s="64"/>
      <c r="J236" s="64"/>
      <c r="K236" s="64"/>
      <c r="L236" s="64"/>
      <c r="M236" s="64"/>
      <c r="N236" s="64"/>
      <c r="O236" s="64"/>
      <c r="P236" s="65"/>
      <c r="Q236" s="230" t="s">
        <v>738</v>
      </c>
      <c r="R236" s="66" t="s">
        <v>126</v>
      </c>
      <c r="S236" s="66"/>
      <c r="T236" s="66"/>
      <c r="U236" s="194" t="str">
        <f>IF(T236="n.a.","n.a.",IF(Table713[[#This Row],[MSAT]]="Not Available",0,IF(Table713[[#This Row],[MSAT]]="Present",(1 - EXP(-0.128 * 1)) / (1 - EXP(-0.512)),IF(Table713[[#This Row],[MSAT]]="Suitable",(1 - EXP(-0.128 * 2)) / (1 - EXP(-0.512)),IF(Table713[[#This Row],[MSAT]]="Operating",(1 - EXP(-0.128 * 3)) / (1 - EXP(-0.512)),IF(Table713[[#This Row],[MSAT]]="Effective",(1 - EXP(-0.128 * 4)) / (1 - EXP(-0.512)),""))))))</f>
        <v/>
      </c>
      <c r="V236" s="66" t="str">
        <f>IF(Table713[[#This Row],[Classificação Maturidade]]="Por avaliar","Por avaliar",IF(Table713[[#This Row],[MSAT]]="Mesmo que acima","Mesmo que acima",IF(U236="n.a.","n.a.",IF(U236="Not Available",0,IF(U236="Present",(1 - EXP(-0.128 * 1)) / (1 - EXP(-0.512)),IF(U236="Suitable",(1 - EXP(-0.128 * 2)) / (1 - EXP(-0.512)),IF(U236="Operating",(1 - EXP(-0.128 * 3)) / (1 - EXP(-0.512)),IF(U236="Effective",(1 - EXP(-0.128 * 4)) / (1 - EXP(-0.512)),""))))))))</f>
        <v/>
      </c>
      <c r="W236" s="66"/>
      <c r="X236" s="66"/>
      <c r="Y236" s="66"/>
      <c r="Z236" s="66"/>
      <c r="AA236" s="66"/>
    </row>
    <row r="237" spans="1:27" ht="15.75" hidden="1" thickBot="1">
      <c r="A237" s="63"/>
      <c r="B237" s="63"/>
      <c r="C237" s="64"/>
      <c r="D237" s="61"/>
      <c r="E237" s="61"/>
      <c r="F237" s="64"/>
      <c r="G237" s="61"/>
      <c r="H237" s="61"/>
      <c r="I237" s="64"/>
      <c r="J237" s="64"/>
      <c r="K237" s="64"/>
      <c r="L237" s="64"/>
      <c r="M237" s="64"/>
      <c r="N237" s="64"/>
      <c r="O237" s="64"/>
      <c r="P237" s="65"/>
      <c r="Q237" s="230" t="s">
        <v>738</v>
      </c>
      <c r="R237" s="66" t="s">
        <v>126</v>
      </c>
      <c r="S237" s="66"/>
      <c r="T237" s="66"/>
      <c r="U237" s="194" t="str">
        <f>IF(T237="n.a.","n.a.",IF(Table713[[#This Row],[MSAT]]="Not Available",0,IF(Table713[[#This Row],[MSAT]]="Present",(1 - EXP(-0.128 * 1)) / (1 - EXP(-0.512)),IF(Table713[[#This Row],[MSAT]]="Suitable",(1 - EXP(-0.128 * 2)) / (1 - EXP(-0.512)),IF(Table713[[#This Row],[MSAT]]="Operating",(1 - EXP(-0.128 * 3)) / (1 - EXP(-0.512)),IF(Table713[[#This Row],[MSAT]]="Effective",(1 - EXP(-0.128 * 4)) / (1 - EXP(-0.512)),""))))))</f>
        <v/>
      </c>
      <c r="V237" s="66" t="str">
        <f>IF(Table713[[#This Row],[Classificação Maturidade]]="Por avaliar","Por avaliar",IF(Table713[[#This Row],[MSAT]]="Mesmo que acima","Mesmo que acima",IF(U237="n.a.","n.a.",IF(U237="Not Available",0,IF(U237="Present",(1 - EXP(-0.128 * 1)) / (1 - EXP(-0.512)),IF(U237="Suitable",(1 - EXP(-0.128 * 2)) / (1 - EXP(-0.512)),IF(U237="Operating",(1 - EXP(-0.128 * 3)) / (1 - EXP(-0.512)),IF(U237="Effective",(1 - EXP(-0.128 * 4)) / (1 - EXP(-0.512)),""))))))))</f>
        <v/>
      </c>
      <c r="W237" s="66"/>
      <c r="X237" s="66"/>
      <c r="Y237" s="66"/>
      <c r="Z237" s="66"/>
      <c r="AA237" s="66"/>
    </row>
    <row r="238" spans="1:27" ht="15.75" hidden="1" thickBot="1">
      <c r="A238" s="63"/>
      <c r="B238" s="63"/>
      <c r="C238" s="64"/>
      <c r="D238" s="61"/>
      <c r="E238" s="61"/>
      <c r="F238" s="64"/>
      <c r="G238" s="61"/>
      <c r="H238" s="61"/>
      <c r="I238" s="64"/>
      <c r="J238" s="64"/>
      <c r="K238" s="64"/>
      <c r="L238" s="64"/>
      <c r="M238" s="64"/>
      <c r="N238" s="64"/>
      <c r="O238" s="64"/>
      <c r="P238" s="65"/>
      <c r="Q238" s="230" t="s">
        <v>738</v>
      </c>
      <c r="R238" s="66" t="s">
        <v>126</v>
      </c>
      <c r="S238" s="66"/>
      <c r="T238" s="66"/>
      <c r="U238" s="194" t="str">
        <f>IF(T238="n.a.","n.a.",IF(Table713[[#This Row],[MSAT]]="Not Available",0,IF(Table713[[#This Row],[MSAT]]="Present",(1 - EXP(-0.128 * 1)) / (1 - EXP(-0.512)),IF(Table713[[#This Row],[MSAT]]="Suitable",(1 - EXP(-0.128 * 2)) / (1 - EXP(-0.512)),IF(Table713[[#This Row],[MSAT]]="Operating",(1 - EXP(-0.128 * 3)) / (1 - EXP(-0.512)),IF(Table713[[#This Row],[MSAT]]="Effective",(1 - EXP(-0.128 * 4)) / (1 - EXP(-0.512)),""))))))</f>
        <v/>
      </c>
      <c r="V238" s="66" t="str">
        <f>IF(Table713[[#This Row],[Classificação Maturidade]]="Por avaliar","Por avaliar",IF(Table713[[#This Row],[MSAT]]="Mesmo que acima","Mesmo que acima",IF(U238="n.a.","n.a.",IF(U238="Not Available",0,IF(U238="Present",(1 - EXP(-0.128 * 1)) / (1 - EXP(-0.512)),IF(U238="Suitable",(1 - EXP(-0.128 * 2)) / (1 - EXP(-0.512)),IF(U238="Operating",(1 - EXP(-0.128 * 3)) / (1 - EXP(-0.512)),IF(U238="Effective",(1 - EXP(-0.128 * 4)) / (1 - EXP(-0.512)),""))))))))</f>
        <v/>
      </c>
      <c r="W238" s="66"/>
      <c r="X238" s="66"/>
      <c r="Y238" s="66"/>
      <c r="Z238" s="66"/>
      <c r="AA238" s="66"/>
    </row>
    <row r="239" spans="1:27" ht="15.75" hidden="1" thickBot="1">
      <c r="A239" s="63"/>
      <c r="B239" s="63"/>
      <c r="C239" s="64"/>
      <c r="D239" s="61"/>
      <c r="E239" s="61"/>
      <c r="F239" s="64"/>
      <c r="G239" s="61"/>
      <c r="H239" s="61"/>
      <c r="I239" s="64"/>
      <c r="J239" s="64"/>
      <c r="K239" s="64"/>
      <c r="L239" s="64"/>
      <c r="M239" s="64"/>
      <c r="N239" s="64"/>
      <c r="O239" s="64"/>
      <c r="P239" s="65"/>
      <c r="Q239" s="230" t="s">
        <v>738</v>
      </c>
      <c r="R239" s="66" t="s">
        <v>126</v>
      </c>
      <c r="S239" s="66"/>
      <c r="T239" s="66"/>
      <c r="U239" s="194" t="str">
        <f>IF(T239="n.a.","n.a.",IF(Table713[[#This Row],[MSAT]]="Not Available",0,IF(Table713[[#This Row],[MSAT]]="Present",(1 - EXP(-0.128 * 1)) / (1 - EXP(-0.512)),IF(Table713[[#This Row],[MSAT]]="Suitable",(1 - EXP(-0.128 * 2)) / (1 - EXP(-0.512)),IF(Table713[[#This Row],[MSAT]]="Operating",(1 - EXP(-0.128 * 3)) / (1 - EXP(-0.512)),IF(Table713[[#This Row],[MSAT]]="Effective",(1 - EXP(-0.128 * 4)) / (1 - EXP(-0.512)),""))))))</f>
        <v/>
      </c>
      <c r="V239" s="66" t="str">
        <f>IF(Table713[[#This Row],[Classificação Maturidade]]="Por avaliar","Por avaliar",IF(Table713[[#This Row],[MSAT]]="Mesmo que acima","Mesmo que acima",IF(U239="n.a.","n.a.",IF(U239="Not Available",0,IF(U239="Present",(1 - EXP(-0.128 * 1)) / (1 - EXP(-0.512)),IF(U239="Suitable",(1 - EXP(-0.128 * 2)) / (1 - EXP(-0.512)),IF(U239="Operating",(1 - EXP(-0.128 * 3)) / (1 - EXP(-0.512)),IF(U239="Effective",(1 - EXP(-0.128 * 4)) / (1 - EXP(-0.512)),""))))))))</f>
        <v/>
      </c>
      <c r="W239" s="66"/>
      <c r="X239" s="66"/>
      <c r="Y239" s="66"/>
      <c r="Z239" s="66"/>
      <c r="AA239" s="66"/>
    </row>
    <row r="240" spans="1:27" ht="15.75" hidden="1" thickBot="1">
      <c r="A240" s="63"/>
      <c r="B240" s="63"/>
      <c r="C240" s="64"/>
      <c r="D240" s="61"/>
      <c r="E240" s="61"/>
      <c r="F240" s="64"/>
      <c r="G240" s="61"/>
      <c r="H240" s="61"/>
      <c r="I240" s="64"/>
      <c r="J240" s="64"/>
      <c r="K240" s="64"/>
      <c r="L240" s="64"/>
      <c r="M240" s="64"/>
      <c r="N240" s="64"/>
      <c r="O240" s="64"/>
      <c r="P240" s="65"/>
      <c r="Q240" s="230" t="s">
        <v>738</v>
      </c>
      <c r="R240" s="66" t="s">
        <v>126</v>
      </c>
      <c r="S240" s="66"/>
      <c r="T240" s="66"/>
      <c r="U240" s="194" t="str">
        <f>IF(T240="n.a.","n.a.",IF(Table713[[#This Row],[MSAT]]="Not Available",0,IF(Table713[[#This Row],[MSAT]]="Present",(1 - EXP(-0.128 * 1)) / (1 - EXP(-0.512)),IF(Table713[[#This Row],[MSAT]]="Suitable",(1 - EXP(-0.128 * 2)) / (1 - EXP(-0.512)),IF(Table713[[#This Row],[MSAT]]="Operating",(1 - EXP(-0.128 * 3)) / (1 - EXP(-0.512)),IF(Table713[[#This Row],[MSAT]]="Effective",(1 - EXP(-0.128 * 4)) / (1 - EXP(-0.512)),""))))))</f>
        <v/>
      </c>
      <c r="V240" s="66" t="str">
        <f>IF(Table713[[#This Row],[Classificação Maturidade]]="Por avaliar","Por avaliar",IF(Table713[[#This Row],[MSAT]]="Mesmo que acima","Mesmo que acima",IF(U240="n.a.","n.a.",IF(U240="Not Available",0,IF(U240="Present",(1 - EXP(-0.128 * 1)) / (1 - EXP(-0.512)),IF(U240="Suitable",(1 - EXP(-0.128 * 2)) / (1 - EXP(-0.512)),IF(U240="Operating",(1 - EXP(-0.128 * 3)) / (1 - EXP(-0.512)),IF(U240="Effective",(1 - EXP(-0.128 * 4)) / (1 - EXP(-0.512)),""))))))))</f>
        <v/>
      </c>
      <c r="W240" s="66"/>
      <c r="X240" s="66"/>
      <c r="Y240" s="66"/>
      <c r="Z240" s="66"/>
      <c r="AA240" s="66"/>
    </row>
    <row r="241" spans="1:27" ht="15.75" hidden="1" thickBot="1">
      <c r="A241" s="63"/>
      <c r="B241" s="63"/>
      <c r="C241" s="64"/>
      <c r="D241" s="61"/>
      <c r="E241" s="61"/>
      <c r="F241" s="64"/>
      <c r="G241" s="61"/>
      <c r="H241" s="61"/>
      <c r="I241" s="64"/>
      <c r="J241" s="64"/>
      <c r="K241" s="64"/>
      <c r="L241" s="64"/>
      <c r="M241" s="64"/>
      <c r="N241" s="64"/>
      <c r="O241" s="64"/>
      <c r="P241" s="65"/>
      <c r="Q241" s="230" t="s">
        <v>738</v>
      </c>
      <c r="R241" s="66" t="s">
        <v>126</v>
      </c>
      <c r="S241" s="66"/>
      <c r="T241" s="66"/>
      <c r="U241" s="194" t="str">
        <f>IF(T241="n.a.","n.a.",IF(Table713[[#This Row],[MSAT]]="Not Available",0,IF(Table713[[#This Row],[MSAT]]="Present",(1 - EXP(-0.128 * 1)) / (1 - EXP(-0.512)),IF(Table713[[#This Row],[MSAT]]="Suitable",(1 - EXP(-0.128 * 2)) / (1 - EXP(-0.512)),IF(Table713[[#This Row],[MSAT]]="Operating",(1 - EXP(-0.128 * 3)) / (1 - EXP(-0.512)),IF(Table713[[#This Row],[MSAT]]="Effective",(1 - EXP(-0.128 * 4)) / (1 - EXP(-0.512)),""))))))</f>
        <v/>
      </c>
      <c r="V241" s="66" t="str">
        <f>IF(Table713[[#This Row],[Classificação Maturidade]]="Por avaliar","Por avaliar",IF(Table713[[#This Row],[MSAT]]="Mesmo que acima","Mesmo que acima",IF(U241="n.a.","n.a.",IF(U241="Not Available",0,IF(U241="Present",(1 - EXP(-0.128 * 1)) / (1 - EXP(-0.512)),IF(U241="Suitable",(1 - EXP(-0.128 * 2)) / (1 - EXP(-0.512)),IF(U241="Operating",(1 - EXP(-0.128 * 3)) / (1 - EXP(-0.512)),IF(U241="Effective",(1 - EXP(-0.128 * 4)) / (1 - EXP(-0.512)),""))))))))</f>
        <v/>
      </c>
      <c r="W241" s="66"/>
      <c r="X241" s="66"/>
      <c r="Y241" s="66"/>
      <c r="Z241" s="66"/>
      <c r="AA241" s="66"/>
    </row>
    <row r="242" spans="1:27" ht="15.75" hidden="1" thickBot="1">
      <c r="A242" s="63"/>
      <c r="B242" s="63"/>
      <c r="C242" s="64"/>
      <c r="D242" s="61"/>
      <c r="E242" s="61"/>
      <c r="F242" s="64"/>
      <c r="G242" s="61"/>
      <c r="H242" s="61"/>
      <c r="I242" s="64"/>
      <c r="J242" s="64"/>
      <c r="K242" s="64"/>
      <c r="L242" s="64"/>
      <c r="M242" s="64"/>
      <c r="N242" s="64"/>
      <c r="O242" s="64"/>
      <c r="P242" s="65"/>
      <c r="Q242" s="230" t="s">
        <v>738</v>
      </c>
      <c r="R242" s="66" t="s">
        <v>126</v>
      </c>
      <c r="S242" s="66"/>
      <c r="T242" s="66"/>
      <c r="U242" s="194" t="str">
        <f>IF(T242="n.a.","n.a.",IF(Table713[[#This Row],[MSAT]]="Not Available",0,IF(Table713[[#This Row],[MSAT]]="Present",(1 - EXP(-0.128 * 1)) / (1 - EXP(-0.512)),IF(Table713[[#This Row],[MSAT]]="Suitable",(1 - EXP(-0.128 * 2)) / (1 - EXP(-0.512)),IF(Table713[[#This Row],[MSAT]]="Operating",(1 - EXP(-0.128 * 3)) / (1 - EXP(-0.512)),IF(Table713[[#This Row],[MSAT]]="Effective",(1 - EXP(-0.128 * 4)) / (1 - EXP(-0.512)),""))))))</f>
        <v/>
      </c>
      <c r="V242" s="66" t="str">
        <f>IF(Table713[[#This Row],[Classificação Maturidade]]="Por avaliar","Por avaliar",IF(Table713[[#This Row],[MSAT]]="Mesmo que acima","Mesmo que acima",IF(U242="n.a.","n.a.",IF(U242="Not Available",0,IF(U242="Present",(1 - EXP(-0.128 * 1)) / (1 - EXP(-0.512)),IF(U242="Suitable",(1 - EXP(-0.128 * 2)) / (1 - EXP(-0.512)),IF(U242="Operating",(1 - EXP(-0.128 * 3)) / (1 - EXP(-0.512)),IF(U242="Effective",(1 - EXP(-0.128 * 4)) / (1 - EXP(-0.512)),""))))))))</f>
        <v/>
      </c>
      <c r="W242" s="66"/>
      <c r="X242" s="66"/>
      <c r="Y242" s="66"/>
      <c r="Z242" s="66"/>
      <c r="AA242" s="66"/>
    </row>
    <row r="243" spans="1:27" ht="15.75" hidden="1" thickBot="1">
      <c r="A243" s="63"/>
      <c r="B243" s="63"/>
      <c r="C243" s="64"/>
      <c r="D243" s="61"/>
      <c r="E243" s="61"/>
      <c r="F243" s="64"/>
      <c r="G243" s="61"/>
      <c r="H243" s="61"/>
      <c r="I243" s="64"/>
      <c r="J243" s="64"/>
      <c r="K243" s="64"/>
      <c r="L243" s="64"/>
      <c r="M243" s="64"/>
      <c r="N243" s="64"/>
      <c r="O243" s="64"/>
      <c r="P243" s="65"/>
      <c r="Q243" s="230" t="s">
        <v>738</v>
      </c>
      <c r="R243" s="66" t="s">
        <v>126</v>
      </c>
      <c r="S243" s="66"/>
      <c r="T243" s="66"/>
      <c r="U243" s="194" t="str">
        <f>IF(T243="n.a.","n.a.",IF(Table713[[#This Row],[MSAT]]="Not Available",0,IF(Table713[[#This Row],[MSAT]]="Present",(1 - EXP(-0.128 * 1)) / (1 - EXP(-0.512)),IF(Table713[[#This Row],[MSAT]]="Suitable",(1 - EXP(-0.128 * 2)) / (1 - EXP(-0.512)),IF(Table713[[#This Row],[MSAT]]="Operating",(1 - EXP(-0.128 * 3)) / (1 - EXP(-0.512)),IF(Table713[[#This Row],[MSAT]]="Effective",(1 - EXP(-0.128 * 4)) / (1 - EXP(-0.512)),""))))))</f>
        <v/>
      </c>
      <c r="V243" s="66" t="str">
        <f>IF(Table713[[#This Row],[Classificação Maturidade]]="Por avaliar","Por avaliar",IF(Table713[[#This Row],[MSAT]]="Mesmo que acima","Mesmo que acima",IF(U243="n.a.","n.a.",IF(U243="Not Available",0,IF(U243="Present",(1 - EXP(-0.128 * 1)) / (1 - EXP(-0.512)),IF(U243="Suitable",(1 - EXP(-0.128 * 2)) / (1 - EXP(-0.512)),IF(U243="Operating",(1 - EXP(-0.128 * 3)) / (1 - EXP(-0.512)),IF(U243="Effective",(1 - EXP(-0.128 * 4)) / (1 - EXP(-0.512)),""))))))))</f>
        <v/>
      </c>
      <c r="W243" s="66"/>
      <c r="X243" s="66"/>
      <c r="Y243" s="66"/>
      <c r="Z243" s="66"/>
      <c r="AA243" s="66"/>
    </row>
    <row r="244" spans="1:27" ht="15.75" hidden="1" thickBot="1">
      <c r="A244" s="63"/>
      <c r="B244" s="63"/>
      <c r="C244" s="64"/>
      <c r="D244" s="61"/>
      <c r="E244" s="61"/>
      <c r="F244" s="64"/>
      <c r="G244" s="61"/>
      <c r="H244" s="61"/>
      <c r="I244" s="64"/>
      <c r="J244" s="64"/>
      <c r="K244" s="64"/>
      <c r="L244" s="64"/>
      <c r="M244" s="64"/>
      <c r="N244" s="64"/>
      <c r="O244" s="64"/>
      <c r="P244" s="65"/>
      <c r="Q244" s="230" t="s">
        <v>738</v>
      </c>
      <c r="R244" s="66" t="s">
        <v>126</v>
      </c>
      <c r="S244" s="66"/>
      <c r="T244" s="66"/>
      <c r="U244" s="194" t="str">
        <f>IF(T244="n.a.","n.a.",IF(Table713[[#This Row],[MSAT]]="Not Available",0,IF(Table713[[#This Row],[MSAT]]="Present",(1 - EXP(-0.128 * 1)) / (1 - EXP(-0.512)),IF(Table713[[#This Row],[MSAT]]="Suitable",(1 - EXP(-0.128 * 2)) / (1 - EXP(-0.512)),IF(Table713[[#This Row],[MSAT]]="Operating",(1 - EXP(-0.128 * 3)) / (1 - EXP(-0.512)),IF(Table713[[#This Row],[MSAT]]="Effective",(1 - EXP(-0.128 * 4)) / (1 - EXP(-0.512)),""))))))</f>
        <v/>
      </c>
      <c r="V244" s="66" t="str">
        <f>IF(Table713[[#This Row],[Classificação Maturidade]]="Por avaliar","Por avaliar",IF(Table713[[#This Row],[MSAT]]="Mesmo que acima","Mesmo que acima",IF(U244="n.a.","n.a.",IF(U244="Not Available",0,IF(U244="Present",(1 - EXP(-0.128 * 1)) / (1 - EXP(-0.512)),IF(U244="Suitable",(1 - EXP(-0.128 * 2)) / (1 - EXP(-0.512)),IF(U244="Operating",(1 - EXP(-0.128 * 3)) / (1 - EXP(-0.512)),IF(U244="Effective",(1 - EXP(-0.128 * 4)) / (1 - EXP(-0.512)),""))))))))</f>
        <v/>
      </c>
      <c r="W244" s="66"/>
      <c r="X244" s="66"/>
      <c r="Y244" s="66"/>
      <c r="Z244" s="66"/>
      <c r="AA244" s="66"/>
    </row>
    <row r="245" spans="1:27" ht="15.75" hidden="1" thickBot="1">
      <c r="A245" s="63"/>
      <c r="B245" s="63"/>
      <c r="C245" s="64"/>
      <c r="D245" s="61"/>
      <c r="E245" s="61"/>
      <c r="F245" s="64"/>
      <c r="G245" s="61"/>
      <c r="H245" s="61"/>
      <c r="I245" s="64"/>
      <c r="J245" s="64"/>
      <c r="K245" s="64"/>
      <c r="L245" s="64"/>
      <c r="M245" s="64"/>
      <c r="N245" s="64"/>
      <c r="O245" s="64"/>
      <c r="P245" s="65"/>
      <c r="Q245" s="230" t="s">
        <v>738</v>
      </c>
      <c r="R245" s="66" t="s">
        <v>126</v>
      </c>
      <c r="S245" s="66"/>
      <c r="T245" s="66"/>
      <c r="U245" s="194" t="str">
        <f>IF(T245="n.a.","n.a.",IF(Table713[[#This Row],[MSAT]]="Not Available",0,IF(Table713[[#This Row],[MSAT]]="Present",(1 - EXP(-0.128 * 1)) / (1 - EXP(-0.512)),IF(Table713[[#This Row],[MSAT]]="Suitable",(1 - EXP(-0.128 * 2)) / (1 - EXP(-0.512)),IF(Table713[[#This Row],[MSAT]]="Operating",(1 - EXP(-0.128 * 3)) / (1 - EXP(-0.512)),IF(Table713[[#This Row],[MSAT]]="Effective",(1 - EXP(-0.128 * 4)) / (1 - EXP(-0.512)),""))))))</f>
        <v/>
      </c>
      <c r="V245" s="66" t="str">
        <f>IF(Table713[[#This Row],[Classificação Maturidade]]="Por avaliar","Por avaliar",IF(Table713[[#This Row],[MSAT]]="Mesmo que acima","Mesmo que acima",IF(U245="n.a.","n.a.",IF(U245="Not Available",0,IF(U245="Present",(1 - EXP(-0.128 * 1)) / (1 - EXP(-0.512)),IF(U245="Suitable",(1 - EXP(-0.128 * 2)) / (1 - EXP(-0.512)),IF(U245="Operating",(1 - EXP(-0.128 * 3)) / (1 - EXP(-0.512)),IF(U245="Effective",(1 - EXP(-0.128 * 4)) / (1 - EXP(-0.512)),""))))))))</f>
        <v/>
      </c>
      <c r="W245" s="66"/>
      <c r="X245" s="66"/>
      <c r="Y245" s="66"/>
      <c r="Z245" s="66"/>
      <c r="AA245" s="66"/>
    </row>
    <row r="246" spans="1:27" ht="15.75" hidden="1" thickBot="1">
      <c r="A246" s="63"/>
      <c r="B246" s="63"/>
      <c r="C246" s="64"/>
      <c r="D246" s="61"/>
      <c r="E246" s="61"/>
      <c r="F246" s="64"/>
      <c r="G246" s="61"/>
      <c r="H246" s="61"/>
      <c r="I246" s="64"/>
      <c r="J246" s="64"/>
      <c r="K246" s="64"/>
      <c r="L246" s="64"/>
      <c r="M246" s="64"/>
      <c r="N246" s="64"/>
      <c r="O246" s="64"/>
      <c r="P246" s="65"/>
      <c r="Q246" s="230" t="s">
        <v>738</v>
      </c>
      <c r="R246" s="66" t="s">
        <v>126</v>
      </c>
      <c r="S246" s="66"/>
      <c r="T246" s="66"/>
      <c r="U246" s="194" t="str">
        <f>IF(T246="n.a.","n.a.",IF(Table713[[#This Row],[MSAT]]="Not Available",0,IF(Table713[[#This Row],[MSAT]]="Present",(1 - EXP(-0.128 * 1)) / (1 - EXP(-0.512)),IF(Table713[[#This Row],[MSAT]]="Suitable",(1 - EXP(-0.128 * 2)) / (1 - EXP(-0.512)),IF(Table713[[#This Row],[MSAT]]="Operating",(1 - EXP(-0.128 * 3)) / (1 - EXP(-0.512)),IF(Table713[[#This Row],[MSAT]]="Effective",(1 - EXP(-0.128 * 4)) / (1 - EXP(-0.512)),""))))))</f>
        <v/>
      </c>
      <c r="V246" s="66" t="str">
        <f>IF(Table713[[#This Row],[Classificação Maturidade]]="Por avaliar","Por avaliar",IF(Table713[[#This Row],[MSAT]]="Mesmo que acima","Mesmo que acima",IF(U246="n.a.","n.a.",IF(U246="Not Available",0,IF(U246="Present",(1 - EXP(-0.128 * 1)) / (1 - EXP(-0.512)),IF(U246="Suitable",(1 - EXP(-0.128 * 2)) / (1 - EXP(-0.512)),IF(U246="Operating",(1 - EXP(-0.128 * 3)) / (1 - EXP(-0.512)),IF(U246="Effective",(1 - EXP(-0.128 * 4)) / (1 - EXP(-0.512)),""))))))))</f>
        <v/>
      </c>
      <c r="W246" s="66"/>
      <c r="X246" s="66"/>
      <c r="Y246" s="66"/>
      <c r="Z246" s="66"/>
      <c r="AA246" s="66"/>
    </row>
    <row r="247" spans="1:27" ht="15.75" hidden="1" thickBot="1">
      <c r="A247" s="63"/>
      <c r="B247" s="63"/>
      <c r="C247" s="64"/>
      <c r="D247" s="61"/>
      <c r="E247" s="61"/>
      <c r="F247" s="64"/>
      <c r="G247" s="61"/>
      <c r="H247" s="61"/>
      <c r="I247" s="64"/>
      <c r="J247" s="64"/>
      <c r="K247" s="64"/>
      <c r="L247" s="64"/>
      <c r="M247" s="64"/>
      <c r="N247" s="64"/>
      <c r="O247" s="64"/>
      <c r="P247" s="65"/>
      <c r="Q247" s="230" t="s">
        <v>738</v>
      </c>
      <c r="R247" s="66" t="s">
        <v>126</v>
      </c>
      <c r="S247" s="66"/>
      <c r="T247" s="66"/>
      <c r="U247" s="194" t="str">
        <f>IF(T247="n.a.","n.a.",IF(Table713[[#This Row],[MSAT]]="Not Available",0,IF(Table713[[#This Row],[MSAT]]="Present",(1 - EXP(-0.128 * 1)) / (1 - EXP(-0.512)),IF(Table713[[#This Row],[MSAT]]="Suitable",(1 - EXP(-0.128 * 2)) / (1 - EXP(-0.512)),IF(Table713[[#This Row],[MSAT]]="Operating",(1 - EXP(-0.128 * 3)) / (1 - EXP(-0.512)),IF(Table713[[#This Row],[MSAT]]="Effective",(1 - EXP(-0.128 * 4)) / (1 - EXP(-0.512)),""))))))</f>
        <v/>
      </c>
      <c r="V247" s="66" t="str">
        <f>IF(Table713[[#This Row],[Classificação Maturidade]]="Por avaliar","Por avaliar",IF(Table713[[#This Row],[MSAT]]="Mesmo que acima","Mesmo que acima",IF(U247="n.a.","n.a.",IF(U247="Not Available",0,IF(U247="Present",(1 - EXP(-0.128 * 1)) / (1 - EXP(-0.512)),IF(U247="Suitable",(1 - EXP(-0.128 * 2)) / (1 - EXP(-0.512)),IF(U247="Operating",(1 - EXP(-0.128 * 3)) / (1 - EXP(-0.512)),IF(U247="Effective",(1 - EXP(-0.128 * 4)) / (1 - EXP(-0.512)),""))))))))</f>
        <v/>
      </c>
      <c r="W247" s="66"/>
      <c r="X247" s="66"/>
      <c r="Y247" s="66"/>
      <c r="Z247" s="66"/>
      <c r="AA247" s="66"/>
    </row>
    <row r="248" spans="1:27" ht="15.75" hidden="1" thickBot="1">
      <c r="A248" s="63"/>
      <c r="B248" s="63"/>
      <c r="C248" s="64"/>
      <c r="D248" s="61"/>
      <c r="E248" s="61"/>
      <c r="F248" s="64"/>
      <c r="G248" s="61"/>
      <c r="H248" s="61"/>
      <c r="I248" s="64"/>
      <c r="J248" s="64"/>
      <c r="K248" s="64"/>
      <c r="L248" s="64"/>
      <c r="M248" s="64"/>
      <c r="N248" s="64"/>
      <c r="O248" s="64"/>
      <c r="P248" s="65"/>
      <c r="Q248" s="230" t="s">
        <v>738</v>
      </c>
      <c r="R248" s="66" t="s">
        <v>126</v>
      </c>
      <c r="S248" s="66"/>
      <c r="T248" s="66"/>
      <c r="U248" s="194" t="str">
        <f>IF(T248="n.a.","n.a.",IF(Table713[[#This Row],[MSAT]]="Not Available",0,IF(Table713[[#This Row],[MSAT]]="Present",(1 - EXP(-0.128 * 1)) / (1 - EXP(-0.512)),IF(Table713[[#This Row],[MSAT]]="Suitable",(1 - EXP(-0.128 * 2)) / (1 - EXP(-0.512)),IF(Table713[[#This Row],[MSAT]]="Operating",(1 - EXP(-0.128 * 3)) / (1 - EXP(-0.512)),IF(Table713[[#This Row],[MSAT]]="Effective",(1 - EXP(-0.128 * 4)) / (1 - EXP(-0.512)),""))))))</f>
        <v/>
      </c>
      <c r="V248" s="66" t="str">
        <f>IF(Table713[[#This Row],[Classificação Maturidade]]="Por avaliar","Por avaliar",IF(Table713[[#This Row],[MSAT]]="Mesmo que acima","Mesmo que acima",IF(U248="n.a.","n.a.",IF(U248="Not Available",0,IF(U248="Present",(1 - EXP(-0.128 * 1)) / (1 - EXP(-0.512)),IF(U248="Suitable",(1 - EXP(-0.128 * 2)) / (1 - EXP(-0.512)),IF(U248="Operating",(1 - EXP(-0.128 * 3)) / (1 - EXP(-0.512)),IF(U248="Effective",(1 - EXP(-0.128 * 4)) / (1 - EXP(-0.512)),""))))))))</f>
        <v/>
      </c>
      <c r="W248" s="66"/>
      <c r="X248" s="66"/>
      <c r="Y248" s="66"/>
      <c r="Z248" s="66"/>
      <c r="AA248" s="66"/>
    </row>
    <row r="249" spans="1:27" ht="15.75" hidden="1" thickBot="1">
      <c r="A249" s="63"/>
      <c r="B249" s="63"/>
      <c r="C249" s="64"/>
      <c r="D249" s="61"/>
      <c r="E249" s="61"/>
      <c r="F249" s="64"/>
      <c r="G249" s="61"/>
      <c r="H249" s="61"/>
      <c r="I249" s="64"/>
      <c r="J249" s="64"/>
      <c r="K249" s="64"/>
      <c r="L249" s="64"/>
      <c r="M249" s="64"/>
      <c r="N249" s="64"/>
      <c r="O249" s="64"/>
      <c r="P249" s="65"/>
      <c r="Q249" s="230" t="s">
        <v>738</v>
      </c>
      <c r="R249" s="66" t="s">
        <v>126</v>
      </c>
      <c r="S249" s="66"/>
      <c r="T249" s="66"/>
      <c r="U249" s="194" t="str">
        <f>IF(T249="n.a.","n.a.",IF(Table713[[#This Row],[MSAT]]="Not Available",0,IF(Table713[[#This Row],[MSAT]]="Present",(1 - EXP(-0.128 * 1)) / (1 - EXP(-0.512)),IF(Table713[[#This Row],[MSAT]]="Suitable",(1 - EXP(-0.128 * 2)) / (1 - EXP(-0.512)),IF(Table713[[#This Row],[MSAT]]="Operating",(1 - EXP(-0.128 * 3)) / (1 - EXP(-0.512)),IF(Table713[[#This Row],[MSAT]]="Effective",(1 - EXP(-0.128 * 4)) / (1 - EXP(-0.512)),""))))))</f>
        <v/>
      </c>
      <c r="V249" s="66" t="str">
        <f>IF(Table713[[#This Row],[Classificação Maturidade]]="Por avaliar","Por avaliar",IF(Table713[[#This Row],[MSAT]]="Mesmo que acima","Mesmo que acima",IF(U249="n.a.","n.a.",IF(U249="Not Available",0,IF(U249="Present",(1 - EXP(-0.128 * 1)) / (1 - EXP(-0.512)),IF(U249="Suitable",(1 - EXP(-0.128 * 2)) / (1 - EXP(-0.512)),IF(U249="Operating",(1 - EXP(-0.128 * 3)) / (1 - EXP(-0.512)),IF(U249="Effective",(1 - EXP(-0.128 * 4)) / (1 - EXP(-0.512)),""))))))))</f>
        <v/>
      </c>
      <c r="W249" s="66"/>
      <c r="X249" s="66"/>
      <c r="Y249" s="66"/>
      <c r="Z249" s="66"/>
      <c r="AA249" s="66"/>
    </row>
    <row r="250" spans="1:27" ht="15.75" hidden="1" thickBot="1">
      <c r="A250" s="63"/>
      <c r="B250" s="63"/>
      <c r="C250" s="64"/>
      <c r="D250" s="61"/>
      <c r="E250" s="61"/>
      <c r="F250" s="64"/>
      <c r="G250" s="61"/>
      <c r="H250" s="61"/>
      <c r="I250" s="64"/>
      <c r="J250" s="64"/>
      <c r="K250" s="64"/>
      <c r="L250" s="64"/>
      <c r="M250" s="64"/>
      <c r="N250" s="64"/>
      <c r="O250" s="64"/>
      <c r="P250" s="65"/>
      <c r="Q250" s="230" t="s">
        <v>738</v>
      </c>
      <c r="R250" s="66" t="s">
        <v>126</v>
      </c>
      <c r="S250" s="66"/>
      <c r="T250" s="66"/>
      <c r="U250" s="194" t="str">
        <f>IF(T250="n.a.","n.a.",IF(Table713[[#This Row],[MSAT]]="Not Available",0,IF(Table713[[#This Row],[MSAT]]="Present",(1 - EXP(-0.128 * 1)) / (1 - EXP(-0.512)),IF(Table713[[#This Row],[MSAT]]="Suitable",(1 - EXP(-0.128 * 2)) / (1 - EXP(-0.512)),IF(Table713[[#This Row],[MSAT]]="Operating",(1 - EXP(-0.128 * 3)) / (1 - EXP(-0.512)),IF(Table713[[#This Row],[MSAT]]="Effective",(1 - EXP(-0.128 * 4)) / (1 - EXP(-0.512)),""))))))</f>
        <v/>
      </c>
      <c r="V250" s="66" t="str">
        <f>IF(Table713[[#This Row],[Classificação Maturidade]]="Por avaliar","Por avaliar",IF(Table713[[#This Row],[MSAT]]="Mesmo que acima","Mesmo que acima",IF(U250="n.a.","n.a.",IF(U250="Not Available",0,IF(U250="Present",(1 - EXP(-0.128 * 1)) / (1 - EXP(-0.512)),IF(U250="Suitable",(1 - EXP(-0.128 * 2)) / (1 - EXP(-0.512)),IF(U250="Operating",(1 - EXP(-0.128 * 3)) / (1 - EXP(-0.512)),IF(U250="Effective",(1 - EXP(-0.128 * 4)) / (1 - EXP(-0.512)),""))))))))</f>
        <v/>
      </c>
      <c r="W250" s="66"/>
      <c r="X250" s="66"/>
      <c r="Y250" s="66"/>
      <c r="Z250" s="66"/>
      <c r="AA250" s="66"/>
    </row>
    <row r="251" spans="1:27" ht="15.75" hidden="1" thickBot="1">
      <c r="A251" s="63"/>
      <c r="B251" s="63"/>
      <c r="C251" s="64"/>
      <c r="D251" s="61"/>
      <c r="E251" s="61"/>
      <c r="F251" s="64"/>
      <c r="G251" s="61"/>
      <c r="H251" s="61"/>
      <c r="I251" s="64"/>
      <c r="J251" s="64"/>
      <c r="K251" s="64"/>
      <c r="L251" s="64"/>
      <c r="M251" s="64"/>
      <c r="N251" s="64"/>
      <c r="O251" s="64"/>
      <c r="P251" s="65"/>
      <c r="Q251" s="230" t="s">
        <v>738</v>
      </c>
      <c r="R251" s="66" t="s">
        <v>126</v>
      </c>
      <c r="S251" s="66"/>
      <c r="T251" s="66"/>
      <c r="U251" s="194" t="str">
        <f>IF(T251="n.a.","n.a.",IF(Table713[[#This Row],[MSAT]]="Not Available",0,IF(Table713[[#This Row],[MSAT]]="Present",(1 - EXP(-0.128 * 1)) / (1 - EXP(-0.512)),IF(Table713[[#This Row],[MSAT]]="Suitable",(1 - EXP(-0.128 * 2)) / (1 - EXP(-0.512)),IF(Table713[[#This Row],[MSAT]]="Operating",(1 - EXP(-0.128 * 3)) / (1 - EXP(-0.512)),IF(Table713[[#This Row],[MSAT]]="Effective",(1 - EXP(-0.128 * 4)) / (1 - EXP(-0.512)),""))))))</f>
        <v/>
      </c>
      <c r="V251" s="66" t="str">
        <f>IF(Table713[[#This Row],[Classificação Maturidade]]="Por avaliar","Por avaliar",IF(Table713[[#This Row],[MSAT]]="Mesmo que acima","Mesmo que acima",IF(U251="n.a.","n.a.",IF(U251="Not Available",0,IF(U251="Present",(1 - EXP(-0.128 * 1)) / (1 - EXP(-0.512)),IF(U251="Suitable",(1 - EXP(-0.128 * 2)) / (1 - EXP(-0.512)),IF(U251="Operating",(1 - EXP(-0.128 * 3)) / (1 - EXP(-0.512)),IF(U251="Effective",(1 - EXP(-0.128 * 4)) / (1 - EXP(-0.512)),""))))))))</f>
        <v/>
      </c>
      <c r="W251" s="66"/>
      <c r="X251" s="66"/>
      <c r="Y251" s="66"/>
      <c r="Z251" s="66"/>
      <c r="AA251" s="66"/>
    </row>
    <row r="252" spans="1:27" ht="15.75" hidden="1" thickBot="1">
      <c r="A252" s="63"/>
      <c r="B252" s="63"/>
      <c r="C252" s="64"/>
      <c r="D252" s="61"/>
      <c r="E252" s="61"/>
      <c r="F252" s="64"/>
      <c r="G252" s="61"/>
      <c r="H252" s="61"/>
      <c r="I252" s="64"/>
      <c r="J252" s="64"/>
      <c r="K252" s="64"/>
      <c r="L252" s="64"/>
      <c r="M252" s="64"/>
      <c r="N252" s="64"/>
      <c r="O252" s="64"/>
      <c r="P252" s="65"/>
      <c r="Q252" s="230" t="s">
        <v>738</v>
      </c>
      <c r="R252" s="66" t="s">
        <v>126</v>
      </c>
      <c r="S252" s="66"/>
      <c r="T252" s="66"/>
      <c r="U252" s="194" t="str">
        <f>IF(T252="n.a.","n.a.",IF(Table713[[#This Row],[MSAT]]="Not Available",0,IF(Table713[[#This Row],[MSAT]]="Present",(1 - EXP(-0.128 * 1)) / (1 - EXP(-0.512)),IF(Table713[[#This Row],[MSAT]]="Suitable",(1 - EXP(-0.128 * 2)) / (1 - EXP(-0.512)),IF(Table713[[#This Row],[MSAT]]="Operating",(1 - EXP(-0.128 * 3)) / (1 - EXP(-0.512)),IF(Table713[[#This Row],[MSAT]]="Effective",(1 - EXP(-0.128 * 4)) / (1 - EXP(-0.512)),""))))))</f>
        <v/>
      </c>
      <c r="V252" s="66" t="str">
        <f>IF(Table713[[#This Row],[Classificação Maturidade]]="Por avaliar","Por avaliar",IF(Table713[[#This Row],[MSAT]]="Mesmo que acima","Mesmo que acima",IF(U252="n.a.","n.a.",IF(U252="Not Available",0,IF(U252="Present",(1 - EXP(-0.128 * 1)) / (1 - EXP(-0.512)),IF(U252="Suitable",(1 - EXP(-0.128 * 2)) / (1 - EXP(-0.512)),IF(U252="Operating",(1 - EXP(-0.128 * 3)) / (1 - EXP(-0.512)),IF(U252="Effective",(1 - EXP(-0.128 * 4)) / (1 - EXP(-0.512)),""))))))))</f>
        <v/>
      </c>
      <c r="W252" s="66"/>
      <c r="X252" s="66"/>
      <c r="Y252" s="66"/>
      <c r="Z252" s="66"/>
      <c r="AA252" s="66"/>
    </row>
    <row r="253" spans="1:27" ht="15.75" hidden="1" thickBot="1">
      <c r="A253" s="63"/>
      <c r="B253" s="63"/>
      <c r="C253" s="64"/>
      <c r="D253" s="61"/>
      <c r="E253" s="61"/>
      <c r="F253" s="64"/>
      <c r="G253" s="61"/>
      <c r="H253" s="61"/>
      <c r="I253" s="64"/>
      <c r="J253" s="64"/>
      <c r="K253" s="64"/>
      <c r="L253" s="64"/>
      <c r="M253" s="64"/>
      <c r="N253" s="64"/>
      <c r="O253" s="64"/>
      <c r="P253" s="65"/>
      <c r="Q253" s="230" t="s">
        <v>738</v>
      </c>
      <c r="R253" s="66" t="s">
        <v>126</v>
      </c>
      <c r="S253" s="66"/>
      <c r="T253" s="66"/>
      <c r="U253" s="194" t="str">
        <f>IF(T253="n.a.","n.a.",IF(Table713[[#This Row],[MSAT]]="Not Available",0,IF(Table713[[#This Row],[MSAT]]="Present",(1 - EXP(-0.128 * 1)) / (1 - EXP(-0.512)),IF(Table713[[#This Row],[MSAT]]="Suitable",(1 - EXP(-0.128 * 2)) / (1 - EXP(-0.512)),IF(Table713[[#This Row],[MSAT]]="Operating",(1 - EXP(-0.128 * 3)) / (1 - EXP(-0.512)),IF(Table713[[#This Row],[MSAT]]="Effective",(1 - EXP(-0.128 * 4)) / (1 - EXP(-0.512)),""))))))</f>
        <v/>
      </c>
      <c r="V253" s="66" t="str">
        <f>IF(Table713[[#This Row],[Classificação Maturidade]]="Por avaliar","Por avaliar",IF(Table713[[#This Row],[MSAT]]="Mesmo que acima","Mesmo que acima",IF(U253="n.a.","n.a.",IF(U253="Not Available",0,IF(U253="Present",(1 - EXP(-0.128 * 1)) / (1 - EXP(-0.512)),IF(U253="Suitable",(1 - EXP(-0.128 * 2)) / (1 - EXP(-0.512)),IF(U253="Operating",(1 - EXP(-0.128 * 3)) / (1 - EXP(-0.512)),IF(U253="Effective",(1 - EXP(-0.128 * 4)) / (1 - EXP(-0.512)),""))))))))</f>
        <v/>
      </c>
      <c r="W253" s="66"/>
      <c r="X253" s="66"/>
      <c r="Y253" s="66"/>
      <c r="Z253" s="66"/>
      <c r="AA253" s="66"/>
    </row>
    <row r="254" spans="1:27" ht="15.75" hidden="1" thickBot="1">
      <c r="A254" s="63"/>
      <c r="B254" s="63"/>
      <c r="C254" s="64"/>
      <c r="D254" s="61"/>
      <c r="E254" s="61"/>
      <c r="F254" s="64"/>
      <c r="G254" s="61"/>
      <c r="H254" s="61"/>
      <c r="I254" s="64"/>
      <c r="J254" s="64"/>
      <c r="K254" s="64"/>
      <c r="L254" s="64"/>
      <c r="M254" s="64"/>
      <c r="N254" s="64"/>
      <c r="O254" s="64"/>
      <c r="P254" s="65"/>
      <c r="Q254" s="230" t="s">
        <v>738</v>
      </c>
      <c r="R254" s="66" t="s">
        <v>126</v>
      </c>
      <c r="S254" s="66"/>
      <c r="T254" s="66"/>
      <c r="U254" s="194" t="str">
        <f>IF(T254="n.a.","n.a.",IF(Table713[[#This Row],[MSAT]]="Not Available",0,IF(Table713[[#This Row],[MSAT]]="Present",(1 - EXP(-0.128 * 1)) / (1 - EXP(-0.512)),IF(Table713[[#This Row],[MSAT]]="Suitable",(1 - EXP(-0.128 * 2)) / (1 - EXP(-0.512)),IF(Table713[[#This Row],[MSAT]]="Operating",(1 - EXP(-0.128 * 3)) / (1 - EXP(-0.512)),IF(Table713[[#This Row],[MSAT]]="Effective",(1 - EXP(-0.128 * 4)) / (1 - EXP(-0.512)),""))))))</f>
        <v/>
      </c>
      <c r="V254" s="66" t="str">
        <f>IF(Table713[[#This Row],[Classificação Maturidade]]="Por avaliar","Por avaliar",IF(Table713[[#This Row],[MSAT]]="Mesmo que acima","Mesmo que acima",IF(U254="n.a.","n.a.",IF(U254="Not Available",0,IF(U254="Present",(1 - EXP(-0.128 * 1)) / (1 - EXP(-0.512)),IF(U254="Suitable",(1 - EXP(-0.128 * 2)) / (1 - EXP(-0.512)),IF(U254="Operating",(1 - EXP(-0.128 * 3)) / (1 - EXP(-0.512)),IF(U254="Effective",(1 - EXP(-0.128 * 4)) / (1 - EXP(-0.512)),""))))))))</f>
        <v/>
      </c>
      <c r="W254" s="66"/>
      <c r="X254" s="66"/>
      <c r="Y254" s="66"/>
      <c r="Z254" s="66"/>
      <c r="AA254" s="66"/>
    </row>
    <row r="255" spans="1:27" ht="15.75" hidden="1" thickBot="1">
      <c r="A255" s="63"/>
      <c r="B255" s="63"/>
      <c r="C255" s="64"/>
      <c r="D255" s="61"/>
      <c r="E255" s="61"/>
      <c r="F255" s="64"/>
      <c r="G255" s="61"/>
      <c r="H255" s="61"/>
      <c r="I255" s="64"/>
      <c r="J255" s="64"/>
      <c r="K255" s="64"/>
      <c r="L255" s="64"/>
      <c r="M255" s="64"/>
      <c r="N255" s="64"/>
      <c r="O255" s="64"/>
      <c r="P255" s="65"/>
      <c r="Q255" s="230" t="s">
        <v>738</v>
      </c>
      <c r="R255" s="66" t="s">
        <v>126</v>
      </c>
      <c r="S255" s="66"/>
      <c r="T255" s="66"/>
      <c r="U255" s="194" t="str">
        <f>IF(T255="n.a.","n.a.",IF(Table713[[#This Row],[MSAT]]="Not Available",0,IF(Table713[[#This Row],[MSAT]]="Present",(1 - EXP(-0.128 * 1)) / (1 - EXP(-0.512)),IF(Table713[[#This Row],[MSAT]]="Suitable",(1 - EXP(-0.128 * 2)) / (1 - EXP(-0.512)),IF(Table713[[#This Row],[MSAT]]="Operating",(1 - EXP(-0.128 * 3)) / (1 - EXP(-0.512)),IF(Table713[[#This Row],[MSAT]]="Effective",(1 - EXP(-0.128 * 4)) / (1 - EXP(-0.512)),""))))))</f>
        <v/>
      </c>
      <c r="V255" s="66" t="str">
        <f>IF(Table713[[#This Row],[Classificação Maturidade]]="Por avaliar","Por avaliar",IF(Table713[[#This Row],[MSAT]]="Mesmo que acima","Mesmo que acima",IF(U255="n.a.","n.a.",IF(U255="Not Available",0,IF(U255="Present",(1 - EXP(-0.128 * 1)) / (1 - EXP(-0.512)),IF(U255="Suitable",(1 - EXP(-0.128 * 2)) / (1 - EXP(-0.512)),IF(U255="Operating",(1 - EXP(-0.128 * 3)) / (1 - EXP(-0.512)),IF(U255="Effective",(1 - EXP(-0.128 * 4)) / (1 - EXP(-0.512)),""))))))))</f>
        <v/>
      </c>
      <c r="W255" s="66"/>
      <c r="X255" s="66"/>
      <c r="Y255" s="66"/>
      <c r="Z255" s="66"/>
      <c r="AA255" s="66"/>
    </row>
    <row r="256" spans="1:27" ht="15.75" hidden="1" thickBot="1">
      <c r="A256" s="63"/>
      <c r="B256" s="63"/>
      <c r="C256" s="64"/>
      <c r="D256" s="61"/>
      <c r="E256" s="61"/>
      <c r="F256" s="64"/>
      <c r="G256" s="61"/>
      <c r="H256" s="61"/>
      <c r="I256" s="64"/>
      <c r="J256" s="64"/>
      <c r="K256" s="64"/>
      <c r="L256" s="64"/>
      <c r="M256" s="64"/>
      <c r="N256" s="64"/>
      <c r="O256" s="64"/>
      <c r="P256" s="65"/>
      <c r="Q256" s="230" t="s">
        <v>738</v>
      </c>
      <c r="R256" s="66" t="s">
        <v>126</v>
      </c>
      <c r="S256" s="66"/>
      <c r="T256" s="66"/>
      <c r="U256" s="194" t="str">
        <f>IF(T256="n.a.","n.a.",IF(Table713[[#This Row],[MSAT]]="Not Available",0,IF(Table713[[#This Row],[MSAT]]="Present",(1 - EXP(-0.128 * 1)) / (1 - EXP(-0.512)),IF(Table713[[#This Row],[MSAT]]="Suitable",(1 - EXP(-0.128 * 2)) / (1 - EXP(-0.512)),IF(Table713[[#This Row],[MSAT]]="Operating",(1 - EXP(-0.128 * 3)) / (1 - EXP(-0.512)),IF(Table713[[#This Row],[MSAT]]="Effective",(1 - EXP(-0.128 * 4)) / (1 - EXP(-0.512)),""))))))</f>
        <v/>
      </c>
      <c r="V256" s="66" t="str">
        <f>IF(Table713[[#This Row],[Classificação Maturidade]]="Por avaliar","Por avaliar",IF(Table713[[#This Row],[MSAT]]="Mesmo que acima","Mesmo que acima",IF(U256="n.a.","n.a.",IF(U256="Not Available",0,IF(U256="Present",(1 - EXP(-0.128 * 1)) / (1 - EXP(-0.512)),IF(U256="Suitable",(1 - EXP(-0.128 * 2)) / (1 - EXP(-0.512)),IF(U256="Operating",(1 - EXP(-0.128 * 3)) / (1 - EXP(-0.512)),IF(U256="Effective",(1 - EXP(-0.128 * 4)) / (1 - EXP(-0.512)),""))))))))</f>
        <v/>
      </c>
      <c r="W256" s="66"/>
      <c r="X256" s="66"/>
      <c r="Y256" s="66"/>
      <c r="Z256" s="66"/>
      <c r="AA256" s="66"/>
    </row>
    <row r="257" spans="1:27" ht="15.75" hidden="1" thickBot="1">
      <c r="A257" s="63"/>
      <c r="B257" s="63"/>
      <c r="C257" s="64"/>
      <c r="D257" s="61"/>
      <c r="E257" s="61"/>
      <c r="F257" s="64"/>
      <c r="G257" s="61"/>
      <c r="H257" s="61"/>
      <c r="I257" s="64"/>
      <c r="J257" s="64"/>
      <c r="K257" s="64"/>
      <c r="L257" s="64"/>
      <c r="M257" s="64"/>
      <c r="N257" s="64"/>
      <c r="O257" s="64"/>
      <c r="P257" s="65"/>
      <c r="Q257" s="230" t="s">
        <v>738</v>
      </c>
      <c r="R257" s="66" t="s">
        <v>126</v>
      </c>
      <c r="S257" s="66"/>
      <c r="T257" s="66"/>
      <c r="U257" s="194" t="str">
        <f>IF(T257="n.a.","n.a.",IF(Table713[[#This Row],[MSAT]]="Not Available",0,IF(Table713[[#This Row],[MSAT]]="Present",(1 - EXP(-0.128 * 1)) / (1 - EXP(-0.512)),IF(Table713[[#This Row],[MSAT]]="Suitable",(1 - EXP(-0.128 * 2)) / (1 - EXP(-0.512)),IF(Table713[[#This Row],[MSAT]]="Operating",(1 - EXP(-0.128 * 3)) / (1 - EXP(-0.512)),IF(Table713[[#This Row],[MSAT]]="Effective",(1 - EXP(-0.128 * 4)) / (1 - EXP(-0.512)),""))))))</f>
        <v/>
      </c>
      <c r="V257" s="66" t="str">
        <f>IF(Table713[[#This Row],[Classificação Maturidade]]="Por avaliar","Por avaliar",IF(Table713[[#This Row],[MSAT]]="Mesmo que acima","Mesmo que acima",IF(U257="n.a.","n.a.",IF(U257="Not Available",0,IF(U257="Present",(1 - EXP(-0.128 * 1)) / (1 - EXP(-0.512)),IF(U257="Suitable",(1 - EXP(-0.128 * 2)) / (1 - EXP(-0.512)),IF(U257="Operating",(1 - EXP(-0.128 * 3)) / (1 - EXP(-0.512)),IF(U257="Effective",(1 - EXP(-0.128 * 4)) / (1 - EXP(-0.512)),""))))))))</f>
        <v/>
      </c>
      <c r="W257" s="66"/>
      <c r="X257" s="66"/>
      <c r="Y257" s="66"/>
      <c r="Z257" s="66"/>
      <c r="AA257" s="66"/>
    </row>
    <row r="258" spans="1:27" ht="15.75" hidden="1" thickBot="1">
      <c r="A258" s="63"/>
      <c r="B258" s="63"/>
      <c r="C258" s="64"/>
      <c r="D258" s="61"/>
      <c r="E258" s="61"/>
      <c r="F258" s="64"/>
      <c r="G258" s="61"/>
      <c r="H258" s="61"/>
      <c r="I258" s="64"/>
      <c r="J258" s="64"/>
      <c r="K258" s="64"/>
      <c r="L258" s="64"/>
      <c r="M258" s="64"/>
      <c r="N258" s="64"/>
      <c r="O258" s="64"/>
      <c r="P258" s="65"/>
      <c r="Q258" s="230" t="s">
        <v>738</v>
      </c>
      <c r="R258" s="66" t="s">
        <v>126</v>
      </c>
      <c r="S258" s="66"/>
      <c r="T258" s="66"/>
      <c r="U258" s="194" t="str">
        <f>IF(T258="n.a.","n.a.",IF(Table713[[#This Row],[MSAT]]="Not Available",0,IF(Table713[[#This Row],[MSAT]]="Present",(1 - EXP(-0.128 * 1)) / (1 - EXP(-0.512)),IF(Table713[[#This Row],[MSAT]]="Suitable",(1 - EXP(-0.128 * 2)) / (1 - EXP(-0.512)),IF(Table713[[#This Row],[MSAT]]="Operating",(1 - EXP(-0.128 * 3)) / (1 - EXP(-0.512)),IF(Table713[[#This Row],[MSAT]]="Effective",(1 - EXP(-0.128 * 4)) / (1 - EXP(-0.512)),""))))))</f>
        <v/>
      </c>
      <c r="V258" s="66" t="str">
        <f>IF(Table713[[#This Row],[Classificação Maturidade]]="Por avaliar","Por avaliar",IF(Table713[[#This Row],[MSAT]]="Mesmo que acima","Mesmo que acima",IF(U258="n.a.","n.a.",IF(U258="Not Available",0,IF(U258="Present",(1 - EXP(-0.128 * 1)) / (1 - EXP(-0.512)),IF(U258="Suitable",(1 - EXP(-0.128 * 2)) / (1 - EXP(-0.512)),IF(U258="Operating",(1 - EXP(-0.128 * 3)) / (1 - EXP(-0.512)),IF(U258="Effective",(1 - EXP(-0.128 * 4)) / (1 - EXP(-0.512)),""))))))))</f>
        <v/>
      </c>
      <c r="W258" s="66"/>
      <c r="X258" s="66"/>
      <c r="Y258" s="66"/>
      <c r="Z258" s="66"/>
      <c r="AA258" s="66"/>
    </row>
    <row r="259" spans="1:27" ht="15.75" hidden="1" thickBot="1">
      <c r="A259" s="63"/>
      <c r="B259" s="63"/>
      <c r="C259" s="64"/>
      <c r="D259" s="61"/>
      <c r="E259" s="61"/>
      <c r="F259" s="64"/>
      <c r="G259" s="61"/>
      <c r="H259" s="61"/>
      <c r="I259" s="64"/>
      <c r="J259" s="64"/>
      <c r="K259" s="64"/>
      <c r="L259" s="64"/>
      <c r="M259" s="64"/>
      <c r="N259" s="64"/>
      <c r="O259" s="64"/>
      <c r="P259" s="65"/>
      <c r="Q259" s="230" t="s">
        <v>738</v>
      </c>
      <c r="R259" s="66" t="s">
        <v>126</v>
      </c>
      <c r="S259" s="66"/>
      <c r="T259" s="66"/>
      <c r="U259" s="194" t="str">
        <f>IF(T259="n.a.","n.a.",IF(Table713[[#This Row],[MSAT]]="Not Available",0,IF(Table713[[#This Row],[MSAT]]="Present",(1 - EXP(-0.128 * 1)) / (1 - EXP(-0.512)),IF(Table713[[#This Row],[MSAT]]="Suitable",(1 - EXP(-0.128 * 2)) / (1 - EXP(-0.512)),IF(Table713[[#This Row],[MSAT]]="Operating",(1 - EXP(-0.128 * 3)) / (1 - EXP(-0.512)),IF(Table713[[#This Row],[MSAT]]="Effective",(1 - EXP(-0.128 * 4)) / (1 - EXP(-0.512)),""))))))</f>
        <v/>
      </c>
      <c r="V259" s="66" t="str">
        <f>IF(Table713[[#This Row],[Classificação Maturidade]]="Por avaliar","Por avaliar",IF(Table713[[#This Row],[MSAT]]="Mesmo que acima","Mesmo que acima",IF(U259="n.a.","n.a.",IF(U259="Not Available",0,IF(U259="Present",(1 - EXP(-0.128 * 1)) / (1 - EXP(-0.512)),IF(U259="Suitable",(1 - EXP(-0.128 * 2)) / (1 - EXP(-0.512)),IF(U259="Operating",(1 - EXP(-0.128 * 3)) / (1 - EXP(-0.512)),IF(U259="Effective",(1 - EXP(-0.128 * 4)) / (1 - EXP(-0.512)),""))))))))</f>
        <v/>
      </c>
      <c r="W259" s="66"/>
      <c r="X259" s="66"/>
      <c r="Y259" s="66"/>
      <c r="Z259" s="66"/>
      <c r="AA259" s="66"/>
    </row>
    <row r="260" spans="1:27" ht="15.75" hidden="1" thickBot="1">
      <c r="A260" s="63"/>
      <c r="B260" s="63"/>
      <c r="C260" s="64"/>
      <c r="D260" s="61"/>
      <c r="E260" s="61"/>
      <c r="F260" s="64"/>
      <c r="G260" s="61"/>
      <c r="H260" s="61"/>
      <c r="I260" s="64"/>
      <c r="J260" s="64"/>
      <c r="K260" s="64"/>
      <c r="L260" s="64"/>
      <c r="M260" s="64"/>
      <c r="N260" s="64"/>
      <c r="O260" s="64"/>
      <c r="P260" s="65"/>
      <c r="Q260" s="230" t="s">
        <v>738</v>
      </c>
      <c r="R260" s="66" t="s">
        <v>126</v>
      </c>
      <c r="S260" s="66"/>
      <c r="T260" s="66"/>
      <c r="U260" s="194" t="str">
        <f>IF(T260="n.a.","n.a.",IF(Table713[[#This Row],[MSAT]]="Not Available",0,IF(Table713[[#This Row],[MSAT]]="Present",(1 - EXP(-0.128 * 1)) / (1 - EXP(-0.512)),IF(Table713[[#This Row],[MSAT]]="Suitable",(1 - EXP(-0.128 * 2)) / (1 - EXP(-0.512)),IF(Table713[[#This Row],[MSAT]]="Operating",(1 - EXP(-0.128 * 3)) / (1 - EXP(-0.512)),IF(Table713[[#This Row],[MSAT]]="Effective",(1 - EXP(-0.128 * 4)) / (1 - EXP(-0.512)),""))))))</f>
        <v/>
      </c>
      <c r="V260" s="66" t="str">
        <f>IF(Table713[[#This Row],[Classificação Maturidade]]="Por avaliar","Por avaliar",IF(Table713[[#This Row],[MSAT]]="Mesmo que acima","Mesmo que acima",IF(U260="n.a.","n.a.",IF(U260="Not Available",0,IF(U260="Present",(1 - EXP(-0.128 * 1)) / (1 - EXP(-0.512)),IF(U260="Suitable",(1 - EXP(-0.128 * 2)) / (1 - EXP(-0.512)),IF(U260="Operating",(1 - EXP(-0.128 * 3)) / (1 - EXP(-0.512)),IF(U260="Effective",(1 - EXP(-0.128 * 4)) / (1 - EXP(-0.512)),""))))))))</f>
        <v/>
      </c>
      <c r="W260" s="66"/>
      <c r="X260" s="66"/>
      <c r="Y260" s="66"/>
      <c r="Z260" s="66"/>
      <c r="AA260" s="66"/>
    </row>
    <row r="261" spans="1:27" ht="15.75" hidden="1" thickBot="1">
      <c r="A261" s="63"/>
      <c r="B261" s="63"/>
      <c r="C261" s="64"/>
      <c r="D261" s="61"/>
      <c r="E261" s="61"/>
      <c r="F261" s="64"/>
      <c r="G261" s="61"/>
      <c r="H261" s="61"/>
      <c r="I261" s="64"/>
      <c r="J261" s="64"/>
      <c r="K261" s="64"/>
      <c r="L261" s="64"/>
      <c r="M261" s="64"/>
      <c r="N261" s="64"/>
      <c r="O261" s="64"/>
      <c r="P261" s="65"/>
      <c r="Q261" s="230" t="s">
        <v>738</v>
      </c>
      <c r="R261" s="66" t="s">
        <v>126</v>
      </c>
      <c r="S261" s="66"/>
      <c r="T261" s="66"/>
      <c r="U261" s="194" t="str">
        <f>IF(T261="n.a.","n.a.",IF(Table713[[#This Row],[MSAT]]="Not Available",0,IF(Table713[[#This Row],[MSAT]]="Present",(1 - EXP(-0.128 * 1)) / (1 - EXP(-0.512)),IF(Table713[[#This Row],[MSAT]]="Suitable",(1 - EXP(-0.128 * 2)) / (1 - EXP(-0.512)),IF(Table713[[#This Row],[MSAT]]="Operating",(1 - EXP(-0.128 * 3)) / (1 - EXP(-0.512)),IF(Table713[[#This Row],[MSAT]]="Effective",(1 - EXP(-0.128 * 4)) / (1 - EXP(-0.512)),""))))))</f>
        <v/>
      </c>
      <c r="V261" s="66" t="str">
        <f>IF(Table713[[#This Row],[Classificação Maturidade]]="Por avaliar","Por avaliar",IF(Table713[[#This Row],[MSAT]]="Mesmo que acima","Mesmo que acima",IF(U261="n.a.","n.a.",IF(U261="Not Available",0,IF(U261="Present",(1 - EXP(-0.128 * 1)) / (1 - EXP(-0.512)),IF(U261="Suitable",(1 - EXP(-0.128 * 2)) / (1 - EXP(-0.512)),IF(U261="Operating",(1 - EXP(-0.128 * 3)) / (1 - EXP(-0.512)),IF(U261="Effective",(1 - EXP(-0.128 * 4)) / (1 - EXP(-0.512)),""))))))))</f>
        <v/>
      </c>
      <c r="W261" s="66"/>
      <c r="X261" s="66"/>
      <c r="Y261" s="66"/>
      <c r="Z261" s="66"/>
      <c r="AA261" s="66"/>
    </row>
    <row r="262" spans="1:27" ht="15.75" hidden="1" thickBot="1">
      <c r="A262" s="63"/>
      <c r="B262" s="63"/>
      <c r="C262" s="64"/>
      <c r="D262" s="61"/>
      <c r="E262" s="61"/>
      <c r="F262" s="64"/>
      <c r="G262" s="61"/>
      <c r="H262" s="61"/>
      <c r="I262" s="64"/>
      <c r="J262" s="64"/>
      <c r="K262" s="64"/>
      <c r="L262" s="64"/>
      <c r="M262" s="64"/>
      <c r="N262" s="64"/>
      <c r="O262" s="64"/>
      <c r="P262" s="65"/>
      <c r="Q262" s="230" t="s">
        <v>738</v>
      </c>
      <c r="R262" s="66" t="s">
        <v>126</v>
      </c>
      <c r="S262" s="66"/>
      <c r="T262" s="66"/>
      <c r="U262" s="194" t="str">
        <f>IF(T262="n.a.","n.a.",IF(Table713[[#This Row],[MSAT]]="Not Available",0,IF(Table713[[#This Row],[MSAT]]="Present",(1 - EXP(-0.128 * 1)) / (1 - EXP(-0.512)),IF(Table713[[#This Row],[MSAT]]="Suitable",(1 - EXP(-0.128 * 2)) / (1 - EXP(-0.512)),IF(Table713[[#This Row],[MSAT]]="Operating",(1 - EXP(-0.128 * 3)) / (1 - EXP(-0.512)),IF(Table713[[#This Row],[MSAT]]="Effective",(1 - EXP(-0.128 * 4)) / (1 - EXP(-0.512)),""))))))</f>
        <v/>
      </c>
      <c r="V262" s="66" t="str">
        <f>IF(Table713[[#This Row],[Classificação Maturidade]]="Por avaliar","Por avaliar",IF(Table713[[#This Row],[MSAT]]="Mesmo que acima","Mesmo que acima",IF(U262="n.a.","n.a.",IF(U262="Not Available",0,IF(U262="Present",(1 - EXP(-0.128 * 1)) / (1 - EXP(-0.512)),IF(U262="Suitable",(1 - EXP(-0.128 * 2)) / (1 - EXP(-0.512)),IF(U262="Operating",(1 - EXP(-0.128 * 3)) / (1 - EXP(-0.512)),IF(U262="Effective",(1 - EXP(-0.128 * 4)) / (1 - EXP(-0.512)),""))))))))</f>
        <v/>
      </c>
      <c r="W262" s="66"/>
      <c r="X262" s="66"/>
      <c r="Y262" s="66"/>
      <c r="Z262" s="66"/>
      <c r="AA262" s="66"/>
    </row>
    <row r="263" spans="1:27" ht="15.75" hidden="1" thickBot="1">
      <c r="A263" s="63"/>
      <c r="B263" s="63"/>
      <c r="C263" s="64"/>
      <c r="D263" s="61"/>
      <c r="E263" s="61"/>
      <c r="F263" s="64"/>
      <c r="G263" s="61"/>
      <c r="H263" s="61"/>
      <c r="I263" s="64"/>
      <c r="J263" s="64"/>
      <c r="K263" s="64"/>
      <c r="L263" s="64"/>
      <c r="M263" s="64"/>
      <c r="N263" s="64"/>
      <c r="O263" s="64"/>
      <c r="P263" s="65"/>
      <c r="Q263" s="230" t="s">
        <v>738</v>
      </c>
      <c r="R263" s="66" t="s">
        <v>126</v>
      </c>
      <c r="S263" s="66"/>
      <c r="T263" s="66"/>
      <c r="U263" s="194" t="str">
        <f>IF(T263="n.a.","n.a.",IF(Table713[[#This Row],[MSAT]]="Not Available",0,IF(Table713[[#This Row],[MSAT]]="Present",(1 - EXP(-0.128 * 1)) / (1 - EXP(-0.512)),IF(Table713[[#This Row],[MSAT]]="Suitable",(1 - EXP(-0.128 * 2)) / (1 - EXP(-0.512)),IF(Table713[[#This Row],[MSAT]]="Operating",(1 - EXP(-0.128 * 3)) / (1 - EXP(-0.512)),IF(Table713[[#This Row],[MSAT]]="Effective",(1 - EXP(-0.128 * 4)) / (1 - EXP(-0.512)),""))))))</f>
        <v/>
      </c>
      <c r="V263" s="66" t="str">
        <f>IF(Table713[[#This Row],[Classificação Maturidade]]="Por avaliar","Por avaliar",IF(Table713[[#This Row],[MSAT]]="Mesmo que acima","Mesmo que acima",IF(U263="n.a.","n.a.",IF(U263="Not Available",0,IF(U263="Present",(1 - EXP(-0.128 * 1)) / (1 - EXP(-0.512)),IF(U263="Suitable",(1 - EXP(-0.128 * 2)) / (1 - EXP(-0.512)),IF(U263="Operating",(1 - EXP(-0.128 * 3)) / (1 - EXP(-0.512)),IF(U263="Effective",(1 - EXP(-0.128 * 4)) / (1 - EXP(-0.512)),""))))))))</f>
        <v/>
      </c>
      <c r="W263" s="66"/>
      <c r="X263" s="66"/>
      <c r="Y263" s="66"/>
      <c r="Z263" s="66"/>
      <c r="AA263" s="66"/>
    </row>
    <row r="264" spans="1:27" ht="15.75" hidden="1" thickBot="1">
      <c r="A264" s="63"/>
      <c r="B264" s="63"/>
      <c r="C264" s="64"/>
      <c r="D264" s="61"/>
      <c r="E264" s="61"/>
      <c r="F264" s="64"/>
      <c r="G264" s="61"/>
      <c r="H264" s="61"/>
      <c r="I264" s="64"/>
      <c r="J264" s="64"/>
      <c r="K264" s="64"/>
      <c r="L264" s="64"/>
      <c r="M264" s="64"/>
      <c r="N264" s="64"/>
      <c r="O264" s="64"/>
      <c r="P264" s="65"/>
      <c r="Q264" s="230" t="s">
        <v>738</v>
      </c>
      <c r="R264" s="66" t="s">
        <v>126</v>
      </c>
      <c r="S264" s="66"/>
      <c r="T264" s="66"/>
      <c r="U264" s="194" t="str">
        <f>IF(T264="n.a.","n.a.",IF(Table713[[#This Row],[MSAT]]="Not Available",0,IF(Table713[[#This Row],[MSAT]]="Present",(1 - EXP(-0.128 * 1)) / (1 - EXP(-0.512)),IF(Table713[[#This Row],[MSAT]]="Suitable",(1 - EXP(-0.128 * 2)) / (1 - EXP(-0.512)),IF(Table713[[#This Row],[MSAT]]="Operating",(1 - EXP(-0.128 * 3)) / (1 - EXP(-0.512)),IF(Table713[[#This Row],[MSAT]]="Effective",(1 - EXP(-0.128 * 4)) / (1 - EXP(-0.512)),""))))))</f>
        <v/>
      </c>
      <c r="V264" s="66" t="str">
        <f>IF(Table713[[#This Row],[Classificação Maturidade]]="Por avaliar","Por avaliar",IF(Table713[[#This Row],[MSAT]]="Mesmo que acima","Mesmo que acima",IF(U264="n.a.","n.a.",IF(U264="Not Available",0,IF(U264="Present",(1 - EXP(-0.128 * 1)) / (1 - EXP(-0.512)),IF(U264="Suitable",(1 - EXP(-0.128 * 2)) / (1 - EXP(-0.512)),IF(U264="Operating",(1 - EXP(-0.128 * 3)) / (1 - EXP(-0.512)),IF(U264="Effective",(1 - EXP(-0.128 * 4)) / (1 - EXP(-0.512)),""))))))))</f>
        <v/>
      </c>
      <c r="W264" s="66"/>
      <c r="X264" s="66"/>
      <c r="Y264" s="66"/>
      <c r="Z264" s="66"/>
      <c r="AA264" s="66"/>
    </row>
    <row r="265" spans="1:27" ht="15.75" hidden="1" thickBot="1">
      <c r="A265" s="63"/>
      <c r="B265" s="63"/>
      <c r="C265" s="64"/>
      <c r="D265" s="61"/>
      <c r="E265" s="61"/>
      <c r="F265" s="64"/>
      <c r="G265" s="61"/>
      <c r="H265" s="61"/>
      <c r="I265" s="64"/>
      <c r="J265" s="64"/>
      <c r="K265" s="64"/>
      <c r="L265" s="64"/>
      <c r="M265" s="64"/>
      <c r="N265" s="64"/>
      <c r="O265" s="64"/>
      <c r="P265" s="65"/>
      <c r="Q265" s="230" t="s">
        <v>738</v>
      </c>
      <c r="R265" s="66" t="s">
        <v>126</v>
      </c>
      <c r="S265" s="66"/>
      <c r="T265" s="66"/>
      <c r="U265" s="194" t="str">
        <f>IF(T265="n.a.","n.a.",IF(Table713[[#This Row],[MSAT]]="Not Available",0,IF(Table713[[#This Row],[MSAT]]="Present",(1 - EXP(-0.128 * 1)) / (1 - EXP(-0.512)),IF(Table713[[#This Row],[MSAT]]="Suitable",(1 - EXP(-0.128 * 2)) / (1 - EXP(-0.512)),IF(Table713[[#This Row],[MSAT]]="Operating",(1 - EXP(-0.128 * 3)) / (1 - EXP(-0.512)),IF(Table713[[#This Row],[MSAT]]="Effective",(1 - EXP(-0.128 * 4)) / (1 - EXP(-0.512)),""))))))</f>
        <v/>
      </c>
      <c r="V265" s="66" t="str">
        <f>IF(Table713[[#This Row],[Classificação Maturidade]]="Por avaliar","Por avaliar",IF(Table713[[#This Row],[MSAT]]="Mesmo que acima","Mesmo que acima",IF(U265="n.a.","n.a.",IF(U265="Not Available",0,IF(U265="Present",(1 - EXP(-0.128 * 1)) / (1 - EXP(-0.512)),IF(U265="Suitable",(1 - EXP(-0.128 * 2)) / (1 - EXP(-0.512)),IF(U265="Operating",(1 - EXP(-0.128 * 3)) / (1 - EXP(-0.512)),IF(U265="Effective",(1 - EXP(-0.128 * 4)) / (1 - EXP(-0.512)),""))))))))</f>
        <v/>
      </c>
      <c r="W265" s="66"/>
      <c r="X265" s="66"/>
      <c r="Y265" s="66"/>
      <c r="Z265" s="66"/>
      <c r="AA265" s="66"/>
    </row>
    <row r="266" spans="1:27" ht="15.75" hidden="1" thickBot="1">
      <c r="A266" s="63"/>
      <c r="B266" s="63"/>
      <c r="C266" s="64"/>
      <c r="D266" s="61"/>
      <c r="E266" s="61"/>
      <c r="F266" s="64"/>
      <c r="G266" s="61"/>
      <c r="H266" s="61"/>
      <c r="I266" s="64"/>
      <c r="J266" s="64"/>
      <c r="K266" s="64"/>
      <c r="L266" s="64"/>
      <c r="M266" s="64"/>
      <c r="N266" s="64"/>
      <c r="O266" s="64"/>
      <c r="P266" s="65"/>
      <c r="Q266" s="230" t="s">
        <v>738</v>
      </c>
      <c r="R266" s="66" t="s">
        <v>126</v>
      </c>
      <c r="S266" s="66"/>
      <c r="T266" s="66"/>
      <c r="U266" s="194" t="str">
        <f>IF(T266="n.a.","n.a.",IF(Table713[[#This Row],[MSAT]]="Not Available",0,IF(Table713[[#This Row],[MSAT]]="Present",(1 - EXP(-0.128 * 1)) / (1 - EXP(-0.512)),IF(Table713[[#This Row],[MSAT]]="Suitable",(1 - EXP(-0.128 * 2)) / (1 - EXP(-0.512)),IF(Table713[[#This Row],[MSAT]]="Operating",(1 - EXP(-0.128 * 3)) / (1 - EXP(-0.512)),IF(Table713[[#This Row],[MSAT]]="Effective",(1 - EXP(-0.128 * 4)) / (1 - EXP(-0.512)),""))))))</f>
        <v/>
      </c>
      <c r="V266" s="66" t="str">
        <f>IF(Table713[[#This Row],[Classificação Maturidade]]="Por avaliar","Por avaliar",IF(Table713[[#This Row],[MSAT]]="Mesmo que acima","Mesmo que acima",IF(U266="n.a.","n.a.",IF(U266="Not Available",0,IF(U266="Present",(1 - EXP(-0.128 * 1)) / (1 - EXP(-0.512)),IF(U266="Suitable",(1 - EXP(-0.128 * 2)) / (1 - EXP(-0.512)),IF(U266="Operating",(1 - EXP(-0.128 * 3)) / (1 - EXP(-0.512)),IF(U266="Effective",(1 - EXP(-0.128 * 4)) / (1 - EXP(-0.512)),""))))))))</f>
        <v/>
      </c>
      <c r="W266" s="66"/>
      <c r="X266" s="66"/>
      <c r="Y266" s="66"/>
      <c r="Z266" s="66"/>
      <c r="AA266" s="66"/>
    </row>
    <row r="267" spans="1:27" ht="15.75" hidden="1" thickBot="1">
      <c r="A267" s="63"/>
      <c r="B267" s="63"/>
      <c r="C267" s="64"/>
      <c r="D267" s="61"/>
      <c r="E267" s="61"/>
      <c r="F267" s="64"/>
      <c r="G267" s="61"/>
      <c r="H267" s="61"/>
      <c r="I267" s="64"/>
      <c r="J267" s="64"/>
      <c r="K267" s="64"/>
      <c r="L267" s="64"/>
      <c r="M267" s="64"/>
      <c r="N267" s="64"/>
      <c r="O267" s="64"/>
      <c r="P267" s="65"/>
      <c r="Q267" s="230" t="s">
        <v>738</v>
      </c>
      <c r="R267" s="66" t="s">
        <v>126</v>
      </c>
      <c r="S267" s="66"/>
      <c r="T267" s="66"/>
      <c r="U267" s="194" t="str">
        <f>IF(T267="n.a.","n.a.",IF(Table713[[#This Row],[MSAT]]="Not Available",0,IF(Table713[[#This Row],[MSAT]]="Present",(1 - EXP(-0.128 * 1)) / (1 - EXP(-0.512)),IF(Table713[[#This Row],[MSAT]]="Suitable",(1 - EXP(-0.128 * 2)) / (1 - EXP(-0.512)),IF(Table713[[#This Row],[MSAT]]="Operating",(1 - EXP(-0.128 * 3)) / (1 - EXP(-0.512)),IF(Table713[[#This Row],[MSAT]]="Effective",(1 - EXP(-0.128 * 4)) / (1 - EXP(-0.512)),""))))))</f>
        <v/>
      </c>
      <c r="V267" s="66" t="str">
        <f>IF(Table713[[#This Row],[Classificação Maturidade]]="Por avaliar","Por avaliar",IF(Table713[[#This Row],[MSAT]]="Mesmo que acima","Mesmo que acima",IF(U267="n.a.","n.a.",IF(U267="Not Available",0,IF(U267="Present",(1 - EXP(-0.128 * 1)) / (1 - EXP(-0.512)),IF(U267="Suitable",(1 - EXP(-0.128 * 2)) / (1 - EXP(-0.512)),IF(U267="Operating",(1 - EXP(-0.128 * 3)) / (1 - EXP(-0.512)),IF(U267="Effective",(1 - EXP(-0.128 * 4)) / (1 - EXP(-0.512)),""))))))))</f>
        <v/>
      </c>
      <c r="W267" s="66"/>
      <c r="X267" s="66"/>
      <c r="Y267" s="66"/>
      <c r="Z267" s="66"/>
      <c r="AA267" s="66"/>
    </row>
    <row r="268" spans="1:27" ht="15.75" hidden="1" thickBot="1">
      <c r="A268" s="63"/>
      <c r="B268" s="63"/>
      <c r="C268" s="64"/>
      <c r="D268" s="61"/>
      <c r="E268" s="61"/>
      <c r="F268" s="64"/>
      <c r="G268" s="61"/>
      <c r="H268" s="61"/>
      <c r="I268" s="64"/>
      <c r="J268" s="64"/>
      <c r="K268" s="64"/>
      <c r="L268" s="64"/>
      <c r="M268" s="64"/>
      <c r="N268" s="64"/>
      <c r="O268" s="64"/>
      <c r="P268" s="65"/>
      <c r="Q268" s="230" t="s">
        <v>738</v>
      </c>
      <c r="R268" s="66" t="s">
        <v>126</v>
      </c>
      <c r="S268" s="66"/>
      <c r="T268" s="66"/>
      <c r="U268" s="194" t="str">
        <f>IF(T268="n.a.","n.a.",IF(Table713[[#This Row],[MSAT]]="Not Available",0,IF(Table713[[#This Row],[MSAT]]="Present",(1 - EXP(-0.128 * 1)) / (1 - EXP(-0.512)),IF(Table713[[#This Row],[MSAT]]="Suitable",(1 - EXP(-0.128 * 2)) / (1 - EXP(-0.512)),IF(Table713[[#This Row],[MSAT]]="Operating",(1 - EXP(-0.128 * 3)) / (1 - EXP(-0.512)),IF(Table713[[#This Row],[MSAT]]="Effective",(1 - EXP(-0.128 * 4)) / (1 - EXP(-0.512)),""))))))</f>
        <v/>
      </c>
      <c r="V268" s="66" t="str">
        <f>IF(Table713[[#This Row],[Classificação Maturidade]]="Por avaliar","Por avaliar",IF(Table713[[#This Row],[MSAT]]="Mesmo que acima","Mesmo que acima",IF(U268="n.a.","n.a.",IF(U268="Not Available",0,IF(U268="Present",(1 - EXP(-0.128 * 1)) / (1 - EXP(-0.512)),IF(U268="Suitable",(1 - EXP(-0.128 * 2)) / (1 - EXP(-0.512)),IF(U268="Operating",(1 - EXP(-0.128 * 3)) / (1 - EXP(-0.512)),IF(U268="Effective",(1 - EXP(-0.128 * 4)) / (1 - EXP(-0.512)),""))))))))</f>
        <v/>
      </c>
      <c r="W268" s="66"/>
      <c r="X268" s="66"/>
      <c r="Y268" s="66"/>
      <c r="Z268" s="66"/>
      <c r="AA268" s="66"/>
    </row>
    <row r="269" spans="1:27" ht="15.75" hidden="1" thickBot="1">
      <c r="A269" s="63"/>
      <c r="B269" s="63"/>
      <c r="C269" s="64"/>
      <c r="D269" s="61"/>
      <c r="E269" s="61"/>
      <c r="F269" s="64"/>
      <c r="G269" s="61"/>
      <c r="H269" s="61"/>
      <c r="I269" s="64"/>
      <c r="J269" s="64"/>
      <c r="K269" s="64"/>
      <c r="L269" s="64"/>
      <c r="M269" s="64"/>
      <c r="N269" s="64"/>
      <c r="O269" s="64"/>
      <c r="P269" s="65"/>
      <c r="Q269" s="230" t="s">
        <v>738</v>
      </c>
      <c r="R269" s="66" t="s">
        <v>126</v>
      </c>
      <c r="S269" s="66"/>
      <c r="T269" s="66"/>
      <c r="U269" s="194" t="str">
        <f>IF(T269="n.a.","n.a.",IF(Table713[[#This Row],[MSAT]]="Not Available",0,IF(Table713[[#This Row],[MSAT]]="Present",(1 - EXP(-0.128 * 1)) / (1 - EXP(-0.512)),IF(Table713[[#This Row],[MSAT]]="Suitable",(1 - EXP(-0.128 * 2)) / (1 - EXP(-0.512)),IF(Table713[[#This Row],[MSAT]]="Operating",(1 - EXP(-0.128 * 3)) / (1 - EXP(-0.512)),IF(Table713[[#This Row],[MSAT]]="Effective",(1 - EXP(-0.128 * 4)) / (1 - EXP(-0.512)),""))))))</f>
        <v/>
      </c>
      <c r="V269" s="66" t="str">
        <f>IF(Table713[[#This Row],[Classificação Maturidade]]="Por avaliar","Por avaliar",IF(Table713[[#This Row],[MSAT]]="Mesmo que acima","Mesmo que acima",IF(U269="n.a.","n.a.",IF(U269="Not Available",0,IF(U269="Present",(1 - EXP(-0.128 * 1)) / (1 - EXP(-0.512)),IF(U269="Suitable",(1 - EXP(-0.128 * 2)) / (1 - EXP(-0.512)),IF(U269="Operating",(1 - EXP(-0.128 * 3)) / (1 - EXP(-0.512)),IF(U269="Effective",(1 - EXP(-0.128 * 4)) / (1 - EXP(-0.512)),""))))))))</f>
        <v/>
      </c>
      <c r="W269" s="66"/>
      <c r="X269" s="66"/>
      <c r="Y269" s="66"/>
      <c r="Z269" s="66"/>
      <c r="AA269" s="66"/>
    </row>
    <row r="270" spans="1:27" ht="15.75" hidden="1" thickBot="1">
      <c r="A270" s="63"/>
      <c r="B270" s="63"/>
      <c r="C270" s="64"/>
      <c r="D270" s="61"/>
      <c r="E270" s="61"/>
      <c r="F270" s="64"/>
      <c r="G270" s="61"/>
      <c r="H270" s="61"/>
      <c r="I270" s="64"/>
      <c r="J270" s="64"/>
      <c r="K270" s="64"/>
      <c r="L270" s="64"/>
      <c r="M270" s="64"/>
      <c r="N270" s="64"/>
      <c r="O270" s="64"/>
      <c r="P270" s="65"/>
      <c r="Q270" s="230" t="s">
        <v>738</v>
      </c>
      <c r="R270" s="66" t="s">
        <v>126</v>
      </c>
      <c r="S270" s="66"/>
      <c r="T270" s="66"/>
      <c r="U270" s="194" t="str">
        <f>IF(T270="n.a.","n.a.",IF(Table713[[#This Row],[MSAT]]="Not Available",0,IF(Table713[[#This Row],[MSAT]]="Present",(1 - EXP(-0.128 * 1)) / (1 - EXP(-0.512)),IF(Table713[[#This Row],[MSAT]]="Suitable",(1 - EXP(-0.128 * 2)) / (1 - EXP(-0.512)),IF(Table713[[#This Row],[MSAT]]="Operating",(1 - EXP(-0.128 * 3)) / (1 - EXP(-0.512)),IF(Table713[[#This Row],[MSAT]]="Effective",(1 - EXP(-0.128 * 4)) / (1 - EXP(-0.512)),""))))))</f>
        <v/>
      </c>
      <c r="V270" s="66" t="str">
        <f>IF(Table713[[#This Row],[Classificação Maturidade]]="Por avaliar","Por avaliar",IF(Table713[[#This Row],[MSAT]]="Mesmo que acima","Mesmo que acima",IF(U270="n.a.","n.a.",IF(U270="Not Available",0,IF(U270="Present",(1 - EXP(-0.128 * 1)) / (1 - EXP(-0.512)),IF(U270="Suitable",(1 - EXP(-0.128 * 2)) / (1 - EXP(-0.512)),IF(U270="Operating",(1 - EXP(-0.128 * 3)) / (1 - EXP(-0.512)),IF(U270="Effective",(1 - EXP(-0.128 * 4)) / (1 - EXP(-0.512)),""))))))))</f>
        <v/>
      </c>
      <c r="W270" s="66"/>
      <c r="X270" s="66"/>
      <c r="Y270" s="66"/>
      <c r="Z270" s="66"/>
      <c r="AA270" s="66"/>
    </row>
    <row r="271" spans="1:27" ht="15.75" hidden="1" thickBot="1">
      <c r="A271" s="63"/>
      <c r="B271" s="63"/>
      <c r="C271" s="64"/>
      <c r="D271" s="61"/>
      <c r="E271" s="61"/>
      <c r="F271" s="64"/>
      <c r="G271" s="61"/>
      <c r="H271" s="61"/>
      <c r="I271" s="64"/>
      <c r="J271" s="64"/>
      <c r="K271" s="64"/>
      <c r="L271" s="64"/>
      <c r="M271" s="64"/>
      <c r="N271" s="64"/>
      <c r="O271" s="64"/>
      <c r="P271" s="65"/>
      <c r="Q271" s="230" t="s">
        <v>738</v>
      </c>
      <c r="R271" s="66" t="s">
        <v>126</v>
      </c>
      <c r="S271" s="66"/>
      <c r="T271" s="66"/>
      <c r="U271" s="194" t="str">
        <f>IF(T271="n.a.","n.a.",IF(Table713[[#This Row],[MSAT]]="Not Available",0,IF(Table713[[#This Row],[MSAT]]="Present",(1 - EXP(-0.128 * 1)) / (1 - EXP(-0.512)),IF(Table713[[#This Row],[MSAT]]="Suitable",(1 - EXP(-0.128 * 2)) / (1 - EXP(-0.512)),IF(Table713[[#This Row],[MSAT]]="Operating",(1 - EXP(-0.128 * 3)) / (1 - EXP(-0.512)),IF(Table713[[#This Row],[MSAT]]="Effective",(1 - EXP(-0.128 * 4)) / (1 - EXP(-0.512)),""))))))</f>
        <v/>
      </c>
      <c r="V271" s="66" t="str">
        <f>IF(Table713[[#This Row],[Classificação Maturidade]]="Por avaliar","Por avaliar",IF(Table713[[#This Row],[MSAT]]="Mesmo que acima","Mesmo que acima",IF(U271="n.a.","n.a.",IF(U271="Not Available",0,IF(U271="Present",(1 - EXP(-0.128 * 1)) / (1 - EXP(-0.512)),IF(U271="Suitable",(1 - EXP(-0.128 * 2)) / (1 - EXP(-0.512)),IF(U271="Operating",(1 - EXP(-0.128 * 3)) / (1 - EXP(-0.512)),IF(U271="Effective",(1 - EXP(-0.128 * 4)) / (1 - EXP(-0.512)),""))))))))</f>
        <v/>
      </c>
      <c r="W271" s="66"/>
      <c r="X271" s="66"/>
      <c r="Y271" s="66"/>
      <c r="Z271" s="66"/>
      <c r="AA271" s="66"/>
    </row>
    <row r="272" spans="1:27" ht="15.75" hidden="1" thickBot="1">
      <c r="A272" s="63"/>
      <c r="B272" s="63"/>
      <c r="C272" s="64"/>
      <c r="D272" s="61"/>
      <c r="E272" s="61"/>
      <c r="F272" s="64"/>
      <c r="G272" s="61"/>
      <c r="H272" s="61"/>
      <c r="I272" s="64"/>
      <c r="J272" s="64"/>
      <c r="K272" s="64"/>
      <c r="L272" s="64"/>
      <c r="M272" s="64"/>
      <c r="N272" s="64"/>
      <c r="O272" s="64"/>
      <c r="P272" s="65"/>
      <c r="Q272" s="230" t="s">
        <v>738</v>
      </c>
      <c r="R272" s="66" t="s">
        <v>126</v>
      </c>
      <c r="S272" s="66"/>
      <c r="T272" s="66"/>
      <c r="U272" s="194" t="str">
        <f>IF(T272="n.a.","n.a.",IF(Table713[[#This Row],[MSAT]]="Not Available",0,IF(Table713[[#This Row],[MSAT]]="Present",(1 - EXP(-0.128 * 1)) / (1 - EXP(-0.512)),IF(Table713[[#This Row],[MSAT]]="Suitable",(1 - EXP(-0.128 * 2)) / (1 - EXP(-0.512)),IF(Table713[[#This Row],[MSAT]]="Operating",(1 - EXP(-0.128 * 3)) / (1 - EXP(-0.512)),IF(Table713[[#This Row],[MSAT]]="Effective",(1 - EXP(-0.128 * 4)) / (1 - EXP(-0.512)),""))))))</f>
        <v/>
      </c>
      <c r="V272" s="66" t="str">
        <f>IF(Table713[[#This Row],[Classificação Maturidade]]="Por avaliar","Por avaliar",IF(Table713[[#This Row],[MSAT]]="Mesmo que acima","Mesmo que acima",IF(U272="n.a.","n.a.",IF(U272="Not Available",0,IF(U272="Present",(1 - EXP(-0.128 * 1)) / (1 - EXP(-0.512)),IF(U272="Suitable",(1 - EXP(-0.128 * 2)) / (1 - EXP(-0.512)),IF(U272="Operating",(1 - EXP(-0.128 * 3)) / (1 - EXP(-0.512)),IF(U272="Effective",(1 - EXP(-0.128 * 4)) / (1 - EXP(-0.512)),""))))))))</f>
        <v/>
      </c>
      <c r="W272" s="66"/>
      <c r="X272" s="66"/>
      <c r="Y272" s="66"/>
      <c r="Z272" s="66"/>
      <c r="AA272" s="66"/>
    </row>
    <row r="273" spans="1:27" ht="15.75" hidden="1" thickBot="1">
      <c r="A273" s="63"/>
      <c r="B273" s="63"/>
      <c r="C273" s="64"/>
      <c r="D273" s="61"/>
      <c r="E273" s="61"/>
      <c r="F273" s="64"/>
      <c r="G273" s="61"/>
      <c r="H273" s="61"/>
      <c r="I273" s="64"/>
      <c r="J273" s="64"/>
      <c r="K273" s="64"/>
      <c r="L273" s="64"/>
      <c r="M273" s="64"/>
      <c r="N273" s="64"/>
      <c r="O273" s="64"/>
      <c r="P273" s="65"/>
      <c r="Q273" s="230" t="s">
        <v>738</v>
      </c>
      <c r="R273" s="66" t="s">
        <v>126</v>
      </c>
      <c r="S273" s="66"/>
      <c r="T273" s="66"/>
      <c r="U273" s="194" t="str">
        <f>IF(T273="n.a.","n.a.",IF(Table713[[#This Row],[MSAT]]="Not Available",0,IF(Table713[[#This Row],[MSAT]]="Present",(1 - EXP(-0.128 * 1)) / (1 - EXP(-0.512)),IF(Table713[[#This Row],[MSAT]]="Suitable",(1 - EXP(-0.128 * 2)) / (1 - EXP(-0.512)),IF(Table713[[#This Row],[MSAT]]="Operating",(1 - EXP(-0.128 * 3)) / (1 - EXP(-0.512)),IF(Table713[[#This Row],[MSAT]]="Effective",(1 - EXP(-0.128 * 4)) / (1 - EXP(-0.512)),""))))))</f>
        <v/>
      </c>
      <c r="V273" s="66" t="str">
        <f>IF(Table713[[#This Row],[Classificação Maturidade]]="Por avaliar","Por avaliar",IF(Table713[[#This Row],[MSAT]]="Mesmo que acima","Mesmo que acima",IF(U273="n.a.","n.a.",IF(U273="Not Available",0,IF(U273="Present",(1 - EXP(-0.128 * 1)) / (1 - EXP(-0.512)),IF(U273="Suitable",(1 - EXP(-0.128 * 2)) / (1 - EXP(-0.512)),IF(U273="Operating",(1 - EXP(-0.128 * 3)) / (1 - EXP(-0.512)),IF(U273="Effective",(1 - EXP(-0.128 * 4)) / (1 - EXP(-0.512)),""))))))))</f>
        <v/>
      </c>
      <c r="W273" s="66"/>
      <c r="X273" s="66"/>
      <c r="Y273" s="66"/>
      <c r="Z273" s="66"/>
      <c r="AA273" s="66"/>
    </row>
    <row r="274" spans="1:27" ht="15.75" hidden="1" thickBot="1">
      <c r="A274" s="63"/>
      <c r="B274" s="63"/>
      <c r="C274" s="64"/>
      <c r="D274" s="61"/>
      <c r="E274" s="61"/>
      <c r="F274" s="64"/>
      <c r="G274" s="61"/>
      <c r="H274" s="61"/>
      <c r="I274" s="64"/>
      <c r="J274" s="64"/>
      <c r="K274" s="64"/>
      <c r="L274" s="64"/>
      <c r="M274" s="64"/>
      <c r="N274" s="64"/>
      <c r="O274" s="64"/>
      <c r="P274" s="65"/>
      <c r="Q274" s="230" t="s">
        <v>738</v>
      </c>
      <c r="R274" s="66" t="s">
        <v>126</v>
      </c>
      <c r="S274" s="66"/>
      <c r="T274" s="66"/>
      <c r="U274" s="194" t="str">
        <f>IF(T274="n.a.","n.a.",IF(Table713[[#This Row],[MSAT]]="Not Available",0,IF(Table713[[#This Row],[MSAT]]="Present",(1 - EXP(-0.128 * 1)) / (1 - EXP(-0.512)),IF(Table713[[#This Row],[MSAT]]="Suitable",(1 - EXP(-0.128 * 2)) / (1 - EXP(-0.512)),IF(Table713[[#This Row],[MSAT]]="Operating",(1 - EXP(-0.128 * 3)) / (1 - EXP(-0.512)),IF(Table713[[#This Row],[MSAT]]="Effective",(1 - EXP(-0.128 * 4)) / (1 - EXP(-0.512)),""))))))</f>
        <v/>
      </c>
      <c r="V274" s="66" t="str">
        <f>IF(Table713[[#This Row],[Classificação Maturidade]]="Por avaliar","Por avaliar",IF(Table713[[#This Row],[MSAT]]="Mesmo que acima","Mesmo que acima",IF(U274="n.a.","n.a.",IF(U274="Not Available",0,IF(U274="Present",(1 - EXP(-0.128 * 1)) / (1 - EXP(-0.512)),IF(U274="Suitable",(1 - EXP(-0.128 * 2)) / (1 - EXP(-0.512)),IF(U274="Operating",(1 - EXP(-0.128 * 3)) / (1 - EXP(-0.512)),IF(U274="Effective",(1 - EXP(-0.128 * 4)) / (1 - EXP(-0.512)),""))))))))</f>
        <v/>
      </c>
      <c r="W274" s="66"/>
      <c r="X274" s="66"/>
      <c r="Y274" s="66"/>
      <c r="Z274" s="66"/>
      <c r="AA274" s="66"/>
    </row>
    <row r="275" spans="1:27" ht="15.75" hidden="1" thickBot="1">
      <c r="A275" s="63"/>
      <c r="B275" s="63"/>
      <c r="C275" s="64"/>
      <c r="D275" s="61"/>
      <c r="E275" s="61"/>
      <c r="F275" s="64"/>
      <c r="G275" s="61"/>
      <c r="H275" s="61"/>
      <c r="I275" s="64"/>
      <c r="J275" s="64"/>
      <c r="K275" s="64"/>
      <c r="L275" s="64"/>
      <c r="M275" s="64"/>
      <c r="N275" s="64"/>
      <c r="O275" s="64"/>
      <c r="P275" s="65"/>
      <c r="Q275" s="230" t="s">
        <v>738</v>
      </c>
      <c r="R275" s="66" t="s">
        <v>126</v>
      </c>
      <c r="S275" s="66"/>
      <c r="T275" s="66"/>
      <c r="U275" s="194" t="str">
        <f>IF(T275="n.a.","n.a.",IF(Table713[[#This Row],[MSAT]]="Not Available",0,IF(Table713[[#This Row],[MSAT]]="Present",(1 - EXP(-0.128 * 1)) / (1 - EXP(-0.512)),IF(Table713[[#This Row],[MSAT]]="Suitable",(1 - EXP(-0.128 * 2)) / (1 - EXP(-0.512)),IF(Table713[[#This Row],[MSAT]]="Operating",(1 - EXP(-0.128 * 3)) / (1 - EXP(-0.512)),IF(Table713[[#This Row],[MSAT]]="Effective",(1 - EXP(-0.128 * 4)) / (1 - EXP(-0.512)),""))))))</f>
        <v/>
      </c>
      <c r="V275" s="66" t="str">
        <f>IF(Table713[[#This Row],[Classificação Maturidade]]="Por avaliar","Por avaliar",IF(Table713[[#This Row],[MSAT]]="Mesmo que acima","Mesmo que acima",IF(U275="n.a.","n.a.",IF(U275="Not Available",0,IF(U275="Present",(1 - EXP(-0.128 * 1)) / (1 - EXP(-0.512)),IF(U275="Suitable",(1 - EXP(-0.128 * 2)) / (1 - EXP(-0.512)),IF(U275="Operating",(1 - EXP(-0.128 * 3)) / (1 - EXP(-0.512)),IF(U275="Effective",(1 - EXP(-0.128 * 4)) / (1 - EXP(-0.512)),""))))))))</f>
        <v/>
      </c>
      <c r="W275" s="66"/>
      <c r="X275" s="66"/>
      <c r="Y275" s="66"/>
      <c r="Z275" s="66"/>
      <c r="AA275" s="66"/>
    </row>
    <row r="276" spans="1:27" ht="15.75" hidden="1" thickBot="1">
      <c r="A276" s="63"/>
      <c r="B276" s="63"/>
      <c r="C276" s="64"/>
      <c r="D276" s="61"/>
      <c r="E276" s="61"/>
      <c r="F276" s="64"/>
      <c r="G276" s="61"/>
      <c r="H276" s="61"/>
      <c r="I276" s="64"/>
      <c r="J276" s="64"/>
      <c r="K276" s="64"/>
      <c r="L276" s="64"/>
      <c r="M276" s="64"/>
      <c r="N276" s="64"/>
      <c r="O276" s="64"/>
      <c r="P276" s="65"/>
      <c r="Q276" s="230" t="s">
        <v>738</v>
      </c>
      <c r="R276" s="66" t="s">
        <v>126</v>
      </c>
      <c r="S276" s="66"/>
      <c r="T276" s="66"/>
      <c r="U276" s="194" t="str">
        <f>IF(T276="n.a.","n.a.",IF(Table713[[#This Row],[MSAT]]="Not Available",0,IF(Table713[[#This Row],[MSAT]]="Present",(1 - EXP(-0.128 * 1)) / (1 - EXP(-0.512)),IF(Table713[[#This Row],[MSAT]]="Suitable",(1 - EXP(-0.128 * 2)) / (1 - EXP(-0.512)),IF(Table713[[#This Row],[MSAT]]="Operating",(1 - EXP(-0.128 * 3)) / (1 - EXP(-0.512)),IF(Table713[[#This Row],[MSAT]]="Effective",(1 - EXP(-0.128 * 4)) / (1 - EXP(-0.512)),""))))))</f>
        <v/>
      </c>
      <c r="V276" s="66" t="str">
        <f>IF(Table713[[#This Row],[Classificação Maturidade]]="Por avaliar","Por avaliar",IF(Table713[[#This Row],[MSAT]]="Mesmo que acima","Mesmo que acima",IF(U276="n.a.","n.a.",IF(U276="Not Available",0,IF(U276="Present",(1 - EXP(-0.128 * 1)) / (1 - EXP(-0.512)),IF(U276="Suitable",(1 - EXP(-0.128 * 2)) / (1 - EXP(-0.512)),IF(U276="Operating",(1 - EXP(-0.128 * 3)) / (1 - EXP(-0.512)),IF(U276="Effective",(1 - EXP(-0.128 * 4)) / (1 - EXP(-0.512)),""))))))))</f>
        <v/>
      </c>
      <c r="W276" s="66"/>
      <c r="X276" s="66"/>
      <c r="Y276" s="66"/>
      <c r="Z276" s="66"/>
      <c r="AA276" s="66"/>
    </row>
    <row r="277" spans="1:27" ht="15.75" hidden="1" thickBot="1">
      <c r="A277" s="63"/>
      <c r="B277" s="63"/>
      <c r="C277" s="64"/>
      <c r="D277" s="61"/>
      <c r="E277" s="61"/>
      <c r="F277" s="64"/>
      <c r="G277" s="61"/>
      <c r="H277" s="61"/>
      <c r="I277" s="64"/>
      <c r="J277" s="64"/>
      <c r="K277" s="64"/>
      <c r="L277" s="64"/>
      <c r="M277" s="64"/>
      <c r="N277" s="64"/>
      <c r="O277" s="64"/>
      <c r="P277" s="65"/>
      <c r="Q277" s="230" t="s">
        <v>738</v>
      </c>
      <c r="R277" s="66" t="s">
        <v>126</v>
      </c>
      <c r="S277" s="66"/>
      <c r="T277" s="66"/>
      <c r="U277" s="194" t="str">
        <f>IF(T277="n.a.","n.a.",IF(Table713[[#This Row],[MSAT]]="Not Available",0,IF(Table713[[#This Row],[MSAT]]="Present",(1 - EXP(-0.128 * 1)) / (1 - EXP(-0.512)),IF(Table713[[#This Row],[MSAT]]="Suitable",(1 - EXP(-0.128 * 2)) / (1 - EXP(-0.512)),IF(Table713[[#This Row],[MSAT]]="Operating",(1 - EXP(-0.128 * 3)) / (1 - EXP(-0.512)),IF(Table713[[#This Row],[MSAT]]="Effective",(1 - EXP(-0.128 * 4)) / (1 - EXP(-0.512)),""))))))</f>
        <v/>
      </c>
      <c r="V277" s="66" t="str">
        <f>IF(Table713[[#This Row],[Classificação Maturidade]]="Por avaliar","Por avaliar",IF(Table713[[#This Row],[MSAT]]="Mesmo que acima","Mesmo que acima",IF(U277="n.a.","n.a.",IF(U277="Not Available",0,IF(U277="Present",(1 - EXP(-0.128 * 1)) / (1 - EXP(-0.512)),IF(U277="Suitable",(1 - EXP(-0.128 * 2)) / (1 - EXP(-0.512)),IF(U277="Operating",(1 - EXP(-0.128 * 3)) / (1 - EXP(-0.512)),IF(U277="Effective",(1 - EXP(-0.128 * 4)) / (1 - EXP(-0.512)),""))))))))</f>
        <v/>
      </c>
      <c r="W277" s="66"/>
      <c r="X277" s="66"/>
      <c r="Y277" s="66"/>
      <c r="Z277" s="66"/>
      <c r="AA277" s="66"/>
    </row>
    <row r="278" spans="1:27" ht="15.75" hidden="1" thickBot="1">
      <c r="A278" s="63"/>
      <c r="B278" s="63"/>
      <c r="C278" s="64"/>
      <c r="D278" s="61"/>
      <c r="E278" s="61"/>
      <c r="F278" s="64"/>
      <c r="G278" s="61"/>
      <c r="H278" s="61"/>
      <c r="I278" s="64"/>
      <c r="J278" s="64"/>
      <c r="K278" s="64"/>
      <c r="L278" s="64"/>
      <c r="M278" s="64"/>
      <c r="N278" s="64"/>
      <c r="O278" s="64"/>
      <c r="P278" s="65"/>
      <c r="Q278" s="230" t="s">
        <v>738</v>
      </c>
      <c r="R278" s="66" t="s">
        <v>126</v>
      </c>
      <c r="S278" s="66"/>
      <c r="T278" s="66"/>
      <c r="U278" s="194" t="str">
        <f>IF(T278="n.a.","n.a.",IF(Table713[[#This Row],[MSAT]]="Not Available",0,IF(Table713[[#This Row],[MSAT]]="Present",(1 - EXP(-0.128 * 1)) / (1 - EXP(-0.512)),IF(Table713[[#This Row],[MSAT]]="Suitable",(1 - EXP(-0.128 * 2)) / (1 - EXP(-0.512)),IF(Table713[[#This Row],[MSAT]]="Operating",(1 - EXP(-0.128 * 3)) / (1 - EXP(-0.512)),IF(Table713[[#This Row],[MSAT]]="Effective",(1 - EXP(-0.128 * 4)) / (1 - EXP(-0.512)),""))))))</f>
        <v/>
      </c>
      <c r="V278" s="66" t="str">
        <f>IF(Table713[[#This Row],[Classificação Maturidade]]="Por avaliar","Por avaliar",IF(Table713[[#This Row],[MSAT]]="Mesmo que acima","Mesmo que acima",IF(U278="n.a.","n.a.",IF(U278="Not Available",0,IF(U278="Present",(1 - EXP(-0.128 * 1)) / (1 - EXP(-0.512)),IF(U278="Suitable",(1 - EXP(-0.128 * 2)) / (1 - EXP(-0.512)),IF(U278="Operating",(1 - EXP(-0.128 * 3)) / (1 - EXP(-0.512)),IF(U278="Effective",(1 - EXP(-0.128 * 4)) / (1 - EXP(-0.512)),""))))))))</f>
        <v/>
      </c>
      <c r="W278" s="66"/>
      <c r="X278" s="66"/>
      <c r="Y278" s="66"/>
      <c r="Z278" s="66"/>
      <c r="AA278" s="66"/>
    </row>
    <row r="279" spans="1:27" ht="15.75" hidden="1" thickBot="1">
      <c r="A279" s="63"/>
      <c r="B279" s="63"/>
      <c r="C279" s="64"/>
      <c r="D279" s="61"/>
      <c r="E279" s="61"/>
      <c r="F279" s="64"/>
      <c r="G279" s="61"/>
      <c r="H279" s="61"/>
      <c r="I279" s="64"/>
      <c r="J279" s="64"/>
      <c r="K279" s="64"/>
      <c r="L279" s="64"/>
      <c r="M279" s="64"/>
      <c r="N279" s="64"/>
      <c r="O279" s="64"/>
      <c r="P279" s="65"/>
      <c r="Q279" s="230" t="s">
        <v>738</v>
      </c>
      <c r="R279" s="66" t="s">
        <v>126</v>
      </c>
      <c r="S279" s="66"/>
      <c r="T279" s="66"/>
      <c r="U279" s="194" t="str">
        <f>IF(T279="n.a.","n.a.",IF(Table713[[#This Row],[MSAT]]="Not Available",0,IF(Table713[[#This Row],[MSAT]]="Present",(1 - EXP(-0.128 * 1)) / (1 - EXP(-0.512)),IF(Table713[[#This Row],[MSAT]]="Suitable",(1 - EXP(-0.128 * 2)) / (1 - EXP(-0.512)),IF(Table713[[#This Row],[MSAT]]="Operating",(1 - EXP(-0.128 * 3)) / (1 - EXP(-0.512)),IF(Table713[[#This Row],[MSAT]]="Effective",(1 - EXP(-0.128 * 4)) / (1 - EXP(-0.512)),""))))))</f>
        <v/>
      </c>
      <c r="V279" s="66" t="str">
        <f>IF(Table713[[#This Row],[Classificação Maturidade]]="Por avaliar","Por avaliar",IF(Table713[[#This Row],[MSAT]]="Mesmo que acima","Mesmo que acima",IF(U279="n.a.","n.a.",IF(U279="Not Available",0,IF(U279="Present",(1 - EXP(-0.128 * 1)) / (1 - EXP(-0.512)),IF(U279="Suitable",(1 - EXP(-0.128 * 2)) / (1 - EXP(-0.512)),IF(U279="Operating",(1 - EXP(-0.128 * 3)) / (1 - EXP(-0.512)),IF(U279="Effective",(1 - EXP(-0.128 * 4)) / (1 - EXP(-0.512)),""))))))))</f>
        <v/>
      </c>
      <c r="W279" s="66"/>
      <c r="X279" s="66"/>
      <c r="Y279" s="66"/>
      <c r="Z279" s="66"/>
      <c r="AA279" s="66"/>
    </row>
    <row r="280" spans="1:27" ht="15.75" hidden="1" thickBot="1">
      <c r="A280" s="63"/>
      <c r="B280" s="63"/>
      <c r="C280" s="64"/>
      <c r="D280" s="61"/>
      <c r="E280" s="61"/>
      <c r="F280" s="64"/>
      <c r="G280" s="61"/>
      <c r="H280" s="61"/>
      <c r="I280" s="64"/>
      <c r="J280" s="64"/>
      <c r="K280" s="64"/>
      <c r="L280" s="64"/>
      <c r="M280" s="64"/>
      <c r="N280" s="64"/>
      <c r="O280" s="64"/>
      <c r="P280" s="65"/>
      <c r="Q280" s="230" t="s">
        <v>738</v>
      </c>
      <c r="R280" s="66" t="s">
        <v>126</v>
      </c>
      <c r="S280" s="66"/>
      <c r="T280" s="66"/>
      <c r="U280" s="194" t="str">
        <f>IF(T280="n.a.","n.a.",IF(Table713[[#This Row],[MSAT]]="Not Available",0,IF(Table713[[#This Row],[MSAT]]="Present",(1 - EXP(-0.128 * 1)) / (1 - EXP(-0.512)),IF(Table713[[#This Row],[MSAT]]="Suitable",(1 - EXP(-0.128 * 2)) / (1 - EXP(-0.512)),IF(Table713[[#This Row],[MSAT]]="Operating",(1 - EXP(-0.128 * 3)) / (1 - EXP(-0.512)),IF(Table713[[#This Row],[MSAT]]="Effective",(1 - EXP(-0.128 * 4)) / (1 - EXP(-0.512)),""))))))</f>
        <v/>
      </c>
      <c r="V280" s="66" t="str">
        <f>IF(Table713[[#This Row],[Classificação Maturidade]]="Por avaliar","Por avaliar",IF(Table713[[#This Row],[MSAT]]="Mesmo que acima","Mesmo que acima",IF(U280="n.a.","n.a.",IF(U280="Not Available",0,IF(U280="Present",(1 - EXP(-0.128 * 1)) / (1 - EXP(-0.512)),IF(U280="Suitable",(1 - EXP(-0.128 * 2)) / (1 - EXP(-0.512)),IF(U280="Operating",(1 - EXP(-0.128 * 3)) / (1 - EXP(-0.512)),IF(U280="Effective",(1 - EXP(-0.128 * 4)) / (1 - EXP(-0.512)),""))))))))</f>
        <v/>
      </c>
      <c r="W280" s="66"/>
      <c r="X280" s="66"/>
      <c r="Y280" s="66"/>
      <c r="Z280" s="66"/>
      <c r="AA280" s="66"/>
    </row>
    <row r="281" spans="1:27" ht="15.75" hidden="1" thickBot="1">
      <c r="A281" s="63"/>
      <c r="B281" s="63"/>
      <c r="C281" s="64"/>
      <c r="D281" s="61"/>
      <c r="E281" s="61"/>
      <c r="F281" s="64"/>
      <c r="G281" s="61"/>
      <c r="H281" s="61"/>
      <c r="I281" s="64"/>
      <c r="J281" s="64"/>
      <c r="K281" s="64"/>
      <c r="L281" s="64"/>
      <c r="M281" s="64"/>
      <c r="N281" s="64"/>
      <c r="O281" s="64"/>
      <c r="P281" s="65"/>
      <c r="Q281" s="230" t="s">
        <v>738</v>
      </c>
      <c r="R281" s="66" t="s">
        <v>126</v>
      </c>
      <c r="S281" s="66"/>
      <c r="T281" s="66"/>
      <c r="U281" s="194" t="str">
        <f>IF(T281="n.a.","n.a.",IF(Table713[[#This Row],[MSAT]]="Not Available",0,IF(Table713[[#This Row],[MSAT]]="Present",(1 - EXP(-0.128 * 1)) / (1 - EXP(-0.512)),IF(Table713[[#This Row],[MSAT]]="Suitable",(1 - EXP(-0.128 * 2)) / (1 - EXP(-0.512)),IF(Table713[[#This Row],[MSAT]]="Operating",(1 - EXP(-0.128 * 3)) / (1 - EXP(-0.512)),IF(Table713[[#This Row],[MSAT]]="Effective",(1 - EXP(-0.128 * 4)) / (1 - EXP(-0.512)),""))))))</f>
        <v/>
      </c>
      <c r="V281" s="66" t="str">
        <f>IF(Table713[[#This Row],[Classificação Maturidade]]="Por avaliar","Por avaliar",IF(Table713[[#This Row],[MSAT]]="Mesmo que acima","Mesmo que acima",IF(U281="n.a.","n.a.",IF(U281="Not Available",0,IF(U281="Present",(1 - EXP(-0.128 * 1)) / (1 - EXP(-0.512)),IF(U281="Suitable",(1 - EXP(-0.128 * 2)) / (1 - EXP(-0.512)),IF(U281="Operating",(1 - EXP(-0.128 * 3)) / (1 - EXP(-0.512)),IF(U281="Effective",(1 - EXP(-0.128 * 4)) / (1 - EXP(-0.512)),""))))))))</f>
        <v/>
      </c>
      <c r="W281" s="66"/>
      <c r="X281" s="66"/>
      <c r="Y281" s="66"/>
      <c r="Z281" s="66"/>
      <c r="AA281" s="66"/>
    </row>
    <row r="282" spans="1:27" ht="15.75" hidden="1" thickBot="1">
      <c r="A282" s="63"/>
      <c r="B282" s="63"/>
      <c r="C282" s="64"/>
      <c r="D282" s="61"/>
      <c r="E282" s="61"/>
      <c r="F282" s="64"/>
      <c r="G282" s="61"/>
      <c r="H282" s="61"/>
      <c r="I282" s="64"/>
      <c r="J282" s="64"/>
      <c r="K282" s="64"/>
      <c r="L282" s="64"/>
      <c r="M282" s="64"/>
      <c r="N282" s="64"/>
      <c r="O282" s="64"/>
      <c r="P282" s="65"/>
      <c r="Q282" s="230" t="s">
        <v>738</v>
      </c>
      <c r="R282" s="66" t="s">
        <v>126</v>
      </c>
      <c r="S282" s="66"/>
      <c r="T282" s="66"/>
      <c r="U282" s="194" t="str">
        <f>IF(T282="n.a.","n.a.",IF(Table713[[#This Row],[MSAT]]="Not Available",0,IF(Table713[[#This Row],[MSAT]]="Present",(1 - EXP(-0.128 * 1)) / (1 - EXP(-0.512)),IF(Table713[[#This Row],[MSAT]]="Suitable",(1 - EXP(-0.128 * 2)) / (1 - EXP(-0.512)),IF(Table713[[#This Row],[MSAT]]="Operating",(1 - EXP(-0.128 * 3)) / (1 - EXP(-0.512)),IF(Table713[[#This Row],[MSAT]]="Effective",(1 - EXP(-0.128 * 4)) / (1 - EXP(-0.512)),""))))))</f>
        <v/>
      </c>
      <c r="V282" s="66" t="str">
        <f>IF(Table713[[#This Row],[Classificação Maturidade]]="Por avaliar","Por avaliar",IF(Table713[[#This Row],[MSAT]]="Mesmo que acima","Mesmo que acima",IF(U282="n.a.","n.a.",IF(U282="Not Available",0,IF(U282="Present",(1 - EXP(-0.128 * 1)) / (1 - EXP(-0.512)),IF(U282="Suitable",(1 - EXP(-0.128 * 2)) / (1 - EXP(-0.512)),IF(U282="Operating",(1 - EXP(-0.128 * 3)) / (1 - EXP(-0.512)),IF(U282="Effective",(1 - EXP(-0.128 * 4)) / (1 - EXP(-0.512)),""))))))))</f>
        <v/>
      </c>
      <c r="W282" s="66"/>
      <c r="X282" s="66"/>
      <c r="Y282" s="66"/>
      <c r="Z282" s="66"/>
      <c r="AA282" s="66"/>
    </row>
    <row r="283" spans="1:27" ht="15.75" hidden="1" thickBot="1">
      <c r="A283" s="63"/>
      <c r="B283" s="63"/>
      <c r="C283" s="64"/>
      <c r="D283" s="61"/>
      <c r="E283" s="61"/>
      <c r="F283" s="64"/>
      <c r="G283" s="61"/>
      <c r="H283" s="61"/>
      <c r="I283" s="64"/>
      <c r="J283" s="64"/>
      <c r="K283" s="64"/>
      <c r="L283" s="64"/>
      <c r="M283" s="64"/>
      <c r="N283" s="64"/>
      <c r="O283" s="64"/>
      <c r="P283" s="65"/>
      <c r="Q283" s="230" t="s">
        <v>738</v>
      </c>
      <c r="R283" s="66" t="s">
        <v>126</v>
      </c>
      <c r="S283" s="66"/>
      <c r="T283" s="66"/>
      <c r="U283" s="194" t="str">
        <f>IF(T283="n.a.","n.a.",IF(Table713[[#This Row],[MSAT]]="Not Available",0,IF(Table713[[#This Row],[MSAT]]="Present",(1 - EXP(-0.128 * 1)) / (1 - EXP(-0.512)),IF(Table713[[#This Row],[MSAT]]="Suitable",(1 - EXP(-0.128 * 2)) / (1 - EXP(-0.512)),IF(Table713[[#This Row],[MSAT]]="Operating",(1 - EXP(-0.128 * 3)) / (1 - EXP(-0.512)),IF(Table713[[#This Row],[MSAT]]="Effective",(1 - EXP(-0.128 * 4)) / (1 - EXP(-0.512)),""))))))</f>
        <v/>
      </c>
      <c r="V283" s="66" t="str">
        <f>IF(Table713[[#This Row],[Classificação Maturidade]]="Por avaliar","Por avaliar",IF(Table713[[#This Row],[MSAT]]="Mesmo que acima","Mesmo que acima",IF(U283="n.a.","n.a.",IF(U283="Not Available",0,IF(U283="Present",(1 - EXP(-0.128 * 1)) / (1 - EXP(-0.512)),IF(U283="Suitable",(1 - EXP(-0.128 * 2)) / (1 - EXP(-0.512)),IF(U283="Operating",(1 - EXP(-0.128 * 3)) / (1 - EXP(-0.512)),IF(U283="Effective",(1 - EXP(-0.128 * 4)) / (1 - EXP(-0.512)),""))))))))</f>
        <v/>
      </c>
      <c r="W283" s="66"/>
      <c r="X283" s="66"/>
      <c r="Y283" s="66"/>
      <c r="Z283" s="66"/>
      <c r="AA283" s="66"/>
    </row>
    <row r="284" spans="1:27" ht="15.75" hidden="1" thickBot="1">
      <c r="A284" s="63"/>
      <c r="B284" s="63"/>
      <c r="C284" s="64"/>
      <c r="D284" s="61"/>
      <c r="E284" s="61"/>
      <c r="F284" s="64"/>
      <c r="G284" s="61"/>
      <c r="H284" s="61"/>
      <c r="I284" s="64"/>
      <c r="J284" s="64"/>
      <c r="K284" s="64"/>
      <c r="L284" s="64"/>
      <c r="M284" s="64"/>
      <c r="N284" s="64"/>
      <c r="O284" s="64"/>
      <c r="P284" s="65"/>
      <c r="Q284" s="230" t="s">
        <v>738</v>
      </c>
      <c r="R284" s="66" t="s">
        <v>126</v>
      </c>
      <c r="S284" s="66"/>
      <c r="T284" s="66"/>
      <c r="U284" s="194" t="str">
        <f>IF(T284="n.a.","n.a.",IF(Table713[[#This Row],[MSAT]]="Not Available",0,IF(Table713[[#This Row],[MSAT]]="Present",(1 - EXP(-0.128 * 1)) / (1 - EXP(-0.512)),IF(Table713[[#This Row],[MSAT]]="Suitable",(1 - EXP(-0.128 * 2)) / (1 - EXP(-0.512)),IF(Table713[[#This Row],[MSAT]]="Operating",(1 - EXP(-0.128 * 3)) / (1 - EXP(-0.512)),IF(Table713[[#This Row],[MSAT]]="Effective",(1 - EXP(-0.128 * 4)) / (1 - EXP(-0.512)),""))))))</f>
        <v/>
      </c>
      <c r="V284" s="66" t="str">
        <f>IF(Table713[[#This Row],[Classificação Maturidade]]="Por avaliar","Por avaliar",IF(Table713[[#This Row],[MSAT]]="Mesmo que acima","Mesmo que acima",IF(U284="n.a.","n.a.",IF(U284="Not Available",0,IF(U284="Present",(1 - EXP(-0.128 * 1)) / (1 - EXP(-0.512)),IF(U284="Suitable",(1 - EXP(-0.128 * 2)) / (1 - EXP(-0.512)),IF(U284="Operating",(1 - EXP(-0.128 * 3)) / (1 - EXP(-0.512)),IF(U284="Effective",(1 - EXP(-0.128 * 4)) / (1 - EXP(-0.512)),""))))))))</f>
        <v/>
      </c>
      <c r="W284" s="66"/>
      <c r="X284" s="66"/>
      <c r="Y284" s="66"/>
      <c r="Z284" s="66"/>
      <c r="AA284" s="66"/>
    </row>
    <row r="285" spans="1:27" ht="15.75" hidden="1" thickBot="1">
      <c r="A285" s="63"/>
      <c r="B285" s="63"/>
      <c r="C285" s="64"/>
      <c r="D285" s="61"/>
      <c r="E285" s="61"/>
      <c r="F285" s="64"/>
      <c r="G285" s="61"/>
      <c r="H285" s="61"/>
      <c r="I285" s="64"/>
      <c r="J285" s="64"/>
      <c r="K285" s="64"/>
      <c r="L285" s="64"/>
      <c r="M285" s="64"/>
      <c r="N285" s="64"/>
      <c r="O285" s="64"/>
      <c r="P285" s="65"/>
      <c r="Q285" s="230" t="s">
        <v>738</v>
      </c>
      <c r="R285" s="66" t="s">
        <v>126</v>
      </c>
      <c r="S285" s="66"/>
      <c r="T285" s="66"/>
      <c r="U285" s="194" t="str">
        <f>IF(T285="n.a.","n.a.",IF(Table713[[#This Row],[MSAT]]="Not Available",0,IF(Table713[[#This Row],[MSAT]]="Present",(1 - EXP(-0.128 * 1)) / (1 - EXP(-0.512)),IF(Table713[[#This Row],[MSAT]]="Suitable",(1 - EXP(-0.128 * 2)) / (1 - EXP(-0.512)),IF(Table713[[#This Row],[MSAT]]="Operating",(1 - EXP(-0.128 * 3)) / (1 - EXP(-0.512)),IF(Table713[[#This Row],[MSAT]]="Effective",(1 - EXP(-0.128 * 4)) / (1 - EXP(-0.512)),""))))))</f>
        <v/>
      </c>
      <c r="V285" s="66" t="str">
        <f>IF(Table713[[#This Row],[Classificação Maturidade]]="Por avaliar","Por avaliar",IF(Table713[[#This Row],[MSAT]]="Mesmo que acima","Mesmo que acima",IF(U285="n.a.","n.a.",IF(U285="Not Available",0,IF(U285="Present",(1 - EXP(-0.128 * 1)) / (1 - EXP(-0.512)),IF(U285="Suitable",(1 - EXP(-0.128 * 2)) / (1 - EXP(-0.512)),IF(U285="Operating",(1 - EXP(-0.128 * 3)) / (1 - EXP(-0.512)),IF(U285="Effective",(1 - EXP(-0.128 * 4)) / (1 - EXP(-0.512)),""))))))))</f>
        <v/>
      </c>
      <c r="W285" s="66"/>
      <c r="X285" s="66"/>
      <c r="Y285" s="66"/>
      <c r="Z285" s="66"/>
      <c r="AA285" s="66"/>
    </row>
    <row r="286" spans="1:27" ht="15.75" hidden="1" thickBot="1">
      <c r="A286" s="63"/>
      <c r="B286" s="63"/>
      <c r="C286" s="64"/>
      <c r="D286" s="61"/>
      <c r="E286" s="61"/>
      <c r="F286" s="64"/>
      <c r="G286" s="61"/>
      <c r="H286" s="61"/>
      <c r="I286" s="64"/>
      <c r="J286" s="64"/>
      <c r="K286" s="64"/>
      <c r="L286" s="64"/>
      <c r="M286" s="64"/>
      <c r="N286" s="64"/>
      <c r="O286" s="64"/>
      <c r="P286" s="65"/>
      <c r="Q286" s="230" t="s">
        <v>738</v>
      </c>
      <c r="R286" s="66" t="s">
        <v>126</v>
      </c>
      <c r="S286" s="66"/>
      <c r="T286" s="66"/>
      <c r="U286" s="194" t="str">
        <f>IF(T286="n.a.","n.a.",IF(Table713[[#This Row],[MSAT]]="Not Available",0,IF(Table713[[#This Row],[MSAT]]="Present",(1 - EXP(-0.128 * 1)) / (1 - EXP(-0.512)),IF(Table713[[#This Row],[MSAT]]="Suitable",(1 - EXP(-0.128 * 2)) / (1 - EXP(-0.512)),IF(Table713[[#This Row],[MSAT]]="Operating",(1 - EXP(-0.128 * 3)) / (1 - EXP(-0.512)),IF(Table713[[#This Row],[MSAT]]="Effective",(1 - EXP(-0.128 * 4)) / (1 - EXP(-0.512)),""))))))</f>
        <v/>
      </c>
      <c r="V286" s="66" t="str">
        <f>IF(Table713[[#This Row],[Classificação Maturidade]]="Por avaliar","Por avaliar",IF(Table713[[#This Row],[MSAT]]="Mesmo que acima","Mesmo que acima",IF(U286="n.a.","n.a.",IF(U286="Not Available",0,IF(U286="Present",(1 - EXP(-0.128 * 1)) / (1 - EXP(-0.512)),IF(U286="Suitable",(1 - EXP(-0.128 * 2)) / (1 - EXP(-0.512)),IF(U286="Operating",(1 - EXP(-0.128 * 3)) / (1 - EXP(-0.512)),IF(U286="Effective",(1 - EXP(-0.128 * 4)) / (1 - EXP(-0.512)),""))))))))</f>
        <v/>
      </c>
      <c r="W286" s="66"/>
      <c r="X286" s="66"/>
      <c r="Y286" s="66"/>
      <c r="Z286" s="66"/>
      <c r="AA286" s="66"/>
    </row>
    <row r="287" spans="1:27" ht="15.75" hidden="1" thickBot="1">
      <c r="A287" s="63"/>
      <c r="B287" s="63"/>
      <c r="C287" s="64"/>
      <c r="D287" s="61"/>
      <c r="E287" s="61"/>
      <c r="F287" s="64"/>
      <c r="G287" s="61"/>
      <c r="H287" s="61"/>
      <c r="I287" s="64"/>
      <c r="J287" s="64"/>
      <c r="K287" s="64"/>
      <c r="L287" s="64"/>
      <c r="M287" s="64"/>
      <c r="N287" s="64"/>
      <c r="O287" s="64"/>
      <c r="P287" s="65"/>
      <c r="Q287" s="230" t="s">
        <v>738</v>
      </c>
      <c r="R287" s="66" t="s">
        <v>126</v>
      </c>
      <c r="S287" s="66"/>
      <c r="T287" s="66"/>
      <c r="U287" s="194" t="str">
        <f>IF(T287="n.a.","n.a.",IF(Table713[[#This Row],[MSAT]]="Not Available",0,IF(Table713[[#This Row],[MSAT]]="Present",(1 - EXP(-0.128 * 1)) / (1 - EXP(-0.512)),IF(Table713[[#This Row],[MSAT]]="Suitable",(1 - EXP(-0.128 * 2)) / (1 - EXP(-0.512)),IF(Table713[[#This Row],[MSAT]]="Operating",(1 - EXP(-0.128 * 3)) / (1 - EXP(-0.512)),IF(Table713[[#This Row],[MSAT]]="Effective",(1 - EXP(-0.128 * 4)) / (1 - EXP(-0.512)),""))))))</f>
        <v/>
      </c>
      <c r="V287" s="66" t="str">
        <f>IF(Table713[[#This Row],[Classificação Maturidade]]="Por avaliar","Por avaliar",IF(Table713[[#This Row],[MSAT]]="Mesmo que acima","Mesmo que acima",IF(U287="n.a.","n.a.",IF(U287="Not Available",0,IF(U287="Present",(1 - EXP(-0.128 * 1)) / (1 - EXP(-0.512)),IF(U287="Suitable",(1 - EXP(-0.128 * 2)) / (1 - EXP(-0.512)),IF(U287="Operating",(1 - EXP(-0.128 * 3)) / (1 - EXP(-0.512)),IF(U287="Effective",(1 - EXP(-0.128 * 4)) / (1 - EXP(-0.512)),""))))))))</f>
        <v/>
      </c>
      <c r="W287" s="66"/>
      <c r="X287" s="66"/>
      <c r="Y287" s="66"/>
      <c r="Z287" s="66"/>
      <c r="AA287" s="66"/>
    </row>
    <row r="288" spans="1:27" ht="15.75" hidden="1" thickBot="1">
      <c r="A288" s="63"/>
      <c r="B288" s="63"/>
      <c r="C288" s="64"/>
      <c r="D288" s="61"/>
      <c r="E288" s="61"/>
      <c r="F288" s="64"/>
      <c r="G288" s="61"/>
      <c r="H288" s="61"/>
      <c r="I288" s="64"/>
      <c r="J288" s="64"/>
      <c r="K288" s="64"/>
      <c r="L288" s="64"/>
      <c r="M288" s="64"/>
      <c r="N288" s="64"/>
      <c r="O288" s="64"/>
      <c r="P288" s="65"/>
      <c r="Q288" s="230" t="s">
        <v>738</v>
      </c>
      <c r="R288" s="66" t="s">
        <v>126</v>
      </c>
      <c r="S288" s="66"/>
      <c r="T288" s="66"/>
      <c r="U288" s="194" t="str">
        <f>IF(T288="n.a.","n.a.",IF(Table713[[#This Row],[MSAT]]="Not Available",0,IF(Table713[[#This Row],[MSAT]]="Present",(1 - EXP(-0.128 * 1)) / (1 - EXP(-0.512)),IF(Table713[[#This Row],[MSAT]]="Suitable",(1 - EXP(-0.128 * 2)) / (1 - EXP(-0.512)),IF(Table713[[#This Row],[MSAT]]="Operating",(1 - EXP(-0.128 * 3)) / (1 - EXP(-0.512)),IF(Table713[[#This Row],[MSAT]]="Effective",(1 - EXP(-0.128 * 4)) / (1 - EXP(-0.512)),""))))))</f>
        <v/>
      </c>
      <c r="V288" s="66" t="str">
        <f>IF(Table713[[#This Row],[Classificação Maturidade]]="Por avaliar","Por avaliar",IF(Table713[[#This Row],[MSAT]]="Mesmo que acima","Mesmo que acima",IF(U288="n.a.","n.a.",IF(U288="Not Available",0,IF(U288="Present",(1 - EXP(-0.128 * 1)) / (1 - EXP(-0.512)),IF(U288="Suitable",(1 - EXP(-0.128 * 2)) / (1 - EXP(-0.512)),IF(U288="Operating",(1 - EXP(-0.128 * 3)) / (1 - EXP(-0.512)),IF(U288="Effective",(1 - EXP(-0.128 * 4)) / (1 - EXP(-0.512)),""))))))))</f>
        <v/>
      </c>
      <c r="W288" s="66"/>
      <c r="X288" s="66"/>
      <c r="Y288" s="66"/>
      <c r="Z288" s="66"/>
      <c r="AA288" s="66"/>
    </row>
    <row r="289" spans="1:27" ht="15.75" hidden="1" thickBot="1">
      <c r="A289" s="63"/>
      <c r="B289" s="63"/>
      <c r="C289" s="64"/>
      <c r="D289" s="61"/>
      <c r="E289" s="61"/>
      <c r="F289" s="64"/>
      <c r="G289" s="61"/>
      <c r="H289" s="61"/>
      <c r="I289" s="64"/>
      <c r="J289" s="64"/>
      <c r="K289" s="64"/>
      <c r="L289" s="64"/>
      <c r="M289" s="64"/>
      <c r="N289" s="64"/>
      <c r="O289" s="64"/>
      <c r="P289" s="65"/>
      <c r="Q289" s="230" t="s">
        <v>738</v>
      </c>
      <c r="R289" s="66" t="s">
        <v>126</v>
      </c>
      <c r="S289" s="66"/>
      <c r="T289" s="66"/>
      <c r="U289" s="194" t="str">
        <f>IF(T289="n.a.","n.a.",IF(Table713[[#This Row],[MSAT]]="Not Available",0,IF(Table713[[#This Row],[MSAT]]="Present",(1 - EXP(-0.128 * 1)) / (1 - EXP(-0.512)),IF(Table713[[#This Row],[MSAT]]="Suitable",(1 - EXP(-0.128 * 2)) / (1 - EXP(-0.512)),IF(Table713[[#This Row],[MSAT]]="Operating",(1 - EXP(-0.128 * 3)) / (1 - EXP(-0.512)),IF(Table713[[#This Row],[MSAT]]="Effective",(1 - EXP(-0.128 * 4)) / (1 - EXP(-0.512)),""))))))</f>
        <v/>
      </c>
      <c r="V289" s="66" t="str">
        <f>IF(Table713[[#This Row],[Classificação Maturidade]]="Por avaliar","Por avaliar",IF(Table713[[#This Row],[MSAT]]="Mesmo que acima","Mesmo que acima",IF(U289="n.a.","n.a.",IF(U289="Not Available",0,IF(U289="Present",(1 - EXP(-0.128 * 1)) / (1 - EXP(-0.512)),IF(U289="Suitable",(1 - EXP(-0.128 * 2)) / (1 - EXP(-0.512)),IF(U289="Operating",(1 - EXP(-0.128 * 3)) / (1 - EXP(-0.512)),IF(U289="Effective",(1 - EXP(-0.128 * 4)) / (1 - EXP(-0.512)),""))))))))</f>
        <v/>
      </c>
      <c r="W289" s="66"/>
      <c r="X289" s="66"/>
      <c r="Y289" s="66"/>
      <c r="Z289" s="66"/>
      <c r="AA289" s="66"/>
    </row>
    <row r="290" spans="1:27" ht="15.75" hidden="1" thickBot="1">
      <c r="A290" s="63"/>
      <c r="B290" s="63"/>
      <c r="C290" s="64"/>
      <c r="D290" s="61"/>
      <c r="E290" s="61"/>
      <c r="F290" s="64"/>
      <c r="G290" s="61"/>
      <c r="H290" s="61"/>
      <c r="I290" s="64"/>
      <c r="J290" s="64"/>
      <c r="K290" s="64"/>
      <c r="L290" s="64"/>
      <c r="M290" s="64"/>
      <c r="N290" s="64"/>
      <c r="O290" s="64"/>
      <c r="P290" s="65"/>
      <c r="Q290" s="230" t="s">
        <v>738</v>
      </c>
      <c r="R290" s="66" t="s">
        <v>126</v>
      </c>
      <c r="S290" s="66"/>
      <c r="T290" s="66"/>
      <c r="U290" s="194" t="str">
        <f>IF(T290="n.a.","n.a.",IF(Table713[[#This Row],[MSAT]]="Not Available",0,IF(Table713[[#This Row],[MSAT]]="Present",(1 - EXP(-0.128 * 1)) / (1 - EXP(-0.512)),IF(Table713[[#This Row],[MSAT]]="Suitable",(1 - EXP(-0.128 * 2)) / (1 - EXP(-0.512)),IF(Table713[[#This Row],[MSAT]]="Operating",(1 - EXP(-0.128 * 3)) / (1 - EXP(-0.512)),IF(Table713[[#This Row],[MSAT]]="Effective",(1 - EXP(-0.128 * 4)) / (1 - EXP(-0.512)),""))))))</f>
        <v/>
      </c>
      <c r="V290" s="66" t="str">
        <f>IF(Table713[[#This Row],[Classificação Maturidade]]="Por avaliar","Por avaliar",IF(Table713[[#This Row],[MSAT]]="Mesmo que acima","Mesmo que acima",IF(U290="n.a.","n.a.",IF(U290="Not Available",0,IF(U290="Present",(1 - EXP(-0.128 * 1)) / (1 - EXP(-0.512)),IF(U290="Suitable",(1 - EXP(-0.128 * 2)) / (1 - EXP(-0.512)),IF(U290="Operating",(1 - EXP(-0.128 * 3)) / (1 - EXP(-0.512)),IF(U290="Effective",(1 - EXP(-0.128 * 4)) / (1 - EXP(-0.512)),""))))))))</f>
        <v/>
      </c>
      <c r="W290" s="66"/>
      <c r="X290" s="66"/>
      <c r="Y290" s="66"/>
      <c r="Z290" s="66"/>
      <c r="AA290" s="66"/>
    </row>
    <row r="291" spans="1:27" ht="15.75" hidden="1" thickBot="1">
      <c r="A291" s="63"/>
      <c r="B291" s="63"/>
      <c r="C291" s="64"/>
      <c r="D291" s="61"/>
      <c r="E291" s="61"/>
      <c r="F291" s="64"/>
      <c r="G291" s="61"/>
      <c r="H291" s="61"/>
      <c r="I291" s="64"/>
      <c r="J291" s="64"/>
      <c r="K291" s="64"/>
      <c r="L291" s="64"/>
      <c r="M291" s="64"/>
      <c r="N291" s="64"/>
      <c r="O291" s="64"/>
      <c r="P291" s="65"/>
      <c r="Q291" s="230" t="s">
        <v>738</v>
      </c>
      <c r="R291" s="66" t="s">
        <v>126</v>
      </c>
      <c r="S291" s="66"/>
      <c r="T291" s="66"/>
      <c r="U291" s="194" t="str">
        <f>IF(T291="n.a.","n.a.",IF(Table713[[#This Row],[MSAT]]="Not Available",0,IF(Table713[[#This Row],[MSAT]]="Present",(1 - EXP(-0.128 * 1)) / (1 - EXP(-0.512)),IF(Table713[[#This Row],[MSAT]]="Suitable",(1 - EXP(-0.128 * 2)) / (1 - EXP(-0.512)),IF(Table713[[#This Row],[MSAT]]="Operating",(1 - EXP(-0.128 * 3)) / (1 - EXP(-0.512)),IF(Table713[[#This Row],[MSAT]]="Effective",(1 - EXP(-0.128 * 4)) / (1 - EXP(-0.512)),""))))))</f>
        <v/>
      </c>
      <c r="V291" s="66" t="str">
        <f>IF(Table713[[#This Row],[Classificação Maturidade]]="Por avaliar","Por avaliar",IF(Table713[[#This Row],[MSAT]]="Mesmo que acima","Mesmo que acima",IF(U291="n.a.","n.a.",IF(U291="Not Available",0,IF(U291="Present",(1 - EXP(-0.128 * 1)) / (1 - EXP(-0.512)),IF(U291="Suitable",(1 - EXP(-0.128 * 2)) / (1 - EXP(-0.512)),IF(U291="Operating",(1 - EXP(-0.128 * 3)) / (1 - EXP(-0.512)),IF(U291="Effective",(1 - EXP(-0.128 * 4)) / (1 - EXP(-0.512)),""))))))))</f>
        <v/>
      </c>
      <c r="W291" s="66"/>
      <c r="X291" s="66"/>
      <c r="Y291" s="66"/>
      <c r="Z291" s="66"/>
      <c r="AA291" s="66"/>
    </row>
    <row r="292" spans="1:27" ht="15.75" hidden="1" thickBot="1">
      <c r="A292" s="63"/>
      <c r="B292" s="63"/>
      <c r="C292" s="64"/>
      <c r="D292" s="61"/>
      <c r="E292" s="61"/>
      <c r="F292" s="64"/>
      <c r="G292" s="61"/>
      <c r="H292" s="61"/>
      <c r="I292" s="64"/>
      <c r="J292" s="64"/>
      <c r="K292" s="64"/>
      <c r="L292" s="64"/>
      <c r="M292" s="64"/>
      <c r="N292" s="64"/>
      <c r="O292" s="64"/>
      <c r="P292" s="65"/>
      <c r="Q292" s="230" t="s">
        <v>738</v>
      </c>
      <c r="R292" s="66" t="s">
        <v>126</v>
      </c>
      <c r="S292" s="66"/>
      <c r="T292" s="66"/>
      <c r="U292" s="194" t="str">
        <f>IF(T292="n.a.","n.a.",IF(Table713[[#This Row],[MSAT]]="Not Available",0,IF(Table713[[#This Row],[MSAT]]="Present",(1 - EXP(-0.128 * 1)) / (1 - EXP(-0.512)),IF(Table713[[#This Row],[MSAT]]="Suitable",(1 - EXP(-0.128 * 2)) / (1 - EXP(-0.512)),IF(Table713[[#This Row],[MSAT]]="Operating",(1 - EXP(-0.128 * 3)) / (1 - EXP(-0.512)),IF(Table713[[#This Row],[MSAT]]="Effective",(1 - EXP(-0.128 * 4)) / (1 - EXP(-0.512)),""))))))</f>
        <v/>
      </c>
      <c r="V292" s="66" t="str">
        <f>IF(Table713[[#This Row],[Classificação Maturidade]]="Por avaliar","Por avaliar",IF(Table713[[#This Row],[MSAT]]="Mesmo que acima","Mesmo que acima",IF(U292="n.a.","n.a.",IF(U292="Not Available",0,IF(U292="Present",(1 - EXP(-0.128 * 1)) / (1 - EXP(-0.512)),IF(U292="Suitable",(1 - EXP(-0.128 * 2)) / (1 - EXP(-0.512)),IF(U292="Operating",(1 - EXP(-0.128 * 3)) / (1 - EXP(-0.512)),IF(U292="Effective",(1 - EXP(-0.128 * 4)) / (1 - EXP(-0.512)),""))))))))</f>
        <v/>
      </c>
      <c r="W292" s="66"/>
      <c r="X292" s="66"/>
      <c r="Y292" s="66"/>
      <c r="Z292" s="66"/>
      <c r="AA292" s="66"/>
    </row>
    <row r="293" spans="1:27" ht="15.75" hidden="1" thickBot="1">
      <c r="A293" s="63"/>
      <c r="B293" s="63"/>
      <c r="C293" s="64"/>
      <c r="D293" s="61"/>
      <c r="E293" s="61"/>
      <c r="F293" s="64"/>
      <c r="G293" s="61"/>
      <c r="H293" s="61"/>
      <c r="I293" s="64"/>
      <c r="J293" s="64"/>
      <c r="K293" s="64"/>
      <c r="L293" s="64"/>
      <c r="M293" s="64"/>
      <c r="N293" s="64"/>
      <c r="O293" s="64"/>
      <c r="P293" s="65"/>
      <c r="Q293" s="230" t="s">
        <v>738</v>
      </c>
      <c r="R293" s="66" t="s">
        <v>126</v>
      </c>
      <c r="S293" s="66"/>
      <c r="T293" s="66"/>
      <c r="U293" s="194" t="str">
        <f>IF(T293="n.a.","n.a.",IF(Table713[[#This Row],[MSAT]]="Not Available",0,IF(Table713[[#This Row],[MSAT]]="Present",(1 - EXP(-0.128 * 1)) / (1 - EXP(-0.512)),IF(Table713[[#This Row],[MSAT]]="Suitable",(1 - EXP(-0.128 * 2)) / (1 - EXP(-0.512)),IF(Table713[[#This Row],[MSAT]]="Operating",(1 - EXP(-0.128 * 3)) / (1 - EXP(-0.512)),IF(Table713[[#This Row],[MSAT]]="Effective",(1 - EXP(-0.128 * 4)) / (1 - EXP(-0.512)),""))))))</f>
        <v/>
      </c>
      <c r="V293" s="66" t="str">
        <f>IF(Table713[[#This Row],[Classificação Maturidade]]="Por avaliar","Por avaliar",IF(Table713[[#This Row],[MSAT]]="Mesmo que acima","Mesmo que acima",IF(U293="n.a.","n.a.",IF(U293="Not Available",0,IF(U293="Present",(1 - EXP(-0.128 * 1)) / (1 - EXP(-0.512)),IF(U293="Suitable",(1 - EXP(-0.128 * 2)) / (1 - EXP(-0.512)),IF(U293="Operating",(1 - EXP(-0.128 * 3)) / (1 - EXP(-0.512)),IF(U293="Effective",(1 - EXP(-0.128 * 4)) / (1 - EXP(-0.512)),""))))))))</f>
        <v/>
      </c>
      <c r="W293" s="66"/>
      <c r="X293" s="66"/>
      <c r="Y293" s="66"/>
      <c r="Z293" s="66"/>
      <c r="AA293" s="66"/>
    </row>
    <row r="294" spans="1:27" ht="15.75" hidden="1" thickBot="1">
      <c r="A294" s="63"/>
      <c r="B294" s="63"/>
      <c r="C294" s="64"/>
      <c r="D294" s="61"/>
      <c r="E294" s="61"/>
      <c r="F294" s="64"/>
      <c r="G294" s="61"/>
      <c r="H294" s="61"/>
      <c r="I294" s="64"/>
      <c r="J294" s="64"/>
      <c r="K294" s="64"/>
      <c r="L294" s="64"/>
      <c r="M294" s="64"/>
      <c r="N294" s="64"/>
      <c r="O294" s="64"/>
      <c r="P294" s="65"/>
      <c r="Q294" s="230" t="s">
        <v>738</v>
      </c>
      <c r="R294" s="66" t="s">
        <v>126</v>
      </c>
      <c r="S294" s="66"/>
      <c r="T294" s="66"/>
      <c r="U294" s="194" t="str">
        <f>IF(T294="n.a.","n.a.",IF(Table713[[#This Row],[MSAT]]="Not Available",0,IF(Table713[[#This Row],[MSAT]]="Present",(1 - EXP(-0.128 * 1)) / (1 - EXP(-0.512)),IF(Table713[[#This Row],[MSAT]]="Suitable",(1 - EXP(-0.128 * 2)) / (1 - EXP(-0.512)),IF(Table713[[#This Row],[MSAT]]="Operating",(1 - EXP(-0.128 * 3)) / (1 - EXP(-0.512)),IF(Table713[[#This Row],[MSAT]]="Effective",(1 - EXP(-0.128 * 4)) / (1 - EXP(-0.512)),""))))))</f>
        <v/>
      </c>
      <c r="V294" s="66" t="str">
        <f>IF(Table713[[#This Row],[Classificação Maturidade]]="Por avaliar","Por avaliar",IF(Table713[[#This Row],[MSAT]]="Mesmo que acima","Mesmo que acima",IF(U294="n.a.","n.a.",IF(U294="Not Available",0,IF(U294="Present",(1 - EXP(-0.128 * 1)) / (1 - EXP(-0.512)),IF(U294="Suitable",(1 - EXP(-0.128 * 2)) / (1 - EXP(-0.512)),IF(U294="Operating",(1 - EXP(-0.128 * 3)) / (1 - EXP(-0.512)),IF(U294="Effective",(1 - EXP(-0.128 * 4)) / (1 - EXP(-0.512)),""))))))))</f>
        <v/>
      </c>
      <c r="W294" s="66"/>
      <c r="X294" s="66"/>
      <c r="Y294" s="66"/>
      <c r="Z294" s="66"/>
      <c r="AA294" s="66"/>
    </row>
    <row r="295" spans="1:27" ht="15.75" hidden="1" thickBot="1">
      <c r="A295" s="63"/>
      <c r="B295" s="63"/>
      <c r="C295" s="64"/>
      <c r="D295" s="61"/>
      <c r="E295" s="61"/>
      <c r="F295" s="64"/>
      <c r="G295" s="61"/>
      <c r="H295" s="61"/>
      <c r="I295" s="64"/>
      <c r="J295" s="64"/>
      <c r="K295" s="64"/>
      <c r="L295" s="64"/>
      <c r="M295" s="64"/>
      <c r="N295" s="64"/>
      <c r="O295" s="64"/>
      <c r="P295" s="65"/>
      <c r="Q295" s="230" t="s">
        <v>738</v>
      </c>
      <c r="R295" s="66" t="s">
        <v>126</v>
      </c>
      <c r="S295" s="66"/>
      <c r="T295" s="66"/>
      <c r="U295" s="194" t="str">
        <f>IF(T295="n.a.","n.a.",IF(Table713[[#This Row],[MSAT]]="Not Available",0,IF(Table713[[#This Row],[MSAT]]="Present",(1 - EXP(-0.128 * 1)) / (1 - EXP(-0.512)),IF(Table713[[#This Row],[MSAT]]="Suitable",(1 - EXP(-0.128 * 2)) / (1 - EXP(-0.512)),IF(Table713[[#This Row],[MSAT]]="Operating",(1 - EXP(-0.128 * 3)) / (1 - EXP(-0.512)),IF(Table713[[#This Row],[MSAT]]="Effective",(1 - EXP(-0.128 * 4)) / (1 - EXP(-0.512)),""))))))</f>
        <v/>
      </c>
      <c r="V295" s="66" t="str">
        <f>IF(Table713[[#This Row],[Classificação Maturidade]]="Por avaliar","Por avaliar",IF(Table713[[#This Row],[MSAT]]="Mesmo que acima","Mesmo que acima",IF(U295="n.a.","n.a.",IF(U295="Not Available",0,IF(U295="Present",(1 - EXP(-0.128 * 1)) / (1 - EXP(-0.512)),IF(U295="Suitable",(1 - EXP(-0.128 * 2)) / (1 - EXP(-0.512)),IF(U295="Operating",(1 - EXP(-0.128 * 3)) / (1 - EXP(-0.512)),IF(U295="Effective",(1 - EXP(-0.128 * 4)) / (1 - EXP(-0.512)),""))))))))</f>
        <v/>
      </c>
      <c r="W295" s="66"/>
      <c r="X295" s="66"/>
      <c r="Y295" s="66"/>
      <c r="Z295" s="66"/>
      <c r="AA295" s="66"/>
    </row>
    <row r="296" spans="1:27" ht="15.75" hidden="1" thickBot="1">
      <c r="A296" s="63"/>
      <c r="B296" s="63"/>
      <c r="C296" s="64"/>
      <c r="D296" s="61"/>
      <c r="E296" s="61"/>
      <c r="F296" s="64"/>
      <c r="G296" s="61"/>
      <c r="H296" s="61"/>
      <c r="I296" s="64"/>
      <c r="J296" s="64"/>
      <c r="K296" s="64"/>
      <c r="L296" s="64"/>
      <c r="M296" s="64"/>
      <c r="N296" s="64"/>
      <c r="O296" s="64"/>
      <c r="P296" s="65"/>
      <c r="Q296" s="230" t="s">
        <v>738</v>
      </c>
      <c r="R296" s="66" t="s">
        <v>126</v>
      </c>
      <c r="S296" s="66"/>
      <c r="T296" s="66"/>
      <c r="U296" s="194" t="str">
        <f>IF(T296="n.a.","n.a.",IF(Table713[[#This Row],[MSAT]]="Not Available",0,IF(Table713[[#This Row],[MSAT]]="Present",(1 - EXP(-0.128 * 1)) / (1 - EXP(-0.512)),IF(Table713[[#This Row],[MSAT]]="Suitable",(1 - EXP(-0.128 * 2)) / (1 - EXP(-0.512)),IF(Table713[[#This Row],[MSAT]]="Operating",(1 - EXP(-0.128 * 3)) / (1 - EXP(-0.512)),IF(Table713[[#This Row],[MSAT]]="Effective",(1 - EXP(-0.128 * 4)) / (1 - EXP(-0.512)),""))))))</f>
        <v/>
      </c>
      <c r="V296" s="66" t="str">
        <f>IF(Table713[[#This Row],[Classificação Maturidade]]="Por avaliar","Por avaliar",IF(Table713[[#This Row],[MSAT]]="Mesmo que acima","Mesmo que acima",IF(U296="n.a.","n.a.",IF(U296="Not Available",0,IF(U296="Present",(1 - EXP(-0.128 * 1)) / (1 - EXP(-0.512)),IF(U296="Suitable",(1 - EXP(-0.128 * 2)) / (1 - EXP(-0.512)),IF(U296="Operating",(1 - EXP(-0.128 * 3)) / (1 - EXP(-0.512)),IF(U296="Effective",(1 - EXP(-0.128 * 4)) / (1 - EXP(-0.512)),""))))))))</f>
        <v/>
      </c>
      <c r="W296" s="66"/>
      <c r="X296" s="66"/>
      <c r="Y296" s="66"/>
      <c r="Z296" s="66"/>
      <c r="AA296" s="66"/>
    </row>
    <row r="297" spans="1:27" ht="15.75" hidden="1" thickBot="1">
      <c r="A297" s="63"/>
      <c r="B297" s="63"/>
      <c r="C297" s="64"/>
      <c r="D297" s="61"/>
      <c r="E297" s="61"/>
      <c r="F297" s="64"/>
      <c r="G297" s="61"/>
      <c r="H297" s="61"/>
      <c r="I297" s="64"/>
      <c r="J297" s="64"/>
      <c r="K297" s="64"/>
      <c r="L297" s="64"/>
      <c r="M297" s="64"/>
      <c r="N297" s="64"/>
      <c r="O297" s="64"/>
      <c r="P297" s="65"/>
      <c r="Q297" s="230" t="s">
        <v>738</v>
      </c>
      <c r="R297" s="66" t="s">
        <v>126</v>
      </c>
      <c r="S297" s="66"/>
      <c r="T297" s="66"/>
      <c r="U297" s="194" t="str">
        <f>IF(T297="n.a.","n.a.",IF(Table713[[#This Row],[MSAT]]="Not Available",0,IF(Table713[[#This Row],[MSAT]]="Present",(1 - EXP(-0.128 * 1)) / (1 - EXP(-0.512)),IF(Table713[[#This Row],[MSAT]]="Suitable",(1 - EXP(-0.128 * 2)) / (1 - EXP(-0.512)),IF(Table713[[#This Row],[MSAT]]="Operating",(1 - EXP(-0.128 * 3)) / (1 - EXP(-0.512)),IF(Table713[[#This Row],[MSAT]]="Effective",(1 - EXP(-0.128 * 4)) / (1 - EXP(-0.512)),""))))))</f>
        <v/>
      </c>
      <c r="V297" s="66" t="str">
        <f>IF(Table713[[#This Row],[Classificação Maturidade]]="Por avaliar","Por avaliar",IF(Table713[[#This Row],[MSAT]]="Mesmo que acima","Mesmo que acima",IF(U297="n.a.","n.a.",IF(U297="Not Available",0,IF(U297="Present",(1 - EXP(-0.128 * 1)) / (1 - EXP(-0.512)),IF(U297="Suitable",(1 - EXP(-0.128 * 2)) / (1 - EXP(-0.512)),IF(U297="Operating",(1 - EXP(-0.128 * 3)) / (1 - EXP(-0.512)),IF(U297="Effective",(1 - EXP(-0.128 * 4)) / (1 - EXP(-0.512)),""))))))))</f>
        <v/>
      </c>
      <c r="W297" s="66"/>
      <c r="X297" s="66"/>
      <c r="Y297" s="66"/>
      <c r="Z297" s="66"/>
      <c r="AA297" s="66"/>
    </row>
    <row r="298" spans="1:27" ht="15.75" hidden="1" thickBot="1">
      <c r="A298" s="63"/>
      <c r="B298" s="63"/>
      <c r="C298" s="64"/>
      <c r="D298" s="61"/>
      <c r="E298" s="61"/>
      <c r="F298" s="64"/>
      <c r="G298" s="61"/>
      <c r="H298" s="61"/>
      <c r="I298" s="64"/>
      <c r="J298" s="64"/>
      <c r="K298" s="64"/>
      <c r="L298" s="64"/>
      <c r="M298" s="64"/>
      <c r="N298" s="64"/>
      <c r="O298" s="64"/>
      <c r="P298" s="65"/>
      <c r="Q298" s="230" t="s">
        <v>738</v>
      </c>
      <c r="R298" s="66" t="s">
        <v>126</v>
      </c>
      <c r="S298" s="66"/>
      <c r="T298" s="66"/>
      <c r="U298" s="194" t="str">
        <f>IF(T298="n.a.","n.a.",IF(Table713[[#This Row],[MSAT]]="Not Available",0,IF(Table713[[#This Row],[MSAT]]="Present",(1 - EXP(-0.128 * 1)) / (1 - EXP(-0.512)),IF(Table713[[#This Row],[MSAT]]="Suitable",(1 - EXP(-0.128 * 2)) / (1 - EXP(-0.512)),IF(Table713[[#This Row],[MSAT]]="Operating",(1 - EXP(-0.128 * 3)) / (1 - EXP(-0.512)),IF(Table713[[#This Row],[MSAT]]="Effective",(1 - EXP(-0.128 * 4)) / (1 - EXP(-0.512)),""))))))</f>
        <v/>
      </c>
      <c r="V298" s="66" t="str">
        <f>IF(Table713[[#This Row],[Classificação Maturidade]]="Por avaliar","Por avaliar",IF(Table713[[#This Row],[MSAT]]="Mesmo que acima","Mesmo que acima",IF(U298="n.a.","n.a.",IF(U298="Not Available",0,IF(U298="Present",(1 - EXP(-0.128 * 1)) / (1 - EXP(-0.512)),IF(U298="Suitable",(1 - EXP(-0.128 * 2)) / (1 - EXP(-0.512)),IF(U298="Operating",(1 - EXP(-0.128 * 3)) / (1 - EXP(-0.512)),IF(U298="Effective",(1 - EXP(-0.128 * 4)) / (1 - EXP(-0.512)),""))))))))</f>
        <v/>
      </c>
      <c r="W298" s="66"/>
      <c r="X298" s="66"/>
      <c r="Y298" s="66"/>
      <c r="Z298" s="66"/>
      <c r="AA298" s="66"/>
    </row>
    <row r="299" spans="1:27" ht="15.75" hidden="1" thickBot="1">
      <c r="A299" s="63"/>
      <c r="B299" s="63"/>
      <c r="C299" s="64"/>
      <c r="D299" s="61"/>
      <c r="E299" s="61"/>
      <c r="F299" s="64"/>
      <c r="G299" s="61"/>
      <c r="H299" s="61"/>
      <c r="I299" s="64"/>
      <c r="J299" s="64"/>
      <c r="K299" s="64"/>
      <c r="L299" s="64"/>
      <c r="M299" s="64"/>
      <c r="N299" s="64"/>
      <c r="O299" s="64"/>
      <c r="P299" s="65"/>
      <c r="Q299" s="230" t="s">
        <v>738</v>
      </c>
      <c r="R299" s="66" t="s">
        <v>126</v>
      </c>
      <c r="S299" s="66"/>
      <c r="T299" s="66"/>
      <c r="U299" s="194" t="str">
        <f>IF(T299="n.a.","n.a.",IF(Table713[[#This Row],[MSAT]]="Not Available",0,IF(Table713[[#This Row],[MSAT]]="Present",(1 - EXP(-0.128 * 1)) / (1 - EXP(-0.512)),IF(Table713[[#This Row],[MSAT]]="Suitable",(1 - EXP(-0.128 * 2)) / (1 - EXP(-0.512)),IF(Table713[[#This Row],[MSAT]]="Operating",(1 - EXP(-0.128 * 3)) / (1 - EXP(-0.512)),IF(Table713[[#This Row],[MSAT]]="Effective",(1 - EXP(-0.128 * 4)) / (1 - EXP(-0.512)),""))))))</f>
        <v/>
      </c>
      <c r="V299" s="66" t="str">
        <f>IF(Table713[[#This Row],[Classificação Maturidade]]="Por avaliar","Por avaliar",IF(Table713[[#This Row],[MSAT]]="Mesmo que acima","Mesmo que acima",IF(U299="n.a.","n.a.",IF(U299="Not Available",0,IF(U299="Present",(1 - EXP(-0.128 * 1)) / (1 - EXP(-0.512)),IF(U299="Suitable",(1 - EXP(-0.128 * 2)) / (1 - EXP(-0.512)),IF(U299="Operating",(1 - EXP(-0.128 * 3)) / (1 - EXP(-0.512)),IF(U299="Effective",(1 - EXP(-0.128 * 4)) / (1 - EXP(-0.512)),""))))))))</f>
        <v/>
      </c>
      <c r="W299" s="66"/>
      <c r="X299" s="66"/>
      <c r="Y299" s="66"/>
      <c r="Z299" s="66"/>
      <c r="AA299" s="66"/>
    </row>
    <row r="300" spans="1:27" ht="15.75" hidden="1" thickBot="1">
      <c r="A300" s="63"/>
      <c r="B300" s="63"/>
      <c r="C300" s="64"/>
      <c r="D300" s="61"/>
      <c r="E300" s="61"/>
      <c r="F300" s="64"/>
      <c r="G300" s="61"/>
      <c r="H300" s="61"/>
      <c r="I300" s="64"/>
      <c r="J300" s="64"/>
      <c r="K300" s="64"/>
      <c r="L300" s="64"/>
      <c r="M300" s="64"/>
      <c r="N300" s="64"/>
      <c r="O300" s="64"/>
      <c r="P300" s="65"/>
      <c r="Q300" s="230" t="s">
        <v>738</v>
      </c>
      <c r="R300" s="66" t="s">
        <v>126</v>
      </c>
      <c r="S300" s="66"/>
      <c r="T300" s="66"/>
      <c r="U300" s="194" t="str">
        <f>IF(T300="n.a.","n.a.",IF(Table713[[#This Row],[MSAT]]="Not Available",0,IF(Table713[[#This Row],[MSAT]]="Present",(1 - EXP(-0.128 * 1)) / (1 - EXP(-0.512)),IF(Table713[[#This Row],[MSAT]]="Suitable",(1 - EXP(-0.128 * 2)) / (1 - EXP(-0.512)),IF(Table713[[#This Row],[MSAT]]="Operating",(1 - EXP(-0.128 * 3)) / (1 - EXP(-0.512)),IF(Table713[[#This Row],[MSAT]]="Effective",(1 - EXP(-0.128 * 4)) / (1 - EXP(-0.512)),""))))))</f>
        <v/>
      </c>
      <c r="V300" s="66" t="str">
        <f>IF(Table713[[#This Row],[Classificação Maturidade]]="Por avaliar","Por avaliar",IF(Table713[[#This Row],[MSAT]]="Mesmo que acima","Mesmo que acima",IF(U300="n.a.","n.a.",IF(U300="Not Available",0,IF(U300="Present",(1 - EXP(-0.128 * 1)) / (1 - EXP(-0.512)),IF(U300="Suitable",(1 - EXP(-0.128 * 2)) / (1 - EXP(-0.512)),IF(U300="Operating",(1 - EXP(-0.128 * 3)) / (1 - EXP(-0.512)),IF(U300="Effective",(1 - EXP(-0.128 * 4)) / (1 - EXP(-0.512)),""))))))))</f>
        <v/>
      </c>
      <c r="W300" s="66"/>
      <c r="X300" s="66"/>
      <c r="Y300" s="66"/>
      <c r="Z300" s="66"/>
      <c r="AA300" s="66"/>
    </row>
    <row r="301" spans="1:27" ht="15.75" hidden="1" thickBot="1">
      <c r="A301" s="63"/>
      <c r="B301" s="63"/>
      <c r="C301" s="64"/>
      <c r="D301" s="61"/>
      <c r="E301" s="61"/>
      <c r="F301" s="64"/>
      <c r="G301" s="61"/>
      <c r="H301" s="61"/>
      <c r="I301" s="64"/>
      <c r="J301" s="64"/>
      <c r="K301" s="64"/>
      <c r="L301" s="64"/>
      <c r="M301" s="64"/>
      <c r="N301" s="64"/>
      <c r="O301" s="64"/>
      <c r="P301" s="65"/>
      <c r="Q301" s="230" t="s">
        <v>738</v>
      </c>
      <c r="R301" s="66" t="s">
        <v>126</v>
      </c>
      <c r="S301" s="66"/>
      <c r="T301" s="66"/>
      <c r="U301" s="194" t="str">
        <f>IF(T301="n.a.","n.a.",IF(Table713[[#This Row],[MSAT]]="Not Available",0,IF(Table713[[#This Row],[MSAT]]="Present",(1 - EXP(-0.128 * 1)) / (1 - EXP(-0.512)),IF(Table713[[#This Row],[MSAT]]="Suitable",(1 - EXP(-0.128 * 2)) / (1 - EXP(-0.512)),IF(Table713[[#This Row],[MSAT]]="Operating",(1 - EXP(-0.128 * 3)) / (1 - EXP(-0.512)),IF(Table713[[#This Row],[MSAT]]="Effective",(1 - EXP(-0.128 * 4)) / (1 - EXP(-0.512)),""))))))</f>
        <v/>
      </c>
      <c r="V301" s="66" t="str">
        <f>IF(Table713[[#This Row],[Classificação Maturidade]]="Por avaliar","Por avaliar",IF(Table713[[#This Row],[MSAT]]="Mesmo que acima","Mesmo que acima",IF(U301="n.a.","n.a.",IF(U301="Not Available",0,IF(U301="Present",(1 - EXP(-0.128 * 1)) / (1 - EXP(-0.512)),IF(U301="Suitable",(1 - EXP(-0.128 * 2)) / (1 - EXP(-0.512)),IF(U301="Operating",(1 - EXP(-0.128 * 3)) / (1 - EXP(-0.512)),IF(U301="Effective",(1 - EXP(-0.128 * 4)) / (1 - EXP(-0.512)),""))))))))</f>
        <v/>
      </c>
      <c r="W301" s="66"/>
      <c r="X301" s="66"/>
      <c r="Y301" s="66"/>
      <c r="Z301" s="66"/>
      <c r="AA301" s="66"/>
    </row>
    <row r="302" spans="1:27" ht="15.75" hidden="1" thickBot="1">
      <c r="A302" s="63"/>
      <c r="B302" s="63"/>
      <c r="C302" s="64"/>
      <c r="D302" s="61"/>
      <c r="E302" s="61"/>
      <c r="F302" s="64"/>
      <c r="G302" s="61"/>
      <c r="H302" s="61"/>
      <c r="I302" s="64"/>
      <c r="J302" s="64"/>
      <c r="K302" s="64"/>
      <c r="L302" s="64"/>
      <c r="M302" s="64"/>
      <c r="N302" s="64"/>
      <c r="O302" s="64"/>
      <c r="P302" s="65"/>
      <c r="Q302" s="230" t="s">
        <v>738</v>
      </c>
      <c r="R302" s="66" t="s">
        <v>126</v>
      </c>
      <c r="S302" s="66"/>
      <c r="T302" s="66"/>
      <c r="U302" s="194" t="str">
        <f>IF(T302="n.a.","n.a.",IF(Table713[[#This Row],[MSAT]]="Not Available",0,IF(Table713[[#This Row],[MSAT]]="Present",(1 - EXP(-0.128 * 1)) / (1 - EXP(-0.512)),IF(Table713[[#This Row],[MSAT]]="Suitable",(1 - EXP(-0.128 * 2)) / (1 - EXP(-0.512)),IF(Table713[[#This Row],[MSAT]]="Operating",(1 - EXP(-0.128 * 3)) / (1 - EXP(-0.512)),IF(Table713[[#This Row],[MSAT]]="Effective",(1 - EXP(-0.128 * 4)) / (1 - EXP(-0.512)),""))))))</f>
        <v/>
      </c>
      <c r="V302" s="66" t="str">
        <f>IF(Table713[[#This Row],[Classificação Maturidade]]="Por avaliar","Por avaliar",IF(Table713[[#This Row],[MSAT]]="Mesmo que acima","Mesmo que acima",IF(U302="n.a.","n.a.",IF(U302="Not Available",0,IF(U302="Present",(1 - EXP(-0.128 * 1)) / (1 - EXP(-0.512)),IF(U302="Suitable",(1 - EXP(-0.128 * 2)) / (1 - EXP(-0.512)),IF(U302="Operating",(1 - EXP(-0.128 * 3)) / (1 - EXP(-0.512)),IF(U302="Effective",(1 - EXP(-0.128 * 4)) / (1 - EXP(-0.512)),""))))))))</f>
        <v/>
      </c>
      <c r="W302" s="66"/>
      <c r="X302" s="66"/>
      <c r="Y302" s="66"/>
      <c r="Z302" s="66"/>
      <c r="AA302" s="66"/>
    </row>
    <row r="303" spans="1:27" ht="15.75" hidden="1" thickBot="1">
      <c r="A303" s="63"/>
      <c r="B303" s="63"/>
      <c r="C303" s="64"/>
      <c r="D303" s="61"/>
      <c r="E303" s="61"/>
      <c r="F303" s="64"/>
      <c r="G303" s="61"/>
      <c r="H303" s="61"/>
      <c r="I303" s="64"/>
      <c r="J303" s="64"/>
      <c r="K303" s="64"/>
      <c r="L303" s="64"/>
      <c r="M303" s="64"/>
      <c r="N303" s="64"/>
      <c r="O303" s="64"/>
      <c r="P303" s="65"/>
      <c r="Q303" s="230" t="s">
        <v>738</v>
      </c>
      <c r="R303" s="66" t="s">
        <v>126</v>
      </c>
      <c r="S303" s="66"/>
      <c r="T303" s="66"/>
      <c r="U303" s="194" t="str">
        <f>IF(T303="n.a.","n.a.",IF(Table713[[#This Row],[MSAT]]="Not Available",0,IF(Table713[[#This Row],[MSAT]]="Present",(1 - EXP(-0.128 * 1)) / (1 - EXP(-0.512)),IF(Table713[[#This Row],[MSAT]]="Suitable",(1 - EXP(-0.128 * 2)) / (1 - EXP(-0.512)),IF(Table713[[#This Row],[MSAT]]="Operating",(1 - EXP(-0.128 * 3)) / (1 - EXP(-0.512)),IF(Table713[[#This Row],[MSAT]]="Effective",(1 - EXP(-0.128 * 4)) / (1 - EXP(-0.512)),""))))))</f>
        <v/>
      </c>
      <c r="V303" s="66" t="str">
        <f>IF(Table713[[#This Row],[Classificação Maturidade]]="Por avaliar","Por avaliar",IF(Table713[[#This Row],[MSAT]]="Mesmo que acima","Mesmo que acima",IF(U303="n.a.","n.a.",IF(U303="Not Available",0,IF(U303="Present",(1 - EXP(-0.128 * 1)) / (1 - EXP(-0.512)),IF(U303="Suitable",(1 - EXP(-0.128 * 2)) / (1 - EXP(-0.512)),IF(U303="Operating",(1 - EXP(-0.128 * 3)) / (1 - EXP(-0.512)),IF(U303="Effective",(1 - EXP(-0.128 * 4)) / (1 - EXP(-0.512)),""))))))))</f>
        <v/>
      </c>
      <c r="W303" s="66"/>
      <c r="X303" s="66"/>
      <c r="Y303" s="66"/>
      <c r="Z303" s="66"/>
      <c r="AA303" s="66"/>
    </row>
    <row r="304" spans="1:27" ht="15.75" hidden="1" thickBot="1">
      <c r="A304" s="63"/>
      <c r="B304" s="63"/>
      <c r="C304" s="64"/>
      <c r="D304" s="61"/>
      <c r="E304" s="61"/>
      <c r="F304" s="64"/>
      <c r="G304" s="61"/>
      <c r="H304" s="61"/>
      <c r="I304" s="64"/>
      <c r="J304" s="64"/>
      <c r="K304" s="64"/>
      <c r="L304" s="64"/>
      <c r="M304" s="64"/>
      <c r="N304" s="64"/>
      <c r="O304" s="64"/>
      <c r="P304" s="65"/>
      <c r="Q304" s="230" t="s">
        <v>738</v>
      </c>
      <c r="R304" s="66" t="s">
        <v>126</v>
      </c>
      <c r="S304" s="66"/>
      <c r="T304" s="66"/>
      <c r="U304" s="194" t="str">
        <f>IF(T304="n.a.","n.a.",IF(Table713[[#This Row],[MSAT]]="Not Available",0,IF(Table713[[#This Row],[MSAT]]="Present",(1 - EXP(-0.128 * 1)) / (1 - EXP(-0.512)),IF(Table713[[#This Row],[MSAT]]="Suitable",(1 - EXP(-0.128 * 2)) / (1 - EXP(-0.512)),IF(Table713[[#This Row],[MSAT]]="Operating",(1 - EXP(-0.128 * 3)) / (1 - EXP(-0.512)),IF(Table713[[#This Row],[MSAT]]="Effective",(1 - EXP(-0.128 * 4)) / (1 - EXP(-0.512)),""))))))</f>
        <v/>
      </c>
      <c r="V304" s="66" t="str">
        <f>IF(Table713[[#This Row],[Classificação Maturidade]]="Por avaliar","Por avaliar",IF(Table713[[#This Row],[MSAT]]="Mesmo que acima","Mesmo que acima",IF(U304="n.a.","n.a.",IF(U304="Not Available",0,IF(U304="Present",(1 - EXP(-0.128 * 1)) / (1 - EXP(-0.512)),IF(U304="Suitable",(1 - EXP(-0.128 * 2)) / (1 - EXP(-0.512)),IF(U304="Operating",(1 - EXP(-0.128 * 3)) / (1 - EXP(-0.512)),IF(U304="Effective",(1 - EXP(-0.128 * 4)) / (1 - EXP(-0.512)),""))))))))</f>
        <v/>
      </c>
      <c r="W304" s="66"/>
      <c r="X304" s="66"/>
      <c r="Y304" s="66"/>
      <c r="Z304" s="66"/>
      <c r="AA304" s="66"/>
    </row>
    <row r="305" spans="1:27" ht="15.75" hidden="1" thickBot="1">
      <c r="A305" s="63"/>
      <c r="B305" s="63"/>
      <c r="C305" s="64"/>
      <c r="D305" s="61"/>
      <c r="E305" s="61"/>
      <c r="F305" s="64"/>
      <c r="G305" s="61"/>
      <c r="H305" s="61"/>
      <c r="I305" s="64"/>
      <c r="J305" s="64"/>
      <c r="K305" s="64"/>
      <c r="L305" s="64"/>
      <c r="M305" s="64"/>
      <c r="N305" s="64"/>
      <c r="O305" s="64"/>
      <c r="P305" s="65"/>
      <c r="Q305" s="230" t="s">
        <v>738</v>
      </c>
      <c r="R305" s="66" t="s">
        <v>126</v>
      </c>
      <c r="S305" s="66"/>
      <c r="T305" s="66"/>
      <c r="U305" s="194" t="str">
        <f>IF(T305="n.a.","n.a.",IF(Table713[[#This Row],[MSAT]]="Not Available",0,IF(Table713[[#This Row],[MSAT]]="Present",(1 - EXP(-0.128 * 1)) / (1 - EXP(-0.512)),IF(Table713[[#This Row],[MSAT]]="Suitable",(1 - EXP(-0.128 * 2)) / (1 - EXP(-0.512)),IF(Table713[[#This Row],[MSAT]]="Operating",(1 - EXP(-0.128 * 3)) / (1 - EXP(-0.512)),IF(Table713[[#This Row],[MSAT]]="Effective",(1 - EXP(-0.128 * 4)) / (1 - EXP(-0.512)),""))))))</f>
        <v/>
      </c>
      <c r="V305" s="66" t="str">
        <f>IF(Table713[[#This Row],[Classificação Maturidade]]="Por avaliar","Por avaliar",IF(Table713[[#This Row],[MSAT]]="Mesmo que acima","Mesmo que acima",IF(U305="n.a.","n.a.",IF(U305="Not Available",0,IF(U305="Present",(1 - EXP(-0.128 * 1)) / (1 - EXP(-0.512)),IF(U305="Suitable",(1 - EXP(-0.128 * 2)) / (1 - EXP(-0.512)),IF(U305="Operating",(1 - EXP(-0.128 * 3)) / (1 - EXP(-0.512)),IF(U305="Effective",(1 - EXP(-0.128 * 4)) / (1 - EXP(-0.512)),""))))))))</f>
        <v/>
      </c>
      <c r="W305" s="66"/>
      <c r="X305" s="66"/>
      <c r="Y305" s="66"/>
      <c r="Z305" s="66"/>
      <c r="AA305" s="66"/>
    </row>
    <row r="306" spans="1:27" ht="15.75" hidden="1" thickBot="1">
      <c r="A306" s="63"/>
      <c r="B306" s="63"/>
      <c r="C306" s="64"/>
      <c r="D306" s="61"/>
      <c r="E306" s="61"/>
      <c r="F306" s="64"/>
      <c r="G306" s="61"/>
      <c r="H306" s="61"/>
      <c r="I306" s="64"/>
      <c r="J306" s="64"/>
      <c r="K306" s="64"/>
      <c r="L306" s="64"/>
      <c r="M306" s="64"/>
      <c r="N306" s="64"/>
      <c r="O306" s="64"/>
      <c r="P306" s="65"/>
      <c r="Q306" s="230" t="s">
        <v>738</v>
      </c>
      <c r="R306" s="66" t="s">
        <v>126</v>
      </c>
      <c r="S306" s="66"/>
      <c r="T306" s="66"/>
      <c r="U306" s="194" t="str">
        <f>IF(T306="n.a.","n.a.",IF(Table713[[#This Row],[MSAT]]="Not Available",0,IF(Table713[[#This Row],[MSAT]]="Present",(1 - EXP(-0.128 * 1)) / (1 - EXP(-0.512)),IF(Table713[[#This Row],[MSAT]]="Suitable",(1 - EXP(-0.128 * 2)) / (1 - EXP(-0.512)),IF(Table713[[#This Row],[MSAT]]="Operating",(1 - EXP(-0.128 * 3)) / (1 - EXP(-0.512)),IF(Table713[[#This Row],[MSAT]]="Effective",(1 - EXP(-0.128 * 4)) / (1 - EXP(-0.512)),""))))))</f>
        <v/>
      </c>
      <c r="V306" s="66" t="str">
        <f>IF(Table713[[#This Row],[Classificação Maturidade]]="Por avaliar","Por avaliar",IF(Table713[[#This Row],[MSAT]]="Mesmo que acima","Mesmo que acima",IF(U306="n.a.","n.a.",IF(U306="Not Available",0,IF(U306="Present",(1 - EXP(-0.128 * 1)) / (1 - EXP(-0.512)),IF(U306="Suitable",(1 - EXP(-0.128 * 2)) / (1 - EXP(-0.512)),IF(U306="Operating",(1 - EXP(-0.128 * 3)) / (1 - EXP(-0.512)),IF(U306="Effective",(1 - EXP(-0.128 * 4)) / (1 - EXP(-0.512)),""))))))))</f>
        <v/>
      </c>
      <c r="W306" s="66"/>
      <c r="X306" s="66"/>
      <c r="Y306" s="66"/>
      <c r="Z306" s="66"/>
      <c r="AA306" s="66"/>
    </row>
    <row r="307" spans="1:27" ht="15.75" hidden="1" thickBot="1">
      <c r="A307" s="63"/>
      <c r="B307" s="63"/>
      <c r="C307" s="64"/>
      <c r="D307" s="61"/>
      <c r="E307" s="61"/>
      <c r="F307" s="64"/>
      <c r="G307" s="61"/>
      <c r="H307" s="61"/>
      <c r="I307" s="64"/>
      <c r="J307" s="64"/>
      <c r="K307" s="64"/>
      <c r="L307" s="64"/>
      <c r="M307" s="64"/>
      <c r="N307" s="64"/>
      <c r="O307" s="64"/>
      <c r="P307" s="65"/>
      <c r="Q307" s="230" t="s">
        <v>738</v>
      </c>
      <c r="R307" s="66" t="s">
        <v>126</v>
      </c>
      <c r="S307" s="66"/>
      <c r="T307" s="66"/>
      <c r="U307" s="194" t="str">
        <f>IF(T307="n.a.","n.a.",IF(Table713[[#This Row],[MSAT]]="Not Available",0,IF(Table713[[#This Row],[MSAT]]="Present",(1 - EXP(-0.128 * 1)) / (1 - EXP(-0.512)),IF(Table713[[#This Row],[MSAT]]="Suitable",(1 - EXP(-0.128 * 2)) / (1 - EXP(-0.512)),IF(Table713[[#This Row],[MSAT]]="Operating",(1 - EXP(-0.128 * 3)) / (1 - EXP(-0.512)),IF(Table713[[#This Row],[MSAT]]="Effective",(1 - EXP(-0.128 * 4)) / (1 - EXP(-0.512)),""))))))</f>
        <v/>
      </c>
      <c r="V307" s="66" t="str">
        <f>IF(Table713[[#This Row],[Classificação Maturidade]]="Por avaliar","Por avaliar",IF(Table713[[#This Row],[MSAT]]="Mesmo que acima","Mesmo que acima",IF(U307="n.a.","n.a.",IF(U307="Not Available",0,IF(U307="Present",(1 - EXP(-0.128 * 1)) / (1 - EXP(-0.512)),IF(U307="Suitable",(1 - EXP(-0.128 * 2)) / (1 - EXP(-0.512)),IF(U307="Operating",(1 - EXP(-0.128 * 3)) / (1 - EXP(-0.512)),IF(U307="Effective",(1 - EXP(-0.128 * 4)) / (1 - EXP(-0.512)),""))))))))</f>
        <v/>
      </c>
      <c r="W307" s="66"/>
      <c r="X307" s="66"/>
      <c r="Y307" s="66"/>
      <c r="Z307" s="66"/>
      <c r="AA307" s="66"/>
    </row>
    <row r="308" spans="1:27" ht="15.75" hidden="1" thickBot="1">
      <c r="A308" s="63"/>
      <c r="B308" s="63"/>
      <c r="C308" s="64"/>
      <c r="D308" s="61"/>
      <c r="E308" s="61"/>
      <c r="F308" s="64"/>
      <c r="G308" s="61"/>
      <c r="H308" s="61"/>
      <c r="I308" s="64"/>
      <c r="J308" s="64"/>
      <c r="K308" s="64"/>
      <c r="L308" s="64"/>
      <c r="M308" s="64"/>
      <c r="N308" s="64"/>
      <c r="O308" s="64"/>
      <c r="P308" s="65"/>
      <c r="Q308" s="230" t="s">
        <v>738</v>
      </c>
      <c r="R308" s="66" t="s">
        <v>126</v>
      </c>
      <c r="S308" s="66"/>
      <c r="T308" s="66"/>
      <c r="U308" s="194" t="str">
        <f>IF(T308="n.a.","n.a.",IF(Table713[[#This Row],[MSAT]]="Not Available",0,IF(Table713[[#This Row],[MSAT]]="Present",(1 - EXP(-0.128 * 1)) / (1 - EXP(-0.512)),IF(Table713[[#This Row],[MSAT]]="Suitable",(1 - EXP(-0.128 * 2)) / (1 - EXP(-0.512)),IF(Table713[[#This Row],[MSAT]]="Operating",(1 - EXP(-0.128 * 3)) / (1 - EXP(-0.512)),IF(Table713[[#This Row],[MSAT]]="Effective",(1 - EXP(-0.128 * 4)) / (1 - EXP(-0.512)),""))))))</f>
        <v/>
      </c>
      <c r="V308" s="66" t="str">
        <f>IF(Table713[[#This Row],[Classificação Maturidade]]="Por avaliar","Por avaliar",IF(Table713[[#This Row],[MSAT]]="Mesmo que acima","Mesmo que acima",IF(U308="n.a.","n.a.",IF(U308="Not Available",0,IF(U308="Present",(1 - EXP(-0.128 * 1)) / (1 - EXP(-0.512)),IF(U308="Suitable",(1 - EXP(-0.128 * 2)) / (1 - EXP(-0.512)),IF(U308="Operating",(1 - EXP(-0.128 * 3)) / (1 - EXP(-0.512)),IF(U308="Effective",(1 - EXP(-0.128 * 4)) / (1 - EXP(-0.512)),""))))))))</f>
        <v/>
      </c>
      <c r="W308" s="66"/>
      <c r="X308" s="66"/>
      <c r="Y308" s="66"/>
      <c r="Z308" s="66"/>
      <c r="AA308" s="66"/>
    </row>
    <row r="309" spans="1:27" ht="15.75" hidden="1" thickBot="1">
      <c r="A309" s="63"/>
      <c r="B309" s="63"/>
      <c r="C309" s="64"/>
      <c r="D309" s="61"/>
      <c r="E309" s="61"/>
      <c r="F309" s="64"/>
      <c r="G309" s="61"/>
      <c r="H309" s="61"/>
      <c r="I309" s="64"/>
      <c r="J309" s="64"/>
      <c r="K309" s="64"/>
      <c r="L309" s="64"/>
      <c r="M309" s="64"/>
      <c r="N309" s="64"/>
      <c r="O309" s="64"/>
      <c r="P309" s="65"/>
      <c r="Q309" s="230" t="s">
        <v>738</v>
      </c>
      <c r="R309" s="66" t="s">
        <v>126</v>
      </c>
      <c r="S309" s="66"/>
      <c r="T309" s="66"/>
      <c r="U309" s="194" t="str">
        <f>IF(T309="n.a.","n.a.",IF(Table713[[#This Row],[MSAT]]="Not Available",0,IF(Table713[[#This Row],[MSAT]]="Present",(1 - EXP(-0.128 * 1)) / (1 - EXP(-0.512)),IF(Table713[[#This Row],[MSAT]]="Suitable",(1 - EXP(-0.128 * 2)) / (1 - EXP(-0.512)),IF(Table713[[#This Row],[MSAT]]="Operating",(1 - EXP(-0.128 * 3)) / (1 - EXP(-0.512)),IF(Table713[[#This Row],[MSAT]]="Effective",(1 - EXP(-0.128 * 4)) / (1 - EXP(-0.512)),""))))))</f>
        <v/>
      </c>
      <c r="V309" s="66" t="str">
        <f>IF(Table713[[#This Row],[Classificação Maturidade]]="Por avaliar","Por avaliar",IF(Table713[[#This Row],[MSAT]]="Mesmo que acima","Mesmo que acima",IF(U309="n.a.","n.a.",IF(U309="Not Available",0,IF(U309="Present",(1 - EXP(-0.128 * 1)) / (1 - EXP(-0.512)),IF(U309="Suitable",(1 - EXP(-0.128 * 2)) / (1 - EXP(-0.512)),IF(U309="Operating",(1 - EXP(-0.128 * 3)) / (1 - EXP(-0.512)),IF(U309="Effective",(1 - EXP(-0.128 * 4)) / (1 - EXP(-0.512)),""))))))))</f>
        <v/>
      </c>
      <c r="W309" s="66"/>
      <c r="X309" s="66"/>
      <c r="Y309" s="66"/>
      <c r="Z309" s="66"/>
      <c r="AA309" s="66"/>
    </row>
    <row r="310" spans="1:27" ht="15.75" hidden="1" thickBot="1">
      <c r="A310" s="63"/>
      <c r="B310" s="63"/>
      <c r="C310" s="64"/>
      <c r="D310" s="61"/>
      <c r="E310" s="61"/>
      <c r="F310" s="64"/>
      <c r="G310" s="61"/>
      <c r="H310" s="61"/>
      <c r="I310" s="64"/>
      <c r="J310" s="64"/>
      <c r="K310" s="64"/>
      <c r="L310" s="64"/>
      <c r="M310" s="64"/>
      <c r="N310" s="64"/>
      <c r="O310" s="64"/>
      <c r="P310" s="65"/>
      <c r="Q310" s="230" t="s">
        <v>738</v>
      </c>
      <c r="R310" s="66" t="s">
        <v>126</v>
      </c>
      <c r="S310" s="66"/>
      <c r="T310" s="66"/>
      <c r="U310" s="194" t="str">
        <f>IF(T310="n.a.","n.a.",IF(Table713[[#This Row],[MSAT]]="Not Available",0,IF(Table713[[#This Row],[MSAT]]="Present",(1 - EXP(-0.128 * 1)) / (1 - EXP(-0.512)),IF(Table713[[#This Row],[MSAT]]="Suitable",(1 - EXP(-0.128 * 2)) / (1 - EXP(-0.512)),IF(Table713[[#This Row],[MSAT]]="Operating",(1 - EXP(-0.128 * 3)) / (1 - EXP(-0.512)),IF(Table713[[#This Row],[MSAT]]="Effective",(1 - EXP(-0.128 * 4)) / (1 - EXP(-0.512)),""))))))</f>
        <v/>
      </c>
      <c r="V310" s="66" t="str">
        <f>IF(Table713[[#This Row],[Classificação Maturidade]]="Por avaliar","Por avaliar",IF(Table713[[#This Row],[MSAT]]="Mesmo que acima","Mesmo que acima",IF(U310="n.a.","n.a.",IF(U310="Not Available",0,IF(U310="Present",(1 - EXP(-0.128 * 1)) / (1 - EXP(-0.512)),IF(U310="Suitable",(1 - EXP(-0.128 * 2)) / (1 - EXP(-0.512)),IF(U310="Operating",(1 - EXP(-0.128 * 3)) / (1 - EXP(-0.512)),IF(U310="Effective",(1 - EXP(-0.128 * 4)) / (1 - EXP(-0.512)),""))))))))</f>
        <v/>
      </c>
      <c r="W310" s="66"/>
      <c r="X310" s="66"/>
      <c r="Y310" s="66"/>
      <c r="Z310" s="66"/>
      <c r="AA310" s="66"/>
    </row>
    <row r="311" spans="1:27" ht="15.75" hidden="1" thickBot="1">
      <c r="A311" s="63"/>
      <c r="B311" s="63"/>
      <c r="C311" s="64"/>
      <c r="D311" s="61"/>
      <c r="E311" s="61"/>
      <c r="F311" s="64"/>
      <c r="G311" s="61"/>
      <c r="H311" s="61"/>
      <c r="I311" s="64"/>
      <c r="J311" s="64"/>
      <c r="K311" s="64"/>
      <c r="L311" s="64"/>
      <c r="M311" s="64"/>
      <c r="N311" s="64"/>
      <c r="O311" s="64"/>
      <c r="P311" s="65"/>
      <c r="Q311" s="230" t="s">
        <v>738</v>
      </c>
      <c r="R311" s="66" t="s">
        <v>126</v>
      </c>
      <c r="S311" s="66"/>
      <c r="T311" s="66"/>
      <c r="U311" s="194" t="str">
        <f>IF(T311="n.a.","n.a.",IF(Table713[[#This Row],[MSAT]]="Not Available",0,IF(Table713[[#This Row],[MSAT]]="Present",(1 - EXP(-0.128 * 1)) / (1 - EXP(-0.512)),IF(Table713[[#This Row],[MSAT]]="Suitable",(1 - EXP(-0.128 * 2)) / (1 - EXP(-0.512)),IF(Table713[[#This Row],[MSAT]]="Operating",(1 - EXP(-0.128 * 3)) / (1 - EXP(-0.512)),IF(Table713[[#This Row],[MSAT]]="Effective",(1 - EXP(-0.128 * 4)) / (1 - EXP(-0.512)),""))))))</f>
        <v/>
      </c>
      <c r="V311" s="66" t="str">
        <f>IF(Table713[[#This Row],[Classificação Maturidade]]="Por avaliar","Por avaliar",IF(Table713[[#This Row],[MSAT]]="Mesmo que acima","Mesmo que acima",IF(U311="n.a.","n.a.",IF(U311="Not Available",0,IF(U311="Present",(1 - EXP(-0.128 * 1)) / (1 - EXP(-0.512)),IF(U311="Suitable",(1 - EXP(-0.128 * 2)) / (1 - EXP(-0.512)),IF(U311="Operating",(1 - EXP(-0.128 * 3)) / (1 - EXP(-0.512)),IF(U311="Effective",(1 - EXP(-0.128 * 4)) / (1 - EXP(-0.512)),""))))))))</f>
        <v/>
      </c>
      <c r="W311" s="66"/>
      <c r="X311" s="66"/>
      <c r="Y311" s="66"/>
      <c r="Z311" s="66"/>
      <c r="AA311" s="66"/>
    </row>
    <row r="312" spans="1:27" ht="15.75" hidden="1" thickBot="1">
      <c r="A312" s="63"/>
      <c r="B312" s="63"/>
      <c r="C312" s="64"/>
      <c r="D312" s="61"/>
      <c r="E312" s="61"/>
      <c r="F312" s="64"/>
      <c r="G312" s="61"/>
      <c r="H312" s="61"/>
      <c r="I312" s="64"/>
      <c r="J312" s="64"/>
      <c r="K312" s="64"/>
      <c r="L312" s="64"/>
      <c r="M312" s="64"/>
      <c r="N312" s="64"/>
      <c r="O312" s="64"/>
      <c r="P312" s="65"/>
      <c r="Q312" s="230" t="s">
        <v>738</v>
      </c>
      <c r="R312" s="66" t="s">
        <v>126</v>
      </c>
      <c r="S312" s="66"/>
      <c r="T312" s="66"/>
      <c r="U312" s="194" t="str">
        <f>IF(T312="n.a.","n.a.",IF(Table713[[#This Row],[MSAT]]="Not Available",0,IF(Table713[[#This Row],[MSAT]]="Present",(1 - EXP(-0.128 * 1)) / (1 - EXP(-0.512)),IF(Table713[[#This Row],[MSAT]]="Suitable",(1 - EXP(-0.128 * 2)) / (1 - EXP(-0.512)),IF(Table713[[#This Row],[MSAT]]="Operating",(1 - EXP(-0.128 * 3)) / (1 - EXP(-0.512)),IF(Table713[[#This Row],[MSAT]]="Effective",(1 - EXP(-0.128 * 4)) / (1 - EXP(-0.512)),""))))))</f>
        <v/>
      </c>
      <c r="V312" s="66" t="str">
        <f>IF(Table713[[#This Row],[Classificação Maturidade]]="Por avaliar","Por avaliar",IF(Table713[[#This Row],[MSAT]]="Mesmo que acima","Mesmo que acima",IF(U312="n.a.","n.a.",IF(U312="Not Available",0,IF(U312="Present",(1 - EXP(-0.128 * 1)) / (1 - EXP(-0.512)),IF(U312="Suitable",(1 - EXP(-0.128 * 2)) / (1 - EXP(-0.512)),IF(U312="Operating",(1 - EXP(-0.128 * 3)) / (1 - EXP(-0.512)),IF(U312="Effective",(1 - EXP(-0.128 * 4)) / (1 - EXP(-0.512)),""))))))))</f>
        <v/>
      </c>
      <c r="W312" s="66"/>
      <c r="X312" s="66"/>
      <c r="Y312" s="66"/>
      <c r="Z312" s="66"/>
      <c r="AA312" s="66"/>
    </row>
    <row r="313" spans="1:27" ht="15.75" hidden="1" thickBot="1">
      <c r="A313" s="63"/>
      <c r="B313" s="63"/>
      <c r="C313" s="64"/>
      <c r="D313" s="61"/>
      <c r="E313" s="61"/>
      <c r="F313" s="64"/>
      <c r="G313" s="61"/>
      <c r="H313" s="61"/>
      <c r="I313" s="64"/>
      <c r="J313" s="64"/>
      <c r="K313" s="64"/>
      <c r="L313" s="64"/>
      <c r="M313" s="64"/>
      <c r="N313" s="64"/>
      <c r="O313" s="64"/>
      <c r="P313" s="65"/>
      <c r="Q313" s="230" t="s">
        <v>738</v>
      </c>
      <c r="R313" s="66" t="s">
        <v>126</v>
      </c>
      <c r="S313" s="66"/>
      <c r="T313" s="66"/>
      <c r="U313" s="194" t="str">
        <f>IF(T313="n.a.","n.a.",IF(Table713[[#This Row],[MSAT]]="Not Available",0,IF(Table713[[#This Row],[MSAT]]="Present",(1 - EXP(-0.128 * 1)) / (1 - EXP(-0.512)),IF(Table713[[#This Row],[MSAT]]="Suitable",(1 - EXP(-0.128 * 2)) / (1 - EXP(-0.512)),IF(Table713[[#This Row],[MSAT]]="Operating",(1 - EXP(-0.128 * 3)) / (1 - EXP(-0.512)),IF(Table713[[#This Row],[MSAT]]="Effective",(1 - EXP(-0.128 * 4)) / (1 - EXP(-0.512)),""))))))</f>
        <v/>
      </c>
      <c r="V313" s="66" t="str">
        <f>IF(Table713[[#This Row],[Classificação Maturidade]]="Por avaliar","Por avaliar",IF(Table713[[#This Row],[MSAT]]="Mesmo que acima","Mesmo que acima",IF(U313="n.a.","n.a.",IF(U313="Not Available",0,IF(U313="Present",(1 - EXP(-0.128 * 1)) / (1 - EXP(-0.512)),IF(U313="Suitable",(1 - EXP(-0.128 * 2)) / (1 - EXP(-0.512)),IF(U313="Operating",(1 - EXP(-0.128 * 3)) / (1 - EXP(-0.512)),IF(U313="Effective",(1 - EXP(-0.128 * 4)) / (1 - EXP(-0.512)),""))))))))</f>
        <v/>
      </c>
      <c r="W313" s="66"/>
      <c r="X313" s="66"/>
      <c r="Y313" s="66"/>
      <c r="Z313" s="66"/>
      <c r="AA313" s="66"/>
    </row>
    <row r="314" spans="1:27" ht="15.75" hidden="1" thickBot="1">
      <c r="A314" s="63"/>
      <c r="B314" s="63"/>
      <c r="C314" s="64"/>
      <c r="D314" s="61"/>
      <c r="E314" s="61"/>
      <c r="F314" s="64"/>
      <c r="G314" s="61"/>
      <c r="H314" s="61"/>
      <c r="I314" s="64"/>
      <c r="J314" s="64"/>
      <c r="K314" s="64"/>
      <c r="L314" s="64"/>
      <c r="M314" s="64"/>
      <c r="N314" s="64"/>
      <c r="O314" s="64"/>
      <c r="P314" s="65"/>
      <c r="Q314" s="230" t="s">
        <v>738</v>
      </c>
      <c r="R314" s="66" t="s">
        <v>126</v>
      </c>
      <c r="S314" s="66"/>
      <c r="T314" s="66"/>
      <c r="U314" s="194" t="str">
        <f>IF(T314="n.a.","n.a.",IF(Table713[[#This Row],[MSAT]]="Not Available",0,IF(Table713[[#This Row],[MSAT]]="Present",(1 - EXP(-0.128 * 1)) / (1 - EXP(-0.512)),IF(Table713[[#This Row],[MSAT]]="Suitable",(1 - EXP(-0.128 * 2)) / (1 - EXP(-0.512)),IF(Table713[[#This Row],[MSAT]]="Operating",(1 - EXP(-0.128 * 3)) / (1 - EXP(-0.512)),IF(Table713[[#This Row],[MSAT]]="Effective",(1 - EXP(-0.128 * 4)) / (1 - EXP(-0.512)),""))))))</f>
        <v/>
      </c>
      <c r="V314" s="66" t="str">
        <f>IF(Table713[[#This Row],[Classificação Maturidade]]="Por avaliar","Por avaliar",IF(Table713[[#This Row],[MSAT]]="Mesmo que acima","Mesmo que acima",IF(U314="n.a.","n.a.",IF(U314="Not Available",0,IF(U314="Present",(1 - EXP(-0.128 * 1)) / (1 - EXP(-0.512)),IF(U314="Suitable",(1 - EXP(-0.128 * 2)) / (1 - EXP(-0.512)),IF(U314="Operating",(1 - EXP(-0.128 * 3)) / (1 - EXP(-0.512)),IF(U314="Effective",(1 - EXP(-0.128 * 4)) / (1 - EXP(-0.512)),""))))))))</f>
        <v/>
      </c>
      <c r="W314" s="66"/>
      <c r="X314" s="66"/>
      <c r="Y314" s="66"/>
      <c r="Z314" s="66"/>
      <c r="AA314" s="66"/>
    </row>
    <row r="315" spans="1:27" ht="15.75" hidden="1" thickBot="1">
      <c r="A315" s="63"/>
      <c r="B315" s="63"/>
      <c r="C315" s="64"/>
      <c r="D315" s="61"/>
      <c r="E315" s="61"/>
      <c r="F315" s="64"/>
      <c r="G315" s="61"/>
      <c r="H315" s="61"/>
      <c r="I315" s="64"/>
      <c r="J315" s="64"/>
      <c r="K315" s="64"/>
      <c r="L315" s="64"/>
      <c r="M315" s="64"/>
      <c r="N315" s="64"/>
      <c r="O315" s="64"/>
      <c r="P315" s="65"/>
      <c r="Q315" s="230" t="s">
        <v>738</v>
      </c>
      <c r="R315" s="66" t="s">
        <v>126</v>
      </c>
      <c r="S315" s="66"/>
      <c r="T315" s="66"/>
      <c r="U315" s="194" t="str">
        <f>IF(T315="n.a.","n.a.",IF(Table713[[#This Row],[MSAT]]="Not Available",0,IF(Table713[[#This Row],[MSAT]]="Present",(1 - EXP(-0.128 * 1)) / (1 - EXP(-0.512)),IF(Table713[[#This Row],[MSAT]]="Suitable",(1 - EXP(-0.128 * 2)) / (1 - EXP(-0.512)),IF(Table713[[#This Row],[MSAT]]="Operating",(1 - EXP(-0.128 * 3)) / (1 - EXP(-0.512)),IF(Table713[[#This Row],[MSAT]]="Effective",(1 - EXP(-0.128 * 4)) / (1 - EXP(-0.512)),""))))))</f>
        <v/>
      </c>
      <c r="V315" s="66" t="str">
        <f>IF(Table713[[#This Row],[Classificação Maturidade]]="Por avaliar","Por avaliar",IF(Table713[[#This Row],[MSAT]]="Mesmo que acima","Mesmo que acima",IF(U315="n.a.","n.a.",IF(U315="Not Available",0,IF(U315="Present",(1 - EXP(-0.128 * 1)) / (1 - EXP(-0.512)),IF(U315="Suitable",(1 - EXP(-0.128 * 2)) / (1 - EXP(-0.512)),IF(U315="Operating",(1 - EXP(-0.128 * 3)) / (1 - EXP(-0.512)),IF(U315="Effective",(1 - EXP(-0.128 * 4)) / (1 - EXP(-0.512)),""))))))))</f>
        <v/>
      </c>
      <c r="W315" s="66"/>
      <c r="X315" s="66"/>
      <c r="Y315" s="66"/>
      <c r="Z315" s="66"/>
      <c r="AA315" s="66"/>
    </row>
    <row r="316" spans="1:27" ht="15.75" hidden="1" thickBot="1">
      <c r="A316" s="63"/>
      <c r="B316" s="63"/>
      <c r="C316" s="64"/>
      <c r="D316" s="61"/>
      <c r="E316" s="61"/>
      <c r="F316" s="64"/>
      <c r="G316" s="61"/>
      <c r="H316" s="61"/>
      <c r="I316" s="64"/>
      <c r="J316" s="64"/>
      <c r="K316" s="64"/>
      <c r="L316" s="64"/>
      <c r="M316" s="64"/>
      <c r="N316" s="64"/>
      <c r="O316" s="64"/>
      <c r="P316" s="65"/>
      <c r="Q316" s="230" t="s">
        <v>738</v>
      </c>
      <c r="R316" s="66" t="s">
        <v>126</v>
      </c>
      <c r="S316" s="66"/>
      <c r="T316" s="66"/>
      <c r="U316" s="194" t="str">
        <f>IF(T316="n.a.","n.a.",IF(Table713[[#This Row],[MSAT]]="Not Available",0,IF(Table713[[#This Row],[MSAT]]="Present",(1 - EXP(-0.128 * 1)) / (1 - EXP(-0.512)),IF(Table713[[#This Row],[MSAT]]="Suitable",(1 - EXP(-0.128 * 2)) / (1 - EXP(-0.512)),IF(Table713[[#This Row],[MSAT]]="Operating",(1 - EXP(-0.128 * 3)) / (1 - EXP(-0.512)),IF(Table713[[#This Row],[MSAT]]="Effective",(1 - EXP(-0.128 * 4)) / (1 - EXP(-0.512)),""))))))</f>
        <v/>
      </c>
      <c r="V316" s="66" t="str">
        <f>IF(Table713[[#This Row],[Classificação Maturidade]]="Por avaliar","Por avaliar",IF(Table713[[#This Row],[MSAT]]="Mesmo que acima","Mesmo que acima",IF(U316="n.a.","n.a.",IF(U316="Not Available",0,IF(U316="Present",(1 - EXP(-0.128 * 1)) / (1 - EXP(-0.512)),IF(U316="Suitable",(1 - EXP(-0.128 * 2)) / (1 - EXP(-0.512)),IF(U316="Operating",(1 - EXP(-0.128 * 3)) / (1 - EXP(-0.512)),IF(U316="Effective",(1 - EXP(-0.128 * 4)) / (1 - EXP(-0.512)),""))))))))</f>
        <v/>
      </c>
      <c r="W316" s="66"/>
      <c r="X316" s="66"/>
      <c r="Y316" s="66"/>
      <c r="Z316" s="66"/>
      <c r="AA316" s="66"/>
    </row>
    <row r="317" spans="1:27" ht="15.75" hidden="1" thickBot="1">
      <c r="A317" s="63"/>
      <c r="B317" s="63"/>
      <c r="C317" s="64"/>
      <c r="D317" s="61"/>
      <c r="E317" s="61"/>
      <c r="F317" s="64"/>
      <c r="G317" s="61"/>
      <c r="H317" s="61"/>
      <c r="I317" s="64"/>
      <c r="J317" s="64"/>
      <c r="K317" s="64"/>
      <c r="L317" s="64"/>
      <c r="M317" s="64"/>
      <c r="N317" s="64"/>
      <c r="O317" s="64"/>
      <c r="P317" s="65"/>
      <c r="Q317" s="230" t="s">
        <v>738</v>
      </c>
      <c r="R317" s="66" t="s">
        <v>126</v>
      </c>
      <c r="S317" s="66"/>
      <c r="T317" s="66"/>
      <c r="U317" s="194" t="str">
        <f>IF(T317="n.a.","n.a.",IF(Table713[[#This Row],[MSAT]]="Not Available",0,IF(Table713[[#This Row],[MSAT]]="Present",(1 - EXP(-0.128 * 1)) / (1 - EXP(-0.512)),IF(Table713[[#This Row],[MSAT]]="Suitable",(1 - EXP(-0.128 * 2)) / (1 - EXP(-0.512)),IF(Table713[[#This Row],[MSAT]]="Operating",(1 - EXP(-0.128 * 3)) / (1 - EXP(-0.512)),IF(Table713[[#This Row],[MSAT]]="Effective",(1 - EXP(-0.128 * 4)) / (1 - EXP(-0.512)),""))))))</f>
        <v/>
      </c>
      <c r="V317" s="66" t="str">
        <f>IF(Table713[[#This Row],[Classificação Maturidade]]="Por avaliar","Por avaliar",IF(Table713[[#This Row],[MSAT]]="Mesmo que acima","Mesmo que acima",IF(U317="n.a.","n.a.",IF(U317="Not Available",0,IF(U317="Present",(1 - EXP(-0.128 * 1)) / (1 - EXP(-0.512)),IF(U317="Suitable",(1 - EXP(-0.128 * 2)) / (1 - EXP(-0.512)),IF(U317="Operating",(1 - EXP(-0.128 * 3)) / (1 - EXP(-0.512)),IF(U317="Effective",(1 - EXP(-0.128 * 4)) / (1 - EXP(-0.512)),""))))))))</f>
        <v/>
      </c>
      <c r="W317" s="66"/>
      <c r="X317" s="66"/>
      <c r="Y317" s="66"/>
      <c r="Z317" s="66"/>
      <c r="AA317" s="66"/>
    </row>
    <row r="318" spans="1:27" ht="15.75" hidden="1" thickBot="1">
      <c r="A318" s="63"/>
      <c r="B318" s="63"/>
      <c r="C318" s="64"/>
      <c r="D318" s="61"/>
      <c r="E318" s="61"/>
      <c r="F318" s="64"/>
      <c r="G318" s="61"/>
      <c r="H318" s="61"/>
      <c r="I318" s="64"/>
      <c r="J318" s="64"/>
      <c r="K318" s="64"/>
      <c r="L318" s="64"/>
      <c r="M318" s="64"/>
      <c r="N318" s="64"/>
      <c r="O318" s="64"/>
      <c r="P318" s="65"/>
      <c r="Q318" s="230" t="s">
        <v>738</v>
      </c>
      <c r="R318" s="66" t="s">
        <v>126</v>
      </c>
      <c r="S318" s="66"/>
      <c r="T318" s="66"/>
      <c r="U318" s="194" t="str">
        <f>IF(T318="n.a.","n.a.",IF(Table713[[#This Row],[MSAT]]="Not Available",0,IF(Table713[[#This Row],[MSAT]]="Present",(1 - EXP(-0.128 * 1)) / (1 - EXP(-0.512)),IF(Table713[[#This Row],[MSAT]]="Suitable",(1 - EXP(-0.128 * 2)) / (1 - EXP(-0.512)),IF(Table713[[#This Row],[MSAT]]="Operating",(1 - EXP(-0.128 * 3)) / (1 - EXP(-0.512)),IF(Table713[[#This Row],[MSAT]]="Effective",(1 - EXP(-0.128 * 4)) / (1 - EXP(-0.512)),""))))))</f>
        <v/>
      </c>
      <c r="V318" s="66" t="str">
        <f>IF(Table713[[#This Row],[Classificação Maturidade]]="Por avaliar","Por avaliar",IF(Table713[[#This Row],[MSAT]]="Mesmo que acima","Mesmo que acima",IF(U318="n.a.","n.a.",IF(U318="Not Available",0,IF(U318="Present",(1 - EXP(-0.128 * 1)) / (1 - EXP(-0.512)),IF(U318="Suitable",(1 - EXP(-0.128 * 2)) / (1 - EXP(-0.512)),IF(U318="Operating",(1 - EXP(-0.128 * 3)) / (1 - EXP(-0.512)),IF(U318="Effective",(1 - EXP(-0.128 * 4)) / (1 - EXP(-0.512)),""))))))))</f>
        <v/>
      </c>
      <c r="W318" s="66"/>
      <c r="X318" s="66"/>
      <c r="Y318" s="66"/>
      <c r="Z318" s="66"/>
      <c r="AA318" s="66"/>
    </row>
    <row r="319" spans="1:27" ht="15.75" hidden="1" thickBot="1">
      <c r="A319" s="63"/>
      <c r="B319" s="63"/>
      <c r="C319" s="64"/>
      <c r="D319" s="61"/>
      <c r="E319" s="61"/>
      <c r="F319" s="64"/>
      <c r="G319" s="61"/>
      <c r="H319" s="61"/>
      <c r="I319" s="64"/>
      <c r="J319" s="64"/>
      <c r="K319" s="64"/>
      <c r="L319" s="64"/>
      <c r="M319" s="64"/>
      <c r="N319" s="64"/>
      <c r="O319" s="64"/>
      <c r="P319" s="65"/>
      <c r="Q319" s="230" t="s">
        <v>738</v>
      </c>
      <c r="R319" s="66" t="s">
        <v>126</v>
      </c>
      <c r="S319" s="66"/>
      <c r="T319" s="66"/>
      <c r="U319" s="194" t="str">
        <f>IF(T319="n.a.","n.a.",IF(Table713[[#This Row],[MSAT]]="Not Available",0,IF(Table713[[#This Row],[MSAT]]="Present",(1 - EXP(-0.128 * 1)) / (1 - EXP(-0.512)),IF(Table713[[#This Row],[MSAT]]="Suitable",(1 - EXP(-0.128 * 2)) / (1 - EXP(-0.512)),IF(Table713[[#This Row],[MSAT]]="Operating",(1 - EXP(-0.128 * 3)) / (1 - EXP(-0.512)),IF(Table713[[#This Row],[MSAT]]="Effective",(1 - EXP(-0.128 * 4)) / (1 - EXP(-0.512)),""))))))</f>
        <v/>
      </c>
      <c r="V319" s="66" t="str">
        <f>IF(Table713[[#This Row],[Classificação Maturidade]]="Por avaliar","Por avaliar",IF(Table713[[#This Row],[MSAT]]="Mesmo que acima","Mesmo que acima",IF(U319="n.a.","n.a.",IF(U319="Not Available",0,IF(U319="Present",(1 - EXP(-0.128 * 1)) / (1 - EXP(-0.512)),IF(U319="Suitable",(1 - EXP(-0.128 * 2)) / (1 - EXP(-0.512)),IF(U319="Operating",(1 - EXP(-0.128 * 3)) / (1 - EXP(-0.512)),IF(U319="Effective",(1 - EXP(-0.128 * 4)) / (1 - EXP(-0.512)),""))))))))</f>
        <v/>
      </c>
      <c r="W319" s="66"/>
      <c r="X319" s="66"/>
      <c r="Y319" s="66"/>
      <c r="Z319" s="66"/>
      <c r="AA319" s="66"/>
    </row>
    <row r="320" spans="1:27" ht="15.75" hidden="1" thickBot="1">
      <c r="A320" s="63"/>
      <c r="B320" s="63"/>
      <c r="C320" s="64"/>
      <c r="D320" s="61"/>
      <c r="E320" s="61"/>
      <c r="F320" s="64"/>
      <c r="G320" s="61"/>
      <c r="H320" s="61"/>
      <c r="I320" s="64"/>
      <c r="J320" s="64"/>
      <c r="K320" s="64"/>
      <c r="L320" s="64"/>
      <c r="M320" s="64"/>
      <c r="N320" s="64"/>
      <c r="O320" s="64"/>
      <c r="P320" s="65"/>
      <c r="Q320" s="230" t="s">
        <v>738</v>
      </c>
      <c r="R320" s="66" t="s">
        <v>126</v>
      </c>
      <c r="S320" s="66"/>
      <c r="T320" s="66"/>
      <c r="U320" s="194" t="str">
        <f>IF(T320="n.a.","n.a.",IF(Table713[[#This Row],[MSAT]]="Not Available",0,IF(Table713[[#This Row],[MSAT]]="Present",(1 - EXP(-0.128 * 1)) / (1 - EXP(-0.512)),IF(Table713[[#This Row],[MSAT]]="Suitable",(1 - EXP(-0.128 * 2)) / (1 - EXP(-0.512)),IF(Table713[[#This Row],[MSAT]]="Operating",(1 - EXP(-0.128 * 3)) / (1 - EXP(-0.512)),IF(Table713[[#This Row],[MSAT]]="Effective",(1 - EXP(-0.128 * 4)) / (1 - EXP(-0.512)),""))))))</f>
        <v/>
      </c>
      <c r="V320" s="66" t="str">
        <f>IF(Table713[[#This Row],[Classificação Maturidade]]="Por avaliar","Por avaliar",IF(Table713[[#This Row],[MSAT]]="Mesmo que acima","Mesmo que acima",IF(U320="n.a.","n.a.",IF(U320="Not Available",0,IF(U320="Present",(1 - EXP(-0.128 * 1)) / (1 - EXP(-0.512)),IF(U320="Suitable",(1 - EXP(-0.128 * 2)) / (1 - EXP(-0.512)),IF(U320="Operating",(1 - EXP(-0.128 * 3)) / (1 - EXP(-0.512)),IF(U320="Effective",(1 - EXP(-0.128 * 4)) / (1 - EXP(-0.512)),""))))))))</f>
        <v/>
      </c>
      <c r="W320" s="66"/>
      <c r="X320" s="66"/>
      <c r="Y320" s="66"/>
      <c r="Z320" s="66"/>
      <c r="AA320" s="66"/>
    </row>
    <row r="321" spans="1:27" ht="15.75" hidden="1" thickBot="1">
      <c r="A321" s="63"/>
      <c r="B321" s="63"/>
      <c r="C321" s="64"/>
      <c r="D321" s="61"/>
      <c r="E321" s="61"/>
      <c r="F321" s="64"/>
      <c r="G321" s="61"/>
      <c r="H321" s="61"/>
      <c r="I321" s="64"/>
      <c r="J321" s="64"/>
      <c r="K321" s="64"/>
      <c r="L321" s="64"/>
      <c r="M321" s="64"/>
      <c r="N321" s="64"/>
      <c r="O321" s="64"/>
      <c r="P321" s="65"/>
      <c r="Q321" s="230" t="s">
        <v>738</v>
      </c>
      <c r="R321" s="66" t="s">
        <v>126</v>
      </c>
      <c r="S321" s="66"/>
      <c r="T321" s="66"/>
      <c r="U321" s="194" t="str">
        <f>IF(T321="n.a.","n.a.",IF(Table713[[#This Row],[MSAT]]="Not Available",0,IF(Table713[[#This Row],[MSAT]]="Present",(1 - EXP(-0.128 * 1)) / (1 - EXP(-0.512)),IF(Table713[[#This Row],[MSAT]]="Suitable",(1 - EXP(-0.128 * 2)) / (1 - EXP(-0.512)),IF(Table713[[#This Row],[MSAT]]="Operating",(1 - EXP(-0.128 * 3)) / (1 - EXP(-0.512)),IF(Table713[[#This Row],[MSAT]]="Effective",(1 - EXP(-0.128 * 4)) / (1 - EXP(-0.512)),""))))))</f>
        <v/>
      </c>
      <c r="V321" s="66" t="str">
        <f>IF(Table713[[#This Row],[Classificação Maturidade]]="Por avaliar","Por avaliar",IF(Table713[[#This Row],[MSAT]]="Mesmo que acima","Mesmo que acima",IF(U321="n.a.","n.a.",IF(U321="Not Available",0,IF(U321="Present",(1 - EXP(-0.128 * 1)) / (1 - EXP(-0.512)),IF(U321="Suitable",(1 - EXP(-0.128 * 2)) / (1 - EXP(-0.512)),IF(U321="Operating",(1 - EXP(-0.128 * 3)) / (1 - EXP(-0.512)),IF(U321="Effective",(1 - EXP(-0.128 * 4)) / (1 - EXP(-0.512)),""))))))))</f>
        <v/>
      </c>
      <c r="W321" s="66"/>
      <c r="X321" s="66"/>
      <c r="Y321" s="66"/>
      <c r="Z321" s="66"/>
      <c r="AA321" s="66"/>
    </row>
    <row r="322" spans="1:27" ht="15.75" hidden="1" thickBot="1">
      <c r="A322" s="63"/>
      <c r="B322" s="63"/>
      <c r="C322" s="64"/>
      <c r="D322" s="61"/>
      <c r="E322" s="61"/>
      <c r="F322" s="64"/>
      <c r="G322" s="61"/>
      <c r="H322" s="61"/>
      <c r="I322" s="64"/>
      <c r="J322" s="64"/>
      <c r="K322" s="64"/>
      <c r="L322" s="64"/>
      <c r="M322" s="64"/>
      <c r="N322" s="64"/>
      <c r="O322" s="64"/>
      <c r="P322" s="65"/>
      <c r="Q322" s="230" t="s">
        <v>738</v>
      </c>
      <c r="R322" s="66" t="s">
        <v>126</v>
      </c>
      <c r="S322" s="66"/>
      <c r="T322" s="66"/>
      <c r="U322" s="194" t="str">
        <f>IF(T322="n.a.","n.a.",IF(Table713[[#This Row],[MSAT]]="Not Available",0,IF(Table713[[#This Row],[MSAT]]="Present",(1 - EXP(-0.128 * 1)) / (1 - EXP(-0.512)),IF(Table713[[#This Row],[MSAT]]="Suitable",(1 - EXP(-0.128 * 2)) / (1 - EXP(-0.512)),IF(Table713[[#This Row],[MSAT]]="Operating",(1 - EXP(-0.128 * 3)) / (1 - EXP(-0.512)),IF(Table713[[#This Row],[MSAT]]="Effective",(1 - EXP(-0.128 * 4)) / (1 - EXP(-0.512)),""))))))</f>
        <v/>
      </c>
      <c r="V322" s="66" t="str">
        <f>IF(Table713[[#This Row],[Classificação Maturidade]]="Por avaliar","Por avaliar",IF(Table713[[#This Row],[MSAT]]="Mesmo que acima","Mesmo que acima",IF(U322="n.a.","n.a.",IF(U322="Not Available",0,IF(U322="Present",(1 - EXP(-0.128 * 1)) / (1 - EXP(-0.512)),IF(U322="Suitable",(1 - EXP(-0.128 * 2)) / (1 - EXP(-0.512)),IF(U322="Operating",(1 - EXP(-0.128 * 3)) / (1 - EXP(-0.512)),IF(U322="Effective",(1 - EXP(-0.128 * 4)) / (1 - EXP(-0.512)),""))))))))</f>
        <v/>
      </c>
      <c r="W322" s="66"/>
      <c r="X322" s="66"/>
      <c r="Y322" s="66"/>
      <c r="Z322" s="66"/>
      <c r="AA322" s="66"/>
    </row>
    <row r="323" spans="1:27" ht="15.75" hidden="1" thickBot="1">
      <c r="A323" s="63"/>
      <c r="B323" s="63"/>
      <c r="C323" s="64"/>
      <c r="D323" s="61"/>
      <c r="E323" s="61"/>
      <c r="F323" s="64"/>
      <c r="G323" s="61"/>
      <c r="H323" s="61"/>
      <c r="I323" s="64"/>
      <c r="J323" s="64"/>
      <c r="K323" s="64"/>
      <c r="L323" s="64"/>
      <c r="M323" s="64"/>
      <c r="N323" s="64"/>
      <c r="O323" s="64"/>
      <c r="P323" s="65"/>
      <c r="Q323" s="230" t="s">
        <v>738</v>
      </c>
      <c r="R323" s="66" t="s">
        <v>126</v>
      </c>
      <c r="S323" s="66"/>
      <c r="T323" s="66"/>
      <c r="U323" s="194" t="str">
        <f>IF(T323="n.a.","n.a.",IF(Table713[[#This Row],[MSAT]]="Not Available",0,IF(Table713[[#This Row],[MSAT]]="Present",(1 - EXP(-0.128 * 1)) / (1 - EXP(-0.512)),IF(Table713[[#This Row],[MSAT]]="Suitable",(1 - EXP(-0.128 * 2)) / (1 - EXP(-0.512)),IF(Table713[[#This Row],[MSAT]]="Operating",(1 - EXP(-0.128 * 3)) / (1 - EXP(-0.512)),IF(Table713[[#This Row],[MSAT]]="Effective",(1 - EXP(-0.128 * 4)) / (1 - EXP(-0.512)),""))))))</f>
        <v/>
      </c>
      <c r="V323" s="66" t="str">
        <f>IF(Table713[[#This Row],[Classificação Maturidade]]="Por avaliar","Por avaliar",IF(Table713[[#This Row],[MSAT]]="Mesmo que acima","Mesmo que acima",IF(U323="n.a.","n.a.",IF(U323="Not Available",0,IF(U323="Present",(1 - EXP(-0.128 * 1)) / (1 - EXP(-0.512)),IF(U323="Suitable",(1 - EXP(-0.128 * 2)) / (1 - EXP(-0.512)),IF(U323="Operating",(1 - EXP(-0.128 * 3)) / (1 - EXP(-0.512)),IF(U323="Effective",(1 - EXP(-0.128 * 4)) / (1 - EXP(-0.512)),""))))))))</f>
        <v/>
      </c>
      <c r="W323" s="66"/>
      <c r="X323" s="66"/>
      <c r="Y323" s="66"/>
      <c r="Z323" s="66"/>
      <c r="AA323" s="66"/>
    </row>
    <row r="324" spans="1:27" ht="15.75" hidden="1" thickBot="1">
      <c r="A324" s="63"/>
      <c r="B324" s="63"/>
      <c r="C324" s="64"/>
      <c r="D324" s="61"/>
      <c r="E324" s="61"/>
      <c r="F324" s="64"/>
      <c r="G324" s="61"/>
      <c r="H324" s="61"/>
      <c r="I324" s="64"/>
      <c r="J324" s="64"/>
      <c r="K324" s="64"/>
      <c r="L324" s="64"/>
      <c r="M324" s="64"/>
      <c r="N324" s="64"/>
      <c r="O324" s="64"/>
      <c r="P324" s="65"/>
      <c r="Q324" s="230" t="s">
        <v>738</v>
      </c>
      <c r="R324" s="66" t="s">
        <v>126</v>
      </c>
      <c r="S324" s="66"/>
      <c r="T324" s="66"/>
      <c r="U324" s="194" t="str">
        <f>IF(T324="n.a.","n.a.",IF(Table713[[#This Row],[MSAT]]="Not Available",0,IF(Table713[[#This Row],[MSAT]]="Present",(1 - EXP(-0.128 * 1)) / (1 - EXP(-0.512)),IF(Table713[[#This Row],[MSAT]]="Suitable",(1 - EXP(-0.128 * 2)) / (1 - EXP(-0.512)),IF(Table713[[#This Row],[MSAT]]="Operating",(1 - EXP(-0.128 * 3)) / (1 - EXP(-0.512)),IF(Table713[[#This Row],[MSAT]]="Effective",(1 - EXP(-0.128 * 4)) / (1 - EXP(-0.512)),""))))))</f>
        <v/>
      </c>
      <c r="V324" s="66" t="str">
        <f>IF(Table713[[#This Row],[Classificação Maturidade]]="Por avaliar","Por avaliar",IF(Table713[[#This Row],[MSAT]]="Mesmo que acima","Mesmo que acima",IF(U324="n.a.","n.a.",IF(U324="Not Available",0,IF(U324="Present",(1 - EXP(-0.128 * 1)) / (1 - EXP(-0.512)),IF(U324="Suitable",(1 - EXP(-0.128 * 2)) / (1 - EXP(-0.512)),IF(U324="Operating",(1 - EXP(-0.128 * 3)) / (1 - EXP(-0.512)),IF(U324="Effective",(1 - EXP(-0.128 * 4)) / (1 - EXP(-0.512)),""))))))))</f>
        <v/>
      </c>
      <c r="W324" s="66"/>
      <c r="X324" s="66"/>
      <c r="Y324" s="66"/>
      <c r="Z324" s="66"/>
      <c r="AA324" s="66"/>
    </row>
    <row r="325" spans="1:27" ht="15.75" hidden="1" thickBot="1">
      <c r="A325" s="63"/>
      <c r="B325" s="63"/>
      <c r="C325" s="64"/>
      <c r="D325" s="61"/>
      <c r="E325" s="61"/>
      <c r="F325" s="64"/>
      <c r="G325" s="61"/>
      <c r="H325" s="61"/>
      <c r="I325" s="64"/>
      <c r="J325" s="64"/>
      <c r="K325" s="64"/>
      <c r="L325" s="64"/>
      <c r="M325" s="64"/>
      <c r="N325" s="64"/>
      <c r="O325" s="64"/>
      <c r="P325" s="65"/>
      <c r="Q325" s="230" t="s">
        <v>738</v>
      </c>
      <c r="R325" s="66" t="s">
        <v>126</v>
      </c>
      <c r="S325" s="66"/>
      <c r="T325" s="66"/>
      <c r="U325" s="194" t="str">
        <f>IF(T325="n.a.","n.a.",IF(Table713[[#This Row],[MSAT]]="Not Available",0,IF(Table713[[#This Row],[MSAT]]="Present",(1 - EXP(-0.128 * 1)) / (1 - EXP(-0.512)),IF(Table713[[#This Row],[MSAT]]="Suitable",(1 - EXP(-0.128 * 2)) / (1 - EXP(-0.512)),IF(Table713[[#This Row],[MSAT]]="Operating",(1 - EXP(-0.128 * 3)) / (1 - EXP(-0.512)),IF(Table713[[#This Row],[MSAT]]="Effective",(1 - EXP(-0.128 * 4)) / (1 - EXP(-0.512)),""))))))</f>
        <v/>
      </c>
      <c r="V325" s="66" t="str">
        <f>IF(Table713[[#This Row],[Classificação Maturidade]]="Por avaliar","Por avaliar",IF(Table713[[#This Row],[MSAT]]="Mesmo que acima","Mesmo que acima",IF(U325="n.a.","n.a.",IF(U325="Not Available",0,IF(U325="Present",(1 - EXP(-0.128 * 1)) / (1 - EXP(-0.512)),IF(U325="Suitable",(1 - EXP(-0.128 * 2)) / (1 - EXP(-0.512)),IF(U325="Operating",(1 - EXP(-0.128 * 3)) / (1 - EXP(-0.512)),IF(U325="Effective",(1 - EXP(-0.128 * 4)) / (1 - EXP(-0.512)),""))))))))</f>
        <v/>
      </c>
      <c r="W325" s="66"/>
      <c r="X325" s="66"/>
      <c r="Y325" s="66"/>
      <c r="Z325" s="66"/>
      <c r="AA325" s="66"/>
    </row>
    <row r="326" spans="1:27" ht="15.75" hidden="1" thickBot="1">
      <c r="A326" s="63"/>
      <c r="B326" s="63"/>
      <c r="C326" s="64"/>
      <c r="D326" s="61"/>
      <c r="E326" s="61"/>
      <c r="F326" s="64"/>
      <c r="G326" s="61"/>
      <c r="H326" s="61"/>
      <c r="I326" s="64"/>
      <c r="J326" s="64"/>
      <c r="K326" s="64"/>
      <c r="L326" s="64"/>
      <c r="M326" s="64"/>
      <c r="N326" s="64"/>
      <c r="O326" s="64"/>
      <c r="P326" s="65"/>
      <c r="Q326" s="230" t="s">
        <v>738</v>
      </c>
      <c r="R326" s="66" t="s">
        <v>126</v>
      </c>
      <c r="S326" s="66"/>
      <c r="T326" s="66"/>
      <c r="U326" s="194" t="str">
        <f>IF(T326="n.a.","n.a.",IF(Table713[[#This Row],[MSAT]]="Not Available",0,IF(Table713[[#This Row],[MSAT]]="Present",(1 - EXP(-0.128 * 1)) / (1 - EXP(-0.512)),IF(Table713[[#This Row],[MSAT]]="Suitable",(1 - EXP(-0.128 * 2)) / (1 - EXP(-0.512)),IF(Table713[[#This Row],[MSAT]]="Operating",(1 - EXP(-0.128 * 3)) / (1 - EXP(-0.512)),IF(Table713[[#This Row],[MSAT]]="Effective",(1 - EXP(-0.128 * 4)) / (1 - EXP(-0.512)),""))))))</f>
        <v/>
      </c>
      <c r="V326" s="66" t="str">
        <f>IF(Table713[[#This Row],[Classificação Maturidade]]="Por avaliar","Por avaliar",IF(Table713[[#This Row],[MSAT]]="Mesmo que acima","Mesmo que acima",IF(U326="n.a.","n.a.",IF(U326="Not Available",0,IF(U326="Present",(1 - EXP(-0.128 * 1)) / (1 - EXP(-0.512)),IF(U326="Suitable",(1 - EXP(-0.128 * 2)) / (1 - EXP(-0.512)),IF(U326="Operating",(1 - EXP(-0.128 * 3)) / (1 - EXP(-0.512)),IF(U326="Effective",(1 - EXP(-0.128 * 4)) / (1 - EXP(-0.512)),""))))))))</f>
        <v/>
      </c>
      <c r="W326" s="66"/>
      <c r="X326" s="66"/>
      <c r="Y326" s="66"/>
      <c r="Z326" s="66"/>
      <c r="AA326" s="66"/>
    </row>
    <row r="327" spans="1:27" ht="15.75" hidden="1" thickBot="1">
      <c r="A327" s="63"/>
      <c r="B327" s="63"/>
      <c r="C327" s="64"/>
      <c r="D327" s="61"/>
      <c r="E327" s="61"/>
      <c r="F327" s="64"/>
      <c r="G327" s="61"/>
      <c r="H327" s="61"/>
      <c r="I327" s="64"/>
      <c r="J327" s="64"/>
      <c r="K327" s="64"/>
      <c r="L327" s="64"/>
      <c r="M327" s="64"/>
      <c r="N327" s="64"/>
      <c r="O327" s="64"/>
      <c r="P327" s="65"/>
      <c r="Q327" s="230" t="s">
        <v>738</v>
      </c>
      <c r="R327" s="66" t="s">
        <v>126</v>
      </c>
      <c r="S327" s="66"/>
      <c r="T327" s="66"/>
      <c r="U327" s="194" t="str">
        <f>IF(T327="n.a.","n.a.",IF(Table713[[#This Row],[MSAT]]="Not Available",0,IF(Table713[[#This Row],[MSAT]]="Present",(1 - EXP(-0.128 * 1)) / (1 - EXP(-0.512)),IF(Table713[[#This Row],[MSAT]]="Suitable",(1 - EXP(-0.128 * 2)) / (1 - EXP(-0.512)),IF(Table713[[#This Row],[MSAT]]="Operating",(1 - EXP(-0.128 * 3)) / (1 - EXP(-0.512)),IF(Table713[[#This Row],[MSAT]]="Effective",(1 - EXP(-0.128 * 4)) / (1 - EXP(-0.512)),""))))))</f>
        <v/>
      </c>
      <c r="V327" s="66" t="str">
        <f>IF(Table713[[#This Row],[Classificação Maturidade]]="Por avaliar","Por avaliar",IF(Table713[[#This Row],[MSAT]]="Mesmo que acima","Mesmo que acima",IF(U327="n.a.","n.a.",IF(U327="Not Available",0,IF(U327="Present",(1 - EXP(-0.128 * 1)) / (1 - EXP(-0.512)),IF(U327="Suitable",(1 - EXP(-0.128 * 2)) / (1 - EXP(-0.512)),IF(U327="Operating",(1 - EXP(-0.128 * 3)) / (1 - EXP(-0.512)),IF(U327="Effective",(1 - EXP(-0.128 * 4)) / (1 - EXP(-0.512)),""))))))))</f>
        <v/>
      </c>
      <c r="W327" s="66"/>
      <c r="X327" s="66"/>
      <c r="Y327" s="66"/>
      <c r="Z327" s="66"/>
      <c r="AA327" s="66"/>
    </row>
    <row r="328" spans="1:27" ht="15.75" hidden="1" thickBot="1">
      <c r="A328" s="63"/>
      <c r="B328" s="63"/>
      <c r="C328" s="64"/>
      <c r="D328" s="61"/>
      <c r="E328" s="61"/>
      <c r="F328" s="64"/>
      <c r="G328" s="61"/>
      <c r="H328" s="61"/>
      <c r="I328" s="64"/>
      <c r="J328" s="64"/>
      <c r="K328" s="64"/>
      <c r="L328" s="64"/>
      <c r="M328" s="64"/>
      <c r="N328" s="64"/>
      <c r="O328" s="64"/>
      <c r="P328" s="65"/>
      <c r="Q328" s="230" t="s">
        <v>738</v>
      </c>
      <c r="R328" s="66" t="s">
        <v>126</v>
      </c>
      <c r="S328" s="66"/>
      <c r="T328" s="66"/>
      <c r="U328" s="194" t="str">
        <f>IF(T328="n.a.","n.a.",IF(Table713[[#This Row],[MSAT]]="Not Available",0,IF(Table713[[#This Row],[MSAT]]="Present",(1 - EXP(-0.128 * 1)) / (1 - EXP(-0.512)),IF(Table713[[#This Row],[MSAT]]="Suitable",(1 - EXP(-0.128 * 2)) / (1 - EXP(-0.512)),IF(Table713[[#This Row],[MSAT]]="Operating",(1 - EXP(-0.128 * 3)) / (1 - EXP(-0.512)),IF(Table713[[#This Row],[MSAT]]="Effective",(1 - EXP(-0.128 * 4)) / (1 - EXP(-0.512)),""))))))</f>
        <v/>
      </c>
      <c r="V328" s="66" t="str">
        <f>IF(Table713[[#This Row],[Classificação Maturidade]]="Por avaliar","Por avaliar",IF(Table713[[#This Row],[MSAT]]="Mesmo que acima","Mesmo que acima",IF(U328="n.a.","n.a.",IF(U328="Not Available",0,IF(U328="Present",(1 - EXP(-0.128 * 1)) / (1 - EXP(-0.512)),IF(U328="Suitable",(1 - EXP(-0.128 * 2)) / (1 - EXP(-0.512)),IF(U328="Operating",(1 - EXP(-0.128 * 3)) / (1 - EXP(-0.512)),IF(U328="Effective",(1 - EXP(-0.128 * 4)) / (1 - EXP(-0.512)),""))))))))</f>
        <v/>
      </c>
      <c r="W328" s="66"/>
      <c r="X328" s="66"/>
      <c r="Y328" s="66"/>
      <c r="Z328" s="66"/>
      <c r="AA328" s="66"/>
    </row>
    <row r="329" spans="1:27" ht="21.75" hidden="1" customHeight="1" thickBot="1">
      <c r="A329" s="63"/>
      <c r="B329" s="63"/>
      <c r="C329" s="61"/>
      <c r="D329" s="61"/>
      <c r="E329" s="61"/>
      <c r="F329" s="61"/>
      <c r="G329" s="61"/>
      <c r="H329" s="61"/>
      <c r="I329" s="64"/>
      <c r="J329" s="64"/>
      <c r="K329" s="61"/>
      <c r="L329" s="64"/>
      <c r="M329" s="64"/>
      <c r="N329" s="64"/>
      <c r="O329" s="64"/>
      <c r="P329" s="65"/>
      <c r="Q329" s="230" t="s">
        <v>738</v>
      </c>
      <c r="R329" s="66" t="s">
        <v>126</v>
      </c>
      <c r="S329" s="66"/>
      <c r="T329" s="66"/>
      <c r="U329" s="194" t="str">
        <f>IF(T329="n.a.","n.a.",IF(Table713[[#This Row],[MSAT]]="Not Available",0,IF(Table713[[#This Row],[MSAT]]="Present",(1 - EXP(-0.128 * 1)) / (1 - EXP(-0.512)),IF(Table713[[#This Row],[MSAT]]="Suitable",(1 - EXP(-0.128 * 2)) / (1 - EXP(-0.512)),IF(Table713[[#This Row],[MSAT]]="Operating",(1 - EXP(-0.128 * 3)) / (1 - EXP(-0.512)),IF(Table713[[#This Row],[MSAT]]="Effective",(1 - EXP(-0.128 * 4)) / (1 - EXP(-0.512)),""))))))</f>
        <v/>
      </c>
      <c r="V329" s="66" t="str">
        <f>IF(Table713[[#This Row],[Classificação Maturidade]]="Por avaliar","Por avaliar",IF(Table713[[#This Row],[MSAT]]="Mesmo que acima","Mesmo que acima",IF(U329="n.a.","n.a.",IF(U329="Not Available",0,IF(U329="Present",(1 - EXP(-0.128 * 1)) / (1 - EXP(-0.512)),IF(U329="Suitable",(1 - EXP(-0.128 * 2)) / (1 - EXP(-0.512)),IF(U329="Operating",(1 - EXP(-0.128 * 3)) / (1 - EXP(-0.512)),IF(U329="Effective",(1 - EXP(-0.128 * 4)) / (1 - EXP(-0.512)),""))))))))</f>
        <v/>
      </c>
      <c r="W329" s="66"/>
      <c r="X329" s="66"/>
      <c r="Y329" s="66"/>
      <c r="Z329" s="66"/>
      <c r="AA329" s="66"/>
    </row>
    <row r="330" spans="1:27" ht="15.75" hidden="1" thickBot="1">
      <c r="A330" s="63"/>
      <c r="B330" s="63"/>
      <c r="C330" s="61"/>
      <c r="D330" s="61"/>
      <c r="E330" s="61"/>
      <c r="F330" s="61"/>
      <c r="G330" s="61"/>
      <c r="H330" s="61"/>
      <c r="I330" s="64"/>
      <c r="J330" s="64"/>
      <c r="K330" s="61"/>
      <c r="L330" s="64"/>
      <c r="M330" s="64"/>
      <c r="N330" s="64"/>
      <c r="O330" s="64"/>
      <c r="P330" s="65"/>
      <c r="Q330" s="230" t="s">
        <v>738</v>
      </c>
      <c r="R330" s="66" t="s">
        <v>126</v>
      </c>
      <c r="S330" s="66"/>
      <c r="T330" s="66"/>
      <c r="U330" s="194" t="str">
        <f>IF(T330="n.a.","n.a.",IF(Table713[[#This Row],[MSAT]]="Not Available",0,IF(Table713[[#This Row],[MSAT]]="Present",(1 - EXP(-0.128 * 1)) / (1 - EXP(-0.512)),IF(Table713[[#This Row],[MSAT]]="Suitable",(1 - EXP(-0.128 * 2)) / (1 - EXP(-0.512)),IF(Table713[[#This Row],[MSAT]]="Operating",(1 - EXP(-0.128 * 3)) / (1 - EXP(-0.512)),IF(Table713[[#This Row],[MSAT]]="Effective",(1 - EXP(-0.128 * 4)) / (1 - EXP(-0.512)),""))))))</f>
        <v/>
      </c>
      <c r="V330" s="66" t="str">
        <f>IF(Table713[[#This Row],[Classificação Maturidade]]="Por avaliar","Por avaliar",IF(Table713[[#This Row],[MSAT]]="Mesmo que acima","Mesmo que acima",IF(U330="n.a.","n.a.",IF(U330="Not Available",0,IF(U330="Present",(1 - EXP(-0.128 * 1)) / (1 - EXP(-0.512)),IF(U330="Suitable",(1 - EXP(-0.128 * 2)) / (1 - EXP(-0.512)),IF(U330="Operating",(1 - EXP(-0.128 * 3)) / (1 - EXP(-0.512)),IF(U330="Effective",(1 - EXP(-0.128 * 4)) / (1 - EXP(-0.512)),""))))))))</f>
        <v/>
      </c>
      <c r="W330" s="66"/>
      <c r="X330" s="66"/>
      <c r="Y330" s="66"/>
      <c r="Z330" s="66"/>
      <c r="AA330" s="66"/>
    </row>
    <row r="331" spans="1:27" ht="15.75" hidden="1" thickBot="1">
      <c r="A331" s="63"/>
      <c r="B331" s="63"/>
      <c r="C331" s="61"/>
      <c r="D331" s="61"/>
      <c r="E331" s="61"/>
      <c r="F331" s="61"/>
      <c r="G331" s="61"/>
      <c r="H331" s="61"/>
      <c r="I331" s="64"/>
      <c r="J331" s="64"/>
      <c r="K331" s="61"/>
      <c r="L331" s="64"/>
      <c r="M331" s="64"/>
      <c r="N331" s="64"/>
      <c r="O331" s="64"/>
      <c r="P331" s="65"/>
      <c r="Q331" s="230" t="s">
        <v>738</v>
      </c>
      <c r="R331" s="66" t="s">
        <v>126</v>
      </c>
      <c r="S331" s="66"/>
      <c r="T331" s="66"/>
      <c r="U331" s="194" t="str">
        <f>IF(T331="n.a.","n.a.",IF(Table713[[#This Row],[MSAT]]="Not Available",0,IF(Table713[[#This Row],[MSAT]]="Present",(1 - EXP(-0.128 * 1)) / (1 - EXP(-0.512)),IF(Table713[[#This Row],[MSAT]]="Suitable",(1 - EXP(-0.128 * 2)) / (1 - EXP(-0.512)),IF(Table713[[#This Row],[MSAT]]="Operating",(1 - EXP(-0.128 * 3)) / (1 - EXP(-0.512)),IF(Table713[[#This Row],[MSAT]]="Effective",(1 - EXP(-0.128 * 4)) / (1 - EXP(-0.512)),""))))))</f>
        <v/>
      </c>
      <c r="V331" s="66" t="str">
        <f>IF(Table713[[#This Row],[Classificação Maturidade]]="Por avaliar","Por avaliar",IF(Table713[[#This Row],[MSAT]]="Mesmo que acima","Mesmo que acima",IF(U331="n.a.","n.a.",IF(U331="Not Available",0,IF(U331="Present",(1 - EXP(-0.128 * 1)) / (1 - EXP(-0.512)),IF(U331="Suitable",(1 - EXP(-0.128 * 2)) / (1 - EXP(-0.512)),IF(U331="Operating",(1 - EXP(-0.128 * 3)) / (1 - EXP(-0.512)),IF(U331="Effective",(1 - EXP(-0.128 * 4)) / (1 - EXP(-0.512)),""))))))))</f>
        <v/>
      </c>
      <c r="W331" s="66"/>
      <c r="X331" s="66"/>
      <c r="Y331" s="66"/>
      <c r="Z331" s="66"/>
      <c r="AA331" s="66"/>
    </row>
    <row r="332" spans="1:27" ht="15.75" hidden="1" thickBot="1">
      <c r="A332" s="63"/>
      <c r="B332" s="63"/>
      <c r="C332" s="61"/>
      <c r="D332" s="61"/>
      <c r="E332" s="61"/>
      <c r="F332" s="61"/>
      <c r="G332" s="61"/>
      <c r="H332" s="61"/>
      <c r="I332" s="64"/>
      <c r="J332" s="64"/>
      <c r="K332" s="61"/>
      <c r="L332" s="64"/>
      <c r="M332" s="64"/>
      <c r="N332" s="64"/>
      <c r="O332" s="64"/>
      <c r="P332" s="65"/>
      <c r="Q332" s="230" t="s">
        <v>738</v>
      </c>
      <c r="R332" s="66" t="s">
        <v>126</v>
      </c>
      <c r="S332" s="66"/>
      <c r="T332" s="66"/>
      <c r="U332" s="194" t="str">
        <f>IF(T332="n.a.","n.a.",IF(Table713[[#This Row],[MSAT]]="Not Available",0,IF(Table713[[#This Row],[MSAT]]="Present",(1 - EXP(-0.128 * 1)) / (1 - EXP(-0.512)),IF(Table713[[#This Row],[MSAT]]="Suitable",(1 - EXP(-0.128 * 2)) / (1 - EXP(-0.512)),IF(Table713[[#This Row],[MSAT]]="Operating",(1 - EXP(-0.128 * 3)) / (1 - EXP(-0.512)),IF(Table713[[#This Row],[MSAT]]="Effective",(1 - EXP(-0.128 * 4)) / (1 - EXP(-0.512)),""))))))</f>
        <v/>
      </c>
      <c r="V332" s="66" t="str">
        <f>IF(Table713[[#This Row],[Classificação Maturidade]]="Por avaliar","Por avaliar",IF(Table713[[#This Row],[MSAT]]="Mesmo que acima","Mesmo que acima",IF(U332="n.a.","n.a.",IF(U332="Not Available",0,IF(U332="Present",(1 - EXP(-0.128 * 1)) / (1 - EXP(-0.512)),IF(U332="Suitable",(1 - EXP(-0.128 * 2)) / (1 - EXP(-0.512)),IF(U332="Operating",(1 - EXP(-0.128 * 3)) / (1 - EXP(-0.512)),IF(U332="Effective",(1 - EXP(-0.128 * 4)) / (1 - EXP(-0.512)),""))))))))</f>
        <v/>
      </c>
      <c r="W332" s="66"/>
      <c r="X332" s="66"/>
      <c r="Y332" s="66"/>
      <c r="Z332" s="66"/>
      <c r="AA332" s="66"/>
    </row>
    <row r="333" spans="1:27" ht="25.5" hidden="1" customHeight="1" thickBot="1">
      <c r="A333" s="63"/>
      <c r="B333" s="63"/>
      <c r="C333" s="61"/>
      <c r="D333" s="61"/>
      <c r="E333" s="61"/>
      <c r="F333" s="61"/>
      <c r="G333" s="61"/>
      <c r="H333" s="61"/>
      <c r="I333" s="64"/>
      <c r="J333" s="64"/>
      <c r="K333" s="61"/>
      <c r="L333" s="64"/>
      <c r="M333" s="64"/>
      <c r="N333" s="64"/>
      <c r="O333" s="64"/>
      <c r="P333" s="65"/>
      <c r="Q333" s="230" t="s">
        <v>738</v>
      </c>
      <c r="R333" s="66" t="s">
        <v>126</v>
      </c>
      <c r="S333" s="66"/>
      <c r="T333" s="66"/>
      <c r="U333" s="194" t="str">
        <f>IF(T333="n.a.","n.a.",IF(Table713[[#This Row],[MSAT]]="Not Available",0,IF(Table713[[#This Row],[MSAT]]="Present",(1 - EXP(-0.128 * 1)) / (1 - EXP(-0.512)),IF(Table713[[#This Row],[MSAT]]="Suitable",(1 - EXP(-0.128 * 2)) / (1 - EXP(-0.512)),IF(Table713[[#This Row],[MSAT]]="Operating",(1 - EXP(-0.128 * 3)) / (1 - EXP(-0.512)),IF(Table713[[#This Row],[MSAT]]="Effective",(1 - EXP(-0.128 * 4)) / (1 - EXP(-0.512)),""))))))</f>
        <v/>
      </c>
      <c r="V333" s="66" t="str">
        <f>IF(Table713[[#This Row],[Classificação Maturidade]]="Por avaliar","Por avaliar",IF(Table713[[#This Row],[MSAT]]="Mesmo que acima","Mesmo que acima",IF(U333="n.a.","n.a.",IF(U333="Not Available",0,IF(U333="Present",(1 - EXP(-0.128 * 1)) / (1 - EXP(-0.512)),IF(U333="Suitable",(1 - EXP(-0.128 * 2)) / (1 - EXP(-0.512)),IF(U333="Operating",(1 - EXP(-0.128 * 3)) / (1 - EXP(-0.512)),IF(U333="Effective",(1 - EXP(-0.128 * 4)) / (1 - EXP(-0.512)),""))))))))</f>
        <v/>
      </c>
      <c r="W333" s="66"/>
      <c r="X333" s="66"/>
      <c r="Y333" s="66"/>
      <c r="Z333" s="66"/>
      <c r="AA333" s="66"/>
    </row>
    <row r="334" spans="1:27" ht="15.75" hidden="1" thickBot="1">
      <c r="A334" s="63"/>
      <c r="B334" s="63"/>
      <c r="C334" s="61"/>
      <c r="D334" s="61"/>
      <c r="E334" s="61"/>
      <c r="F334" s="61"/>
      <c r="G334" s="61"/>
      <c r="H334" s="61"/>
      <c r="I334" s="64"/>
      <c r="J334" s="64"/>
      <c r="K334" s="61"/>
      <c r="L334" s="64"/>
      <c r="M334" s="64"/>
      <c r="N334" s="64"/>
      <c r="O334" s="64"/>
      <c r="P334" s="65"/>
      <c r="Q334" s="230" t="s">
        <v>738</v>
      </c>
      <c r="R334" s="66" t="s">
        <v>126</v>
      </c>
      <c r="S334" s="66"/>
      <c r="T334" s="66"/>
      <c r="U334" s="194" t="str">
        <f>IF(T334="n.a.","n.a.",IF(Table713[[#This Row],[MSAT]]="Not Available",0,IF(Table713[[#This Row],[MSAT]]="Present",(1 - EXP(-0.128 * 1)) / (1 - EXP(-0.512)),IF(Table713[[#This Row],[MSAT]]="Suitable",(1 - EXP(-0.128 * 2)) / (1 - EXP(-0.512)),IF(Table713[[#This Row],[MSAT]]="Operating",(1 - EXP(-0.128 * 3)) / (1 - EXP(-0.512)),IF(Table713[[#This Row],[MSAT]]="Effective",(1 - EXP(-0.128 * 4)) / (1 - EXP(-0.512)),""))))))</f>
        <v/>
      </c>
      <c r="V334" s="66" t="str">
        <f>IF(Table713[[#This Row],[Classificação Maturidade]]="Por avaliar","Por avaliar",IF(Table713[[#This Row],[MSAT]]="Mesmo que acima","Mesmo que acima",IF(U334="n.a.","n.a.",IF(U334="Not Available",0,IF(U334="Present",(1 - EXP(-0.128 * 1)) / (1 - EXP(-0.512)),IF(U334="Suitable",(1 - EXP(-0.128 * 2)) / (1 - EXP(-0.512)),IF(U334="Operating",(1 - EXP(-0.128 * 3)) / (1 - EXP(-0.512)),IF(U334="Effective",(1 - EXP(-0.128 * 4)) / (1 - EXP(-0.512)),""))))))))</f>
        <v/>
      </c>
      <c r="W334" s="66"/>
      <c r="X334" s="66"/>
      <c r="Y334" s="66"/>
      <c r="Z334" s="66"/>
      <c r="AA334" s="66"/>
    </row>
    <row r="335" spans="1:27" ht="21.75" hidden="1" customHeight="1" thickBot="1">
      <c r="A335" s="63"/>
      <c r="B335" s="63"/>
      <c r="C335" s="61"/>
      <c r="D335" s="61"/>
      <c r="E335" s="61"/>
      <c r="F335" s="61"/>
      <c r="G335" s="61"/>
      <c r="H335" s="61"/>
      <c r="I335" s="64"/>
      <c r="J335" s="64"/>
      <c r="K335" s="61"/>
      <c r="L335" s="64"/>
      <c r="M335" s="64"/>
      <c r="N335" s="64"/>
      <c r="O335" s="64"/>
      <c r="P335" s="65"/>
      <c r="Q335" s="230" t="s">
        <v>738</v>
      </c>
      <c r="R335" s="66" t="s">
        <v>126</v>
      </c>
      <c r="S335" s="66"/>
      <c r="T335" s="66"/>
      <c r="U335" s="194" t="str">
        <f>IF(T335="n.a.","n.a.",IF(Table713[[#This Row],[MSAT]]="Not Available",0,IF(Table713[[#This Row],[MSAT]]="Present",(1 - EXP(-0.128 * 1)) / (1 - EXP(-0.512)),IF(Table713[[#This Row],[MSAT]]="Suitable",(1 - EXP(-0.128 * 2)) / (1 - EXP(-0.512)),IF(Table713[[#This Row],[MSAT]]="Operating",(1 - EXP(-0.128 * 3)) / (1 - EXP(-0.512)),IF(Table713[[#This Row],[MSAT]]="Effective",(1 - EXP(-0.128 * 4)) / (1 - EXP(-0.512)),""))))))</f>
        <v/>
      </c>
      <c r="V335" s="66" t="str">
        <f>IF(Table713[[#This Row],[Classificação Maturidade]]="Por avaliar","Por avaliar",IF(Table713[[#This Row],[MSAT]]="Mesmo que acima","Mesmo que acima",IF(U335="n.a.","n.a.",IF(U335="Not Available",0,IF(U335="Present",(1 - EXP(-0.128 * 1)) / (1 - EXP(-0.512)),IF(U335="Suitable",(1 - EXP(-0.128 * 2)) / (1 - EXP(-0.512)),IF(U335="Operating",(1 - EXP(-0.128 * 3)) / (1 - EXP(-0.512)),IF(U335="Effective",(1 - EXP(-0.128 * 4)) / (1 - EXP(-0.512)),""))))))))</f>
        <v/>
      </c>
      <c r="W335" s="66"/>
      <c r="X335" s="66"/>
      <c r="Y335" s="66"/>
      <c r="Z335" s="66"/>
      <c r="AA335" s="66"/>
    </row>
    <row r="336" spans="1:27" ht="15.75" hidden="1" thickBot="1">
      <c r="A336" s="63"/>
      <c r="B336" s="63"/>
      <c r="C336" s="61"/>
      <c r="D336" s="61"/>
      <c r="E336" s="61"/>
      <c r="F336" s="61"/>
      <c r="G336" s="61"/>
      <c r="H336" s="61"/>
      <c r="I336" s="64"/>
      <c r="J336" s="64"/>
      <c r="K336" s="61"/>
      <c r="L336" s="64"/>
      <c r="M336" s="64"/>
      <c r="N336" s="64"/>
      <c r="O336" s="64"/>
      <c r="P336" s="65"/>
      <c r="Q336" s="230" t="s">
        <v>738</v>
      </c>
      <c r="R336" s="66" t="s">
        <v>126</v>
      </c>
      <c r="S336" s="66"/>
      <c r="T336" s="66"/>
      <c r="U336" s="194" t="str">
        <f>IF(T336="n.a.","n.a.",IF(Table713[[#This Row],[MSAT]]="Not Available",0,IF(Table713[[#This Row],[MSAT]]="Present",(1 - EXP(-0.128 * 1)) / (1 - EXP(-0.512)),IF(Table713[[#This Row],[MSAT]]="Suitable",(1 - EXP(-0.128 * 2)) / (1 - EXP(-0.512)),IF(Table713[[#This Row],[MSAT]]="Operating",(1 - EXP(-0.128 * 3)) / (1 - EXP(-0.512)),IF(Table713[[#This Row],[MSAT]]="Effective",(1 - EXP(-0.128 * 4)) / (1 - EXP(-0.512)),""))))))</f>
        <v/>
      </c>
      <c r="V336" s="66" t="str">
        <f>IF(Table713[[#This Row],[Classificação Maturidade]]="Por avaliar","Por avaliar",IF(Table713[[#This Row],[MSAT]]="Mesmo que acima","Mesmo que acima",IF(U336="n.a.","n.a.",IF(U336="Not Available",0,IF(U336="Present",(1 - EXP(-0.128 * 1)) / (1 - EXP(-0.512)),IF(U336="Suitable",(1 - EXP(-0.128 * 2)) / (1 - EXP(-0.512)),IF(U336="Operating",(1 - EXP(-0.128 * 3)) / (1 - EXP(-0.512)),IF(U336="Effective",(1 - EXP(-0.128 * 4)) / (1 - EXP(-0.512)),""))))))))</f>
        <v/>
      </c>
      <c r="W336" s="66"/>
      <c r="X336" s="66"/>
      <c r="Y336" s="66"/>
      <c r="Z336" s="66"/>
      <c r="AA336" s="66"/>
    </row>
    <row r="337" spans="1:27" ht="15.75" hidden="1" thickBot="1">
      <c r="A337" s="63"/>
      <c r="B337" s="63"/>
      <c r="C337" s="61"/>
      <c r="D337" s="61"/>
      <c r="E337" s="61"/>
      <c r="F337" s="61"/>
      <c r="G337" s="61"/>
      <c r="H337" s="61"/>
      <c r="I337" s="64"/>
      <c r="J337" s="64"/>
      <c r="K337" s="61"/>
      <c r="L337" s="64"/>
      <c r="M337" s="64"/>
      <c r="N337" s="64"/>
      <c r="O337" s="64"/>
      <c r="P337" s="65"/>
      <c r="Q337" s="230" t="s">
        <v>738</v>
      </c>
      <c r="R337" s="66" t="s">
        <v>126</v>
      </c>
      <c r="S337" s="66"/>
      <c r="T337" s="66"/>
      <c r="U337" s="194" t="str">
        <f>IF(T337="n.a.","n.a.",IF(Table713[[#This Row],[MSAT]]="Not Available",0,IF(Table713[[#This Row],[MSAT]]="Present",(1 - EXP(-0.128 * 1)) / (1 - EXP(-0.512)),IF(Table713[[#This Row],[MSAT]]="Suitable",(1 - EXP(-0.128 * 2)) / (1 - EXP(-0.512)),IF(Table713[[#This Row],[MSAT]]="Operating",(1 - EXP(-0.128 * 3)) / (1 - EXP(-0.512)),IF(Table713[[#This Row],[MSAT]]="Effective",(1 - EXP(-0.128 * 4)) / (1 - EXP(-0.512)),""))))))</f>
        <v/>
      </c>
      <c r="V337" s="66" t="str">
        <f>IF(Table713[[#This Row],[Classificação Maturidade]]="Por avaliar","Por avaliar",IF(Table713[[#This Row],[MSAT]]="Mesmo que acima","Mesmo que acima",IF(U337="n.a.","n.a.",IF(U337="Not Available",0,IF(U337="Present",(1 - EXP(-0.128 * 1)) / (1 - EXP(-0.512)),IF(U337="Suitable",(1 - EXP(-0.128 * 2)) / (1 - EXP(-0.512)),IF(U337="Operating",(1 - EXP(-0.128 * 3)) / (1 - EXP(-0.512)),IF(U337="Effective",(1 - EXP(-0.128 * 4)) / (1 - EXP(-0.512)),""))))))))</f>
        <v/>
      </c>
      <c r="W337" s="66"/>
      <c r="X337" s="66"/>
      <c r="Y337" s="66"/>
      <c r="Z337" s="66"/>
      <c r="AA337" s="66"/>
    </row>
    <row r="338" spans="1:27" ht="20.25" hidden="1" customHeight="1" thickBot="1">
      <c r="A338" s="63"/>
      <c r="B338" s="63"/>
      <c r="C338" s="61"/>
      <c r="D338" s="61"/>
      <c r="E338" s="61"/>
      <c r="F338" s="61"/>
      <c r="G338" s="61"/>
      <c r="H338" s="61"/>
      <c r="I338" s="64"/>
      <c r="J338" s="64"/>
      <c r="K338" s="61"/>
      <c r="L338" s="64"/>
      <c r="M338" s="64"/>
      <c r="N338" s="64"/>
      <c r="O338" s="64"/>
      <c r="P338" s="65"/>
      <c r="Q338" s="230" t="s">
        <v>738</v>
      </c>
      <c r="R338" s="66" t="s">
        <v>126</v>
      </c>
      <c r="S338" s="66"/>
      <c r="T338" s="66"/>
      <c r="U338" s="194" t="str">
        <f>IF(T338="n.a.","n.a.",IF(Table713[[#This Row],[MSAT]]="Not Available",0,IF(Table713[[#This Row],[MSAT]]="Present",(1 - EXP(-0.128 * 1)) / (1 - EXP(-0.512)),IF(Table713[[#This Row],[MSAT]]="Suitable",(1 - EXP(-0.128 * 2)) / (1 - EXP(-0.512)),IF(Table713[[#This Row],[MSAT]]="Operating",(1 - EXP(-0.128 * 3)) / (1 - EXP(-0.512)),IF(Table713[[#This Row],[MSAT]]="Effective",(1 - EXP(-0.128 * 4)) / (1 - EXP(-0.512)),""))))))</f>
        <v/>
      </c>
      <c r="V338" s="66" t="str">
        <f>IF(Table713[[#This Row],[Classificação Maturidade]]="Por avaliar","Por avaliar",IF(Table713[[#This Row],[MSAT]]="Mesmo que acima","Mesmo que acima",IF(U338="n.a.","n.a.",IF(U338="Not Available",0,IF(U338="Present",(1 - EXP(-0.128 * 1)) / (1 - EXP(-0.512)),IF(U338="Suitable",(1 - EXP(-0.128 * 2)) / (1 - EXP(-0.512)),IF(U338="Operating",(1 - EXP(-0.128 * 3)) / (1 - EXP(-0.512)),IF(U338="Effective",(1 - EXP(-0.128 * 4)) / (1 - EXP(-0.512)),""))))))))</f>
        <v/>
      </c>
      <c r="W338" s="66"/>
      <c r="X338" s="66"/>
      <c r="Y338" s="66"/>
      <c r="Z338" s="66"/>
      <c r="AA338" s="66"/>
    </row>
    <row r="339" spans="1:27" ht="15.75" hidden="1" thickBot="1">
      <c r="A339" s="63"/>
      <c r="B339" s="63"/>
      <c r="C339" s="61"/>
      <c r="D339" s="61"/>
      <c r="E339" s="61"/>
      <c r="F339" s="61"/>
      <c r="G339" s="61"/>
      <c r="H339" s="61"/>
      <c r="I339" s="64"/>
      <c r="J339" s="64"/>
      <c r="K339" s="61"/>
      <c r="L339" s="64"/>
      <c r="M339" s="64"/>
      <c r="N339" s="64"/>
      <c r="O339" s="64"/>
      <c r="P339" s="65"/>
      <c r="Q339" s="230" t="s">
        <v>738</v>
      </c>
      <c r="R339" s="66" t="s">
        <v>126</v>
      </c>
      <c r="S339" s="66"/>
      <c r="T339" s="66"/>
      <c r="U339" s="194" t="str">
        <f>IF(T339="n.a.","n.a.",IF(Table713[[#This Row],[MSAT]]="Not Available",0,IF(Table713[[#This Row],[MSAT]]="Present",(1 - EXP(-0.128 * 1)) / (1 - EXP(-0.512)),IF(Table713[[#This Row],[MSAT]]="Suitable",(1 - EXP(-0.128 * 2)) / (1 - EXP(-0.512)),IF(Table713[[#This Row],[MSAT]]="Operating",(1 - EXP(-0.128 * 3)) / (1 - EXP(-0.512)),IF(Table713[[#This Row],[MSAT]]="Effective",(1 - EXP(-0.128 * 4)) / (1 - EXP(-0.512)),""))))))</f>
        <v/>
      </c>
      <c r="V339" s="66" t="str">
        <f>IF(Table713[[#This Row],[Classificação Maturidade]]="Por avaliar","Por avaliar",IF(Table713[[#This Row],[MSAT]]="Mesmo que acima","Mesmo que acima",IF(U339="n.a.","n.a.",IF(U339="Not Available",0,IF(U339="Present",(1 - EXP(-0.128 * 1)) / (1 - EXP(-0.512)),IF(U339="Suitable",(1 - EXP(-0.128 * 2)) / (1 - EXP(-0.512)),IF(U339="Operating",(1 - EXP(-0.128 * 3)) / (1 - EXP(-0.512)),IF(U339="Effective",(1 - EXP(-0.128 * 4)) / (1 - EXP(-0.512)),""))))))))</f>
        <v/>
      </c>
      <c r="W339" s="66"/>
      <c r="X339" s="66"/>
      <c r="Y339" s="66"/>
      <c r="Z339" s="66"/>
      <c r="AA339" s="66"/>
    </row>
    <row r="340" spans="1:27" ht="15.75" hidden="1" thickBot="1">
      <c r="A340" s="63"/>
      <c r="B340" s="63"/>
      <c r="C340" s="61"/>
      <c r="D340" s="61"/>
      <c r="E340" s="61"/>
      <c r="F340" s="61"/>
      <c r="G340" s="61"/>
      <c r="H340" s="61"/>
      <c r="I340" s="64"/>
      <c r="J340" s="64"/>
      <c r="K340" s="61"/>
      <c r="L340" s="64"/>
      <c r="M340" s="64"/>
      <c r="N340" s="64"/>
      <c r="O340" s="64"/>
      <c r="P340" s="65"/>
      <c r="Q340" s="230" t="s">
        <v>738</v>
      </c>
      <c r="R340" s="66" t="s">
        <v>126</v>
      </c>
      <c r="S340" s="66"/>
      <c r="T340" s="66"/>
      <c r="U340" s="194" t="str">
        <f>IF(T340="n.a.","n.a.",IF(Table713[[#This Row],[MSAT]]="Not Available",0,IF(Table713[[#This Row],[MSAT]]="Present",(1 - EXP(-0.128 * 1)) / (1 - EXP(-0.512)),IF(Table713[[#This Row],[MSAT]]="Suitable",(1 - EXP(-0.128 * 2)) / (1 - EXP(-0.512)),IF(Table713[[#This Row],[MSAT]]="Operating",(1 - EXP(-0.128 * 3)) / (1 - EXP(-0.512)),IF(Table713[[#This Row],[MSAT]]="Effective",(1 - EXP(-0.128 * 4)) / (1 - EXP(-0.512)),""))))))</f>
        <v/>
      </c>
      <c r="V340" s="66" t="str">
        <f>IF(Table713[[#This Row],[Classificação Maturidade]]="Por avaliar","Por avaliar",IF(Table713[[#This Row],[MSAT]]="Mesmo que acima","Mesmo que acima",IF(U340="n.a.","n.a.",IF(U340="Not Available",0,IF(U340="Present",(1 - EXP(-0.128 * 1)) / (1 - EXP(-0.512)),IF(U340="Suitable",(1 - EXP(-0.128 * 2)) / (1 - EXP(-0.512)),IF(U340="Operating",(1 - EXP(-0.128 * 3)) / (1 - EXP(-0.512)),IF(U340="Effective",(1 - EXP(-0.128 * 4)) / (1 - EXP(-0.512)),""))))))))</f>
        <v/>
      </c>
      <c r="W340" s="66"/>
      <c r="X340" s="66"/>
      <c r="Y340" s="66"/>
      <c r="Z340" s="66"/>
      <c r="AA340" s="66"/>
    </row>
    <row r="341" spans="1:27" ht="15.75" hidden="1" thickBot="1">
      <c r="A341" s="63"/>
      <c r="B341" s="63"/>
      <c r="C341" s="61"/>
      <c r="D341" s="61"/>
      <c r="E341" s="61"/>
      <c r="F341" s="61"/>
      <c r="G341" s="61"/>
      <c r="H341" s="61"/>
      <c r="I341" s="64"/>
      <c r="J341" s="64"/>
      <c r="K341" s="61"/>
      <c r="L341" s="64"/>
      <c r="M341" s="64"/>
      <c r="N341" s="64"/>
      <c r="O341" s="64"/>
      <c r="P341" s="65"/>
      <c r="Q341" s="230" t="s">
        <v>738</v>
      </c>
      <c r="R341" s="66" t="s">
        <v>126</v>
      </c>
      <c r="S341" s="66"/>
      <c r="T341" s="66"/>
      <c r="U341" s="194" t="str">
        <f>IF(T341="n.a.","n.a.",IF(Table713[[#This Row],[MSAT]]="Not Available",0,IF(Table713[[#This Row],[MSAT]]="Present",(1 - EXP(-0.128 * 1)) / (1 - EXP(-0.512)),IF(Table713[[#This Row],[MSAT]]="Suitable",(1 - EXP(-0.128 * 2)) / (1 - EXP(-0.512)),IF(Table713[[#This Row],[MSAT]]="Operating",(1 - EXP(-0.128 * 3)) / (1 - EXP(-0.512)),IF(Table713[[#This Row],[MSAT]]="Effective",(1 - EXP(-0.128 * 4)) / (1 - EXP(-0.512)),""))))))</f>
        <v/>
      </c>
      <c r="V341" s="66" t="str">
        <f>IF(Table713[[#This Row],[Classificação Maturidade]]="Por avaliar","Por avaliar",IF(Table713[[#This Row],[MSAT]]="Mesmo que acima","Mesmo que acima",IF(U341="n.a.","n.a.",IF(U341="Not Available",0,IF(U341="Present",(1 - EXP(-0.128 * 1)) / (1 - EXP(-0.512)),IF(U341="Suitable",(1 - EXP(-0.128 * 2)) / (1 - EXP(-0.512)),IF(U341="Operating",(1 - EXP(-0.128 * 3)) / (1 - EXP(-0.512)),IF(U341="Effective",(1 - EXP(-0.128 * 4)) / (1 - EXP(-0.512)),""))))))))</f>
        <v/>
      </c>
      <c r="W341" s="66"/>
      <c r="X341" s="66"/>
      <c r="Y341" s="66"/>
      <c r="Z341" s="66"/>
      <c r="AA341" s="66"/>
    </row>
    <row r="342" spans="1:27" ht="15.75" hidden="1" thickBot="1">
      <c r="A342" s="63"/>
      <c r="B342" s="63"/>
      <c r="C342" s="61"/>
      <c r="D342" s="61"/>
      <c r="E342" s="61"/>
      <c r="F342" s="61"/>
      <c r="G342" s="61"/>
      <c r="H342" s="61"/>
      <c r="I342" s="64"/>
      <c r="J342" s="64"/>
      <c r="K342" s="61"/>
      <c r="L342" s="64"/>
      <c r="M342" s="64"/>
      <c r="N342" s="64"/>
      <c r="O342" s="64"/>
      <c r="P342" s="65"/>
      <c r="Q342" s="230" t="s">
        <v>738</v>
      </c>
      <c r="R342" s="66" t="s">
        <v>126</v>
      </c>
      <c r="S342" s="66"/>
      <c r="T342" s="66"/>
      <c r="U342" s="194" t="str">
        <f>IF(T342="n.a.","n.a.",IF(Table713[[#This Row],[MSAT]]="Not Available",0,IF(Table713[[#This Row],[MSAT]]="Present",(1 - EXP(-0.128 * 1)) / (1 - EXP(-0.512)),IF(Table713[[#This Row],[MSAT]]="Suitable",(1 - EXP(-0.128 * 2)) / (1 - EXP(-0.512)),IF(Table713[[#This Row],[MSAT]]="Operating",(1 - EXP(-0.128 * 3)) / (1 - EXP(-0.512)),IF(Table713[[#This Row],[MSAT]]="Effective",(1 - EXP(-0.128 * 4)) / (1 - EXP(-0.512)),""))))))</f>
        <v/>
      </c>
      <c r="V342" s="66" t="str">
        <f>IF(Table713[[#This Row],[Classificação Maturidade]]="Por avaliar","Por avaliar",IF(Table713[[#This Row],[MSAT]]="Mesmo que acima","Mesmo que acima",IF(U342="n.a.","n.a.",IF(U342="Not Available",0,IF(U342="Present",(1 - EXP(-0.128 * 1)) / (1 - EXP(-0.512)),IF(U342="Suitable",(1 - EXP(-0.128 * 2)) / (1 - EXP(-0.512)),IF(U342="Operating",(1 - EXP(-0.128 * 3)) / (1 - EXP(-0.512)),IF(U342="Effective",(1 - EXP(-0.128 * 4)) / (1 - EXP(-0.512)),""))))))))</f>
        <v/>
      </c>
      <c r="W342" s="66"/>
      <c r="X342" s="66"/>
      <c r="Y342" s="66"/>
      <c r="Z342" s="66"/>
      <c r="AA342" s="66"/>
    </row>
    <row r="343" spans="1:27" ht="15.75" hidden="1" thickBot="1">
      <c r="A343" s="63"/>
      <c r="B343" s="63"/>
      <c r="C343" s="61"/>
      <c r="D343" s="61"/>
      <c r="E343" s="61"/>
      <c r="F343" s="61"/>
      <c r="G343" s="61"/>
      <c r="H343" s="61"/>
      <c r="I343" s="64"/>
      <c r="J343" s="64"/>
      <c r="K343" s="61"/>
      <c r="L343" s="64"/>
      <c r="M343" s="64"/>
      <c r="N343" s="64"/>
      <c r="O343" s="64"/>
      <c r="P343" s="65"/>
      <c r="Q343" s="230" t="s">
        <v>738</v>
      </c>
      <c r="R343" s="66" t="s">
        <v>126</v>
      </c>
      <c r="S343" s="66"/>
      <c r="T343" s="66"/>
      <c r="U343" s="194" t="str">
        <f>IF(T343="n.a.","n.a.",IF(Table713[[#This Row],[MSAT]]="Not Available",0,IF(Table713[[#This Row],[MSAT]]="Present",(1 - EXP(-0.128 * 1)) / (1 - EXP(-0.512)),IF(Table713[[#This Row],[MSAT]]="Suitable",(1 - EXP(-0.128 * 2)) / (1 - EXP(-0.512)),IF(Table713[[#This Row],[MSAT]]="Operating",(1 - EXP(-0.128 * 3)) / (1 - EXP(-0.512)),IF(Table713[[#This Row],[MSAT]]="Effective",(1 - EXP(-0.128 * 4)) / (1 - EXP(-0.512)),""))))))</f>
        <v/>
      </c>
      <c r="V343" s="66" t="str">
        <f>IF(Table713[[#This Row],[Classificação Maturidade]]="Por avaliar","Por avaliar",IF(Table713[[#This Row],[MSAT]]="Mesmo que acima","Mesmo que acima",IF(U343="n.a.","n.a.",IF(U343="Not Available",0,IF(U343="Present",(1 - EXP(-0.128 * 1)) / (1 - EXP(-0.512)),IF(U343="Suitable",(1 - EXP(-0.128 * 2)) / (1 - EXP(-0.512)),IF(U343="Operating",(1 - EXP(-0.128 * 3)) / (1 - EXP(-0.512)),IF(U343="Effective",(1 - EXP(-0.128 * 4)) / (1 - EXP(-0.512)),""))))))))</f>
        <v/>
      </c>
      <c r="W343" s="66"/>
      <c r="X343" s="66"/>
      <c r="Y343" s="66"/>
      <c r="Z343" s="66"/>
      <c r="AA343" s="66"/>
    </row>
    <row r="344" spans="1:27" ht="15.75" hidden="1" thickBot="1">
      <c r="A344" s="63"/>
      <c r="B344" s="63"/>
      <c r="C344" s="61"/>
      <c r="D344" s="61"/>
      <c r="E344" s="61"/>
      <c r="F344" s="61"/>
      <c r="G344" s="61"/>
      <c r="H344" s="61"/>
      <c r="I344" s="64"/>
      <c r="J344" s="64"/>
      <c r="K344" s="61"/>
      <c r="L344" s="64"/>
      <c r="M344" s="64"/>
      <c r="N344" s="64"/>
      <c r="O344" s="64"/>
      <c r="P344" s="65"/>
      <c r="Q344" s="230" t="s">
        <v>738</v>
      </c>
      <c r="R344" s="66" t="s">
        <v>126</v>
      </c>
      <c r="S344" s="66"/>
      <c r="T344" s="66"/>
      <c r="U344" s="194" t="str">
        <f>IF(T344="n.a.","n.a.",IF(Table713[[#This Row],[MSAT]]="Not Available",0,IF(Table713[[#This Row],[MSAT]]="Present",(1 - EXP(-0.128 * 1)) / (1 - EXP(-0.512)),IF(Table713[[#This Row],[MSAT]]="Suitable",(1 - EXP(-0.128 * 2)) / (1 - EXP(-0.512)),IF(Table713[[#This Row],[MSAT]]="Operating",(1 - EXP(-0.128 * 3)) / (1 - EXP(-0.512)),IF(Table713[[#This Row],[MSAT]]="Effective",(1 - EXP(-0.128 * 4)) / (1 - EXP(-0.512)),""))))))</f>
        <v/>
      </c>
      <c r="V344" s="66" t="str">
        <f>IF(Table713[[#This Row],[Classificação Maturidade]]="Por avaliar","Por avaliar",IF(Table713[[#This Row],[MSAT]]="Mesmo que acima","Mesmo que acima",IF(U344="n.a.","n.a.",IF(U344="Not Available",0,IF(U344="Present",(1 - EXP(-0.128 * 1)) / (1 - EXP(-0.512)),IF(U344="Suitable",(1 - EXP(-0.128 * 2)) / (1 - EXP(-0.512)),IF(U344="Operating",(1 - EXP(-0.128 * 3)) / (1 - EXP(-0.512)),IF(U344="Effective",(1 - EXP(-0.128 * 4)) / (1 - EXP(-0.512)),""))))))))</f>
        <v/>
      </c>
      <c r="W344" s="66"/>
      <c r="X344" s="66"/>
      <c r="Y344" s="66"/>
      <c r="Z344" s="66"/>
      <c r="AA344" s="66"/>
    </row>
    <row r="345" spans="1:27" ht="15.75" hidden="1" thickBot="1">
      <c r="A345" s="63"/>
      <c r="B345" s="63"/>
      <c r="C345" s="61"/>
      <c r="D345" s="61"/>
      <c r="E345" s="61"/>
      <c r="F345" s="61"/>
      <c r="G345" s="61"/>
      <c r="H345" s="61"/>
      <c r="I345" s="64"/>
      <c r="J345" s="64"/>
      <c r="K345" s="61"/>
      <c r="L345" s="64"/>
      <c r="M345" s="64"/>
      <c r="N345" s="64"/>
      <c r="O345" s="64"/>
      <c r="P345" s="65"/>
      <c r="Q345" s="230" t="s">
        <v>738</v>
      </c>
      <c r="R345" s="66" t="s">
        <v>126</v>
      </c>
      <c r="S345" s="66"/>
      <c r="T345" s="66"/>
      <c r="U345" s="194" t="str">
        <f>IF(T345="n.a.","n.a.",IF(Table713[[#This Row],[MSAT]]="Not Available",0,IF(Table713[[#This Row],[MSAT]]="Present",(1 - EXP(-0.128 * 1)) / (1 - EXP(-0.512)),IF(Table713[[#This Row],[MSAT]]="Suitable",(1 - EXP(-0.128 * 2)) / (1 - EXP(-0.512)),IF(Table713[[#This Row],[MSAT]]="Operating",(1 - EXP(-0.128 * 3)) / (1 - EXP(-0.512)),IF(Table713[[#This Row],[MSAT]]="Effective",(1 - EXP(-0.128 * 4)) / (1 - EXP(-0.512)),""))))))</f>
        <v/>
      </c>
      <c r="V345" s="66" t="str">
        <f>IF(Table713[[#This Row],[Classificação Maturidade]]="Por avaliar","Por avaliar",IF(Table713[[#This Row],[MSAT]]="Mesmo que acima","Mesmo que acima",IF(U345="n.a.","n.a.",IF(U345="Not Available",0,IF(U345="Present",(1 - EXP(-0.128 * 1)) / (1 - EXP(-0.512)),IF(U345="Suitable",(1 - EXP(-0.128 * 2)) / (1 - EXP(-0.512)),IF(U345="Operating",(1 - EXP(-0.128 * 3)) / (1 - EXP(-0.512)),IF(U345="Effective",(1 - EXP(-0.128 * 4)) / (1 - EXP(-0.512)),""))))))))</f>
        <v/>
      </c>
      <c r="W345" s="66"/>
      <c r="X345" s="66"/>
      <c r="Y345" s="66"/>
      <c r="Z345" s="66"/>
      <c r="AA345" s="66"/>
    </row>
    <row r="346" spans="1:27" ht="15.75" hidden="1" thickBot="1">
      <c r="A346" s="63"/>
      <c r="B346" s="63"/>
      <c r="C346" s="61"/>
      <c r="D346" s="61"/>
      <c r="E346" s="61"/>
      <c r="F346" s="61"/>
      <c r="G346" s="61"/>
      <c r="H346" s="61"/>
      <c r="I346" s="64"/>
      <c r="J346" s="64"/>
      <c r="K346" s="61"/>
      <c r="L346" s="64"/>
      <c r="M346" s="64"/>
      <c r="N346" s="64"/>
      <c r="O346" s="64"/>
      <c r="P346" s="65"/>
      <c r="Q346" s="230" t="s">
        <v>738</v>
      </c>
      <c r="R346" s="66" t="s">
        <v>126</v>
      </c>
      <c r="S346" s="66"/>
      <c r="T346" s="66"/>
      <c r="U346" s="194" t="str">
        <f>IF(T346="n.a.","n.a.",IF(Table713[[#This Row],[MSAT]]="Not Available",0,IF(Table713[[#This Row],[MSAT]]="Present",(1 - EXP(-0.128 * 1)) / (1 - EXP(-0.512)),IF(Table713[[#This Row],[MSAT]]="Suitable",(1 - EXP(-0.128 * 2)) / (1 - EXP(-0.512)),IF(Table713[[#This Row],[MSAT]]="Operating",(1 - EXP(-0.128 * 3)) / (1 - EXP(-0.512)),IF(Table713[[#This Row],[MSAT]]="Effective",(1 - EXP(-0.128 * 4)) / (1 - EXP(-0.512)),""))))))</f>
        <v/>
      </c>
      <c r="V346" s="66" t="str">
        <f>IF(Table713[[#This Row],[Classificação Maturidade]]="Por avaliar","Por avaliar",IF(Table713[[#This Row],[MSAT]]="Mesmo que acima","Mesmo que acima",IF(U346="n.a.","n.a.",IF(U346="Not Available",0,IF(U346="Present",(1 - EXP(-0.128 * 1)) / (1 - EXP(-0.512)),IF(U346="Suitable",(1 - EXP(-0.128 * 2)) / (1 - EXP(-0.512)),IF(U346="Operating",(1 - EXP(-0.128 * 3)) / (1 - EXP(-0.512)),IF(U346="Effective",(1 - EXP(-0.128 * 4)) / (1 - EXP(-0.512)),""))))))))</f>
        <v/>
      </c>
      <c r="W346" s="66"/>
      <c r="X346" s="66"/>
      <c r="Y346" s="66"/>
      <c r="Z346" s="66"/>
      <c r="AA346" s="66"/>
    </row>
    <row r="347" spans="1:27" ht="15.75" hidden="1" thickBot="1">
      <c r="A347" s="63"/>
      <c r="B347" s="63"/>
      <c r="C347" s="61"/>
      <c r="D347" s="61"/>
      <c r="E347" s="61"/>
      <c r="F347" s="61"/>
      <c r="G347" s="61"/>
      <c r="H347" s="61"/>
      <c r="I347" s="64"/>
      <c r="J347" s="64"/>
      <c r="K347" s="61"/>
      <c r="L347" s="64"/>
      <c r="M347" s="64"/>
      <c r="N347" s="64"/>
      <c r="O347" s="64"/>
      <c r="P347" s="65"/>
      <c r="Q347" s="230" t="s">
        <v>738</v>
      </c>
      <c r="R347" s="66" t="s">
        <v>126</v>
      </c>
      <c r="S347" s="66"/>
      <c r="T347" s="66"/>
      <c r="U347" s="194" t="str">
        <f>IF(T347="n.a.","n.a.",IF(Table713[[#This Row],[MSAT]]="Not Available",0,IF(Table713[[#This Row],[MSAT]]="Present",(1 - EXP(-0.128 * 1)) / (1 - EXP(-0.512)),IF(Table713[[#This Row],[MSAT]]="Suitable",(1 - EXP(-0.128 * 2)) / (1 - EXP(-0.512)),IF(Table713[[#This Row],[MSAT]]="Operating",(1 - EXP(-0.128 * 3)) / (1 - EXP(-0.512)),IF(Table713[[#This Row],[MSAT]]="Effective",(1 - EXP(-0.128 * 4)) / (1 - EXP(-0.512)),""))))))</f>
        <v/>
      </c>
      <c r="V347" s="66" t="str">
        <f>IF(Table713[[#This Row],[Classificação Maturidade]]="Por avaliar","Por avaliar",IF(Table713[[#This Row],[MSAT]]="Mesmo que acima","Mesmo que acima",IF(U347="n.a.","n.a.",IF(U347="Not Available",0,IF(U347="Present",(1 - EXP(-0.128 * 1)) / (1 - EXP(-0.512)),IF(U347="Suitable",(1 - EXP(-0.128 * 2)) / (1 - EXP(-0.512)),IF(U347="Operating",(1 - EXP(-0.128 * 3)) / (1 - EXP(-0.512)),IF(U347="Effective",(1 - EXP(-0.128 * 4)) / (1 - EXP(-0.512)),""))))))))</f>
        <v/>
      </c>
      <c r="W347" s="66"/>
      <c r="X347" s="66"/>
      <c r="Y347" s="66"/>
      <c r="Z347" s="66"/>
      <c r="AA347" s="66"/>
    </row>
    <row r="348" spans="1:27" ht="15.75" hidden="1" thickBot="1">
      <c r="A348" s="63"/>
      <c r="B348" s="63"/>
      <c r="C348" s="61"/>
      <c r="D348" s="61"/>
      <c r="E348" s="61"/>
      <c r="F348" s="61"/>
      <c r="G348" s="61"/>
      <c r="H348" s="61"/>
      <c r="I348" s="64"/>
      <c r="J348" s="64"/>
      <c r="K348" s="61"/>
      <c r="L348" s="64"/>
      <c r="M348" s="64"/>
      <c r="N348" s="64"/>
      <c r="O348" s="64"/>
      <c r="P348" s="65"/>
      <c r="Q348" s="230" t="s">
        <v>738</v>
      </c>
      <c r="R348" s="66" t="s">
        <v>126</v>
      </c>
      <c r="S348" s="66"/>
      <c r="T348" s="66"/>
      <c r="U348" s="194" t="str">
        <f>IF(T348="n.a.","n.a.",IF(Table713[[#This Row],[MSAT]]="Not Available",0,IF(Table713[[#This Row],[MSAT]]="Present",(1 - EXP(-0.128 * 1)) / (1 - EXP(-0.512)),IF(Table713[[#This Row],[MSAT]]="Suitable",(1 - EXP(-0.128 * 2)) / (1 - EXP(-0.512)),IF(Table713[[#This Row],[MSAT]]="Operating",(1 - EXP(-0.128 * 3)) / (1 - EXP(-0.512)),IF(Table713[[#This Row],[MSAT]]="Effective",(1 - EXP(-0.128 * 4)) / (1 - EXP(-0.512)),""))))))</f>
        <v/>
      </c>
      <c r="V348" s="66" t="str">
        <f>IF(Table713[[#This Row],[Classificação Maturidade]]="Por avaliar","Por avaliar",IF(Table713[[#This Row],[MSAT]]="Mesmo que acima","Mesmo que acima",IF(U348="n.a.","n.a.",IF(U348="Not Available",0,IF(U348="Present",(1 - EXP(-0.128 * 1)) / (1 - EXP(-0.512)),IF(U348="Suitable",(1 - EXP(-0.128 * 2)) / (1 - EXP(-0.512)),IF(U348="Operating",(1 - EXP(-0.128 * 3)) / (1 - EXP(-0.512)),IF(U348="Effective",(1 - EXP(-0.128 * 4)) / (1 - EXP(-0.512)),""))))))))</f>
        <v/>
      </c>
      <c r="W348" s="66"/>
      <c r="X348" s="66"/>
      <c r="Y348" s="66"/>
      <c r="Z348" s="66"/>
      <c r="AA348" s="66"/>
    </row>
    <row r="349" spans="1:27" ht="15.75" hidden="1" thickBot="1">
      <c r="A349" s="63"/>
      <c r="B349" s="63"/>
      <c r="C349" s="61"/>
      <c r="D349" s="61"/>
      <c r="E349" s="61"/>
      <c r="F349" s="61"/>
      <c r="G349" s="61"/>
      <c r="H349" s="61"/>
      <c r="I349" s="64"/>
      <c r="J349" s="64"/>
      <c r="K349" s="61"/>
      <c r="L349" s="64"/>
      <c r="M349" s="64"/>
      <c r="N349" s="64"/>
      <c r="O349" s="64"/>
      <c r="P349" s="65"/>
      <c r="Q349" s="230" t="s">
        <v>738</v>
      </c>
      <c r="R349" s="66" t="s">
        <v>126</v>
      </c>
      <c r="S349" s="66"/>
      <c r="T349" s="66"/>
      <c r="U349" s="194" t="str">
        <f>IF(T349="n.a.","n.a.",IF(Table713[[#This Row],[MSAT]]="Not Available",0,IF(Table713[[#This Row],[MSAT]]="Present",(1 - EXP(-0.128 * 1)) / (1 - EXP(-0.512)),IF(Table713[[#This Row],[MSAT]]="Suitable",(1 - EXP(-0.128 * 2)) / (1 - EXP(-0.512)),IF(Table713[[#This Row],[MSAT]]="Operating",(1 - EXP(-0.128 * 3)) / (1 - EXP(-0.512)),IF(Table713[[#This Row],[MSAT]]="Effective",(1 - EXP(-0.128 * 4)) / (1 - EXP(-0.512)),""))))))</f>
        <v/>
      </c>
      <c r="V349" s="66" t="str">
        <f>IF(Table713[[#This Row],[Classificação Maturidade]]="Por avaliar","Por avaliar",IF(Table713[[#This Row],[MSAT]]="Mesmo que acima","Mesmo que acima",IF(U349="n.a.","n.a.",IF(U349="Not Available",0,IF(U349="Present",(1 - EXP(-0.128 * 1)) / (1 - EXP(-0.512)),IF(U349="Suitable",(1 - EXP(-0.128 * 2)) / (1 - EXP(-0.512)),IF(U349="Operating",(1 - EXP(-0.128 * 3)) / (1 - EXP(-0.512)),IF(U349="Effective",(1 - EXP(-0.128 * 4)) / (1 - EXP(-0.512)),""))))))))</f>
        <v/>
      </c>
      <c r="W349" s="66"/>
      <c r="X349" s="66"/>
      <c r="Y349" s="66"/>
      <c r="Z349" s="66"/>
      <c r="AA349" s="66"/>
    </row>
    <row r="350" spans="1:27" ht="23.25" hidden="1" customHeight="1" thickBot="1">
      <c r="A350" s="63"/>
      <c r="B350" s="63"/>
      <c r="C350" s="61"/>
      <c r="D350" s="61"/>
      <c r="E350" s="61"/>
      <c r="F350" s="61"/>
      <c r="G350" s="68"/>
      <c r="H350" s="68"/>
      <c r="I350" s="64"/>
      <c r="J350" s="64"/>
      <c r="K350" s="61"/>
      <c r="L350" s="64"/>
      <c r="M350" s="64"/>
      <c r="N350" s="64"/>
      <c r="O350" s="64"/>
      <c r="P350" s="65"/>
      <c r="Q350" s="230" t="s">
        <v>738</v>
      </c>
      <c r="R350" s="66" t="s">
        <v>126</v>
      </c>
      <c r="S350" s="66"/>
      <c r="T350" s="66"/>
      <c r="U350" s="194" t="str">
        <f>IF(T350="n.a.","n.a.",IF(Table713[[#This Row],[MSAT]]="Not Available",0,IF(Table713[[#This Row],[MSAT]]="Present",(1 - EXP(-0.128 * 1)) / (1 - EXP(-0.512)),IF(Table713[[#This Row],[MSAT]]="Suitable",(1 - EXP(-0.128 * 2)) / (1 - EXP(-0.512)),IF(Table713[[#This Row],[MSAT]]="Operating",(1 - EXP(-0.128 * 3)) / (1 - EXP(-0.512)),IF(Table713[[#This Row],[MSAT]]="Effective",(1 - EXP(-0.128 * 4)) / (1 - EXP(-0.512)),""))))))</f>
        <v/>
      </c>
      <c r="V350" s="66" t="str">
        <f>IF(Table713[[#This Row],[Classificação Maturidade]]="Por avaliar","Por avaliar",IF(Table713[[#This Row],[MSAT]]="Mesmo que acima","Mesmo que acima",IF(U350="n.a.","n.a.",IF(U350="Not Available",0,IF(U350="Present",(1 - EXP(-0.128 * 1)) / (1 - EXP(-0.512)),IF(U350="Suitable",(1 - EXP(-0.128 * 2)) / (1 - EXP(-0.512)),IF(U350="Operating",(1 - EXP(-0.128 * 3)) / (1 - EXP(-0.512)),IF(U350="Effective",(1 - EXP(-0.128 * 4)) / (1 - EXP(-0.512)),""))))))))</f>
        <v/>
      </c>
      <c r="W350" s="66"/>
      <c r="X350" s="66"/>
      <c r="Y350" s="66"/>
      <c r="Z350" s="66"/>
      <c r="AA350" s="66"/>
    </row>
    <row r="351" spans="1:27" ht="15.75" hidden="1" thickBot="1">
      <c r="A351" s="63"/>
      <c r="B351" s="63"/>
      <c r="C351" s="61"/>
      <c r="D351" s="61"/>
      <c r="E351" s="61"/>
      <c r="F351" s="61"/>
      <c r="G351" s="61"/>
      <c r="H351" s="61"/>
      <c r="I351" s="64"/>
      <c r="J351" s="64"/>
      <c r="K351" s="61"/>
      <c r="L351" s="64"/>
      <c r="M351" s="64"/>
      <c r="N351" s="64"/>
      <c r="O351" s="64"/>
      <c r="P351" s="65"/>
      <c r="Q351" s="230" t="s">
        <v>738</v>
      </c>
      <c r="R351" s="66" t="s">
        <v>126</v>
      </c>
      <c r="S351" s="66"/>
      <c r="T351" s="66"/>
      <c r="U351" s="194" t="str">
        <f>IF(T351="n.a.","n.a.",IF(Table713[[#This Row],[MSAT]]="Not Available",0,IF(Table713[[#This Row],[MSAT]]="Present",(1 - EXP(-0.128 * 1)) / (1 - EXP(-0.512)),IF(Table713[[#This Row],[MSAT]]="Suitable",(1 - EXP(-0.128 * 2)) / (1 - EXP(-0.512)),IF(Table713[[#This Row],[MSAT]]="Operating",(1 - EXP(-0.128 * 3)) / (1 - EXP(-0.512)),IF(Table713[[#This Row],[MSAT]]="Effective",(1 - EXP(-0.128 * 4)) / (1 - EXP(-0.512)),""))))))</f>
        <v/>
      </c>
      <c r="V351" s="66" t="str">
        <f>IF(Table713[[#This Row],[Classificação Maturidade]]="Por avaliar","Por avaliar",IF(Table713[[#This Row],[MSAT]]="Mesmo que acima","Mesmo que acima",IF(U351="n.a.","n.a.",IF(U351="Not Available",0,IF(U351="Present",(1 - EXP(-0.128 * 1)) / (1 - EXP(-0.512)),IF(U351="Suitable",(1 - EXP(-0.128 * 2)) / (1 - EXP(-0.512)),IF(U351="Operating",(1 - EXP(-0.128 * 3)) / (1 - EXP(-0.512)),IF(U351="Effective",(1 - EXP(-0.128 * 4)) / (1 - EXP(-0.512)),""))))))))</f>
        <v/>
      </c>
      <c r="W351" s="66"/>
      <c r="X351" s="66"/>
      <c r="Y351" s="66"/>
      <c r="Z351" s="66"/>
      <c r="AA351" s="66"/>
    </row>
    <row r="352" spans="1:27" ht="15.75" hidden="1" thickBot="1">
      <c r="A352" s="63"/>
      <c r="B352" s="63"/>
      <c r="C352" s="61"/>
      <c r="D352" s="61"/>
      <c r="E352" s="61"/>
      <c r="F352" s="61"/>
      <c r="G352" s="68"/>
      <c r="H352" s="68"/>
      <c r="I352" s="64"/>
      <c r="J352" s="64"/>
      <c r="K352" s="61"/>
      <c r="L352" s="64"/>
      <c r="M352" s="64"/>
      <c r="N352" s="64"/>
      <c r="O352" s="64"/>
      <c r="P352" s="65"/>
      <c r="Q352" s="230" t="s">
        <v>738</v>
      </c>
      <c r="R352" s="66" t="s">
        <v>126</v>
      </c>
      <c r="S352" s="66"/>
      <c r="T352" s="66"/>
      <c r="U352" s="194" t="str">
        <f>IF(T352="n.a.","n.a.",IF(Table713[[#This Row],[MSAT]]="Not Available",0,IF(Table713[[#This Row],[MSAT]]="Present",(1 - EXP(-0.128 * 1)) / (1 - EXP(-0.512)),IF(Table713[[#This Row],[MSAT]]="Suitable",(1 - EXP(-0.128 * 2)) / (1 - EXP(-0.512)),IF(Table713[[#This Row],[MSAT]]="Operating",(1 - EXP(-0.128 * 3)) / (1 - EXP(-0.512)),IF(Table713[[#This Row],[MSAT]]="Effective",(1 - EXP(-0.128 * 4)) / (1 - EXP(-0.512)),""))))))</f>
        <v/>
      </c>
      <c r="V352" s="66" t="str">
        <f>IF(Table713[[#This Row],[Classificação Maturidade]]="Por avaliar","Por avaliar",IF(Table713[[#This Row],[MSAT]]="Mesmo que acima","Mesmo que acima",IF(U352="n.a.","n.a.",IF(U352="Not Available",0,IF(U352="Present",(1 - EXP(-0.128 * 1)) / (1 - EXP(-0.512)),IF(U352="Suitable",(1 - EXP(-0.128 * 2)) / (1 - EXP(-0.512)),IF(U352="Operating",(1 - EXP(-0.128 * 3)) / (1 - EXP(-0.512)),IF(U352="Effective",(1 - EXP(-0.128 * 4)) / (1 - EXP(-0.512)),""))))))))</f>
        <v/>
      </c>
      <c r="W352" s="66"/>
      <c r="X352" s="66"/>
      <c r="Y352" s="66"/>
      <c r="Z352" s="66"/>
      <c r="AA352" s="66"/>
    </row>
    <row r="353" spans="1:27" ht="21" hidden="1" customHeight="1" thickBot="1">
      <c r="A353" s="63"/>
      <c r="B353" s="63"/>
      <c r="C353" s="61"/>
      <c r="D353" s="61"/>
      <c r="E353" s="61"/>
      <c r="F353" s="61"/>
      <c r="G353" s="61"/>
      <c r="H353" s="61"/>
      <c r="I353" s="64"/>
      <c r="J353" s="64"/>
      <c r="K353" s="61"/>
      <c r="L353" s="64"/>
      <c r="M353" s="64"/>
      <c r="N353" s="64"/>
      <c r="O353" s="64"/>
      <c r="P353" s="65"/>
      <c r="Q353" s="230" t="s">
        <v>738</v>
      </c>
      <c r="R353" s="66" t="s">
        <v>126</v>
      </c>
      <c r="S353" s="66"/>
      <c r="T353" s="66"/>
      <c r="U353" s="194" t="str">
        <f>IF(T353="n.a.","n.a.",IF(Table713[[#This Row],[MSAT]]="Not Available",0,IF(Table713[[#This Row],[MSAT]]="Present",(1 - EXP(-0.128 * 1)) / (1 - EXP(-0.512)),IF(Table713[[#This Row],[MSAT]]="Suitable",(1 - EXP(-0.128 * 2)) / (1 - EXP(-0.512)),IF(Table713[[#This Row],[MSAT]]="Operating",(1 - EXP(-0.128 * 3)) / (1 - EXP(-0.512)),IF(Table713[[#This Row],[MSAT]]="Effective",(1 - EXP(-0.128 * 4)) / (1 - EXP(-0.512)),""))))))</f>
        <v/>
      </c>
      <c r="V353" s="66" t="str">
        <f>IF(Table713[[#This Row],[Classificação Maturidade]]="Por avaliar","Por avaliar",IF(Table713[[#This Row],[MSAT]]="Mesmo que acima","Mesmo que acima",IF(U353="n.a.","n.a.",IF(U353="Not Available",0,IF(U353="Present",(1 - EXP(-0.128 * 1)) / (1 - EXP(-0.512)),IF(U353="Suitable",(1 - EXP(-0.128 * 2)) / (1 - EXP(-0.512)),IF(U353="Operating",(1 - EXP(-0.128 * 3)) / (1 - EXP(-0.512)),IF(U353="Effective",(1 - EXP(-0.128 * 4)) / (1 - EXP(-0.512)),""))))))))</f>
        <v/>
      </c>
      <c r="W353" s="66"/>
      <c r="X353" s="66"/>
      <c r="Y353" s="66"/>
      <c r="Z353" s="66"/>
      <c r="AA353" s="66"/>
    </row>
    <row r="354" spans="1:27" ht="15.75" hidden="1" thickBot="1">
      <c r="A354" s="63"/>
      <c r="B354" s="63"/>
      <c r="C354" s="61"/>
      <c r="D354" s="61"/>
      <c r="E354" s="61"/>
      <c r="F354" s="61"/>
      <c r="G354" s="68"/>
      <c r="H354" s="68"/>
      <c r="I354" s="64"/>
      <c r="J354" s="64"/>
      <c r="K354" s="61"/>
      <c r="L354" s="64"/>
      <c r="M354" s="64"/>
      <c r="N354" s="64"/>
      <c r="O354" s="64"/>
      <c r="P354" s="65"/>
      <c r="Q354" s="230" t="s">
        <v>738</v>
      </c>
      <c r="R354" s="66" t="s">
        <v>126</v>
      </c>
      <c r="S354" s="66"/>
      <c r="T354" s="66"/>
      <c r="U354" s="194" t="str">
        <f>IF(T354="n.a.","n.a.",IF(Table713[[#This Row],[MSAT]]="Not Available",0,IF(Table713[[#This Row],[MSAT]]="Present",(1 - EXP(-0.128 * 1)) / (1 - EXP(-0.512)),IF(Table713[[#This Row],[MSAT]]="Suitable",(1 - EXP(-0.128 * 2)) / (1 - EXP(-0.512)),IF(Table713[[#This Row],[MSAT]]="Operating",(1 - EXP(-0.128 * 3)) / (1 - EXP(-0.512)),IF(Table713[[#This Row],[MSAT]]="Effective",(1 - EXP(-0.128 * 4)) / (1 - EXP(-0.512)),""))))))</f>
        <v/>
      </c>
      <c r="V354" s="66" t="str">
        <f>IF(Table713[[#This Row],[Classificação Maturidade]]="Por avaliar","Por avaliar",IF(Table713[[#This Row],[MSAT]]="Mesmo que acima","Mesmo que acima",IF(U354="n.a.","n.a.",IF(U354="Not Available",0,IF(U354="Present",(1 - EXP(-0.128 * 1)) / (1 - EXP(-0.512)),IF(U354="Suitable",(1 - EXP(-0.128 * 2)) / (1 - EXP(-0.512)),IF(U354="Operating",(1 - EXP(-0.128 * 3)) / (1 - EXP(-0.512)),IF(U354="Effective",(1 - EXP(-0.128 * 4)) / (1 - EXP(-0.512)),""))))))))</f>
        <v/>
      </c>
      <c r="W354" s="66"/>
      <c r="X354" s="66"/>
      <c r="Y354" s="66"/>
      <c r="Z354" s="66"/>
      <c r="AA354" s="66"/>
    </row>
    <row r="355" spans="1:27" ht="15.75" hidden="1" thickBot="1">
      <c r="A355" s="63"/>
      <c r="B355" s="63"/>
      <c r="C355" s="61"/>
      <c r="D355" s="61"/>
      <c r="E355" s="61"/>
      <c r="F355" s="61"/>
      <c r="G355" s="68"/>
      <c r="H355" s="68"/>
      <c r="I355" s="64"/>
      <c r="J355" s="64"/>
      <c r="K355" s="61"/>
      <c r="L355" s="64"/>
      <c r="M355" s="64"/>
      <c r="N355" s="64"/>
      <c r="O355" s="64"/>
      <c r="P355" s="65"/>
      <c r="Q355" s="230" t="s">
        <v>738</v>
      </c>
      <c r="R355" s="66" t="s">
        <v>126</v>
      </c>
      <c r="S355" s="66"/>
      <c r="T355" s="66"/>
      <c r="U355" s="194" t="str">
        <f>IF(T355="n.a.","n.a.",IF(Table713[[#This Row],[MSAT]]="Not Available",0,IF(Table713[[#This Row],[MSAT]]="Present",(1 - EXP(-0.128 * 1)) / (1 - EXP(-0.512)),IF(Table713[[#This Row],[MSAT]]="Suitable",(1 - EXP(-0.128 * 2)) / (1 - EXP(-0.512)),IF(Table713[[#This Row],[MSAT]]="Operating",(1 - EXP(-0.128 * 3)) / (1 - EXP(-0.512)),IF(Table713[[#This Row],[MSAT]]="Effective",(1 - EXP(-0.128 * 4)) / (1 - EXP(-0.512)),""))))))</f>
        <v/>
      </c>
      <c r="V355" s="66" t="str">
        <f>IF(Table713[[#This Row],[Classificação Maturidade]]="Por avaliar","Por avaliar",IF(Table713[[#This Row],[MSAT]]="Mesmo que acima","Mesmo que acima",IF(U355="n.a.","n.a.",IF(U355="Not Available",0,IF(U355="Present",(1 - EXP(-0.128 * 1)) / (1 - EXP(-0.512)),IF(U355="Suitable",(1 - EXP(-0.128 * 2)) / (1 - EXP(-0.512)),IF(U355="Operating",(1 - EXP(-0.128 * 3)) / (1 - EXP(-0.512)),IF(U355="Effective",(1 - EXP(-0.128 * 4)) / (1 - EXP(-0.512)),""))))))))</f>
        <v/>
      </c>
      <c r="W355" s="66"/>
      <c r="X355" s="66"/>
      <c r="Y355" s="66"/>
      <c r="Z355" s="66"/>
      <c r="AA355" s="66"/>
    </row>
    <row r="356" spans="1:27" ht="15.75" hidden="1" thickBot="1">
      <c r="A356" s="63"/>
      <c r="B356" s="63"/>
      <c r="C356" s="61"/>
      <c r="D356" s="61"/>
      <c r="E356" s="61"/>
      <c r="F356" s="61"/>
      <c r="G356" s="61"/>
      <c r="H356" s="61"/>
      <c r="I356" s="64"/>
      <c r="J356" s="64"/>
      <c r="K356" s="61"/>
      <c r="L356" s="64"/>
      <c r="M356" s="64"/>
      <c r="N356" s="64"/>
      <c r="O356" s="64"/>
      <c r="P356" s="65"/>
      <c r="Q356" s="230" t="s">
        <v>738</v>
      </c>
      <c r="R356" s="66" t="s">
        <v>126</v>
      </c>
      <c r="S356" s="66"/>
      <c r="T356" s="66"/>
      <c r="U356" s="194" t="str">
        <f>IF(T356="n.a.","n.a.",IF(Table713[[#This Row],[MSAT]]="Not Available",0,IF(Table713[[#This Row],[MSAT]]="Present",(1 - EXP(-0.128 * 1)) / (1 - EXP(-0.512)),IF(Table713[[#This Row],[MSAT]]="Suitable",(1 - EXP(-0.128 * 2)) / (1 - EXP(-0.512)),IF(Table713[[#This Row],[MSAT]]="Operating",(1 - EXP(-0.128 * 3)) / (1 - EXP(-0.512)),IF(Table713[[#This Row],[MSAT]]="Effective",(1 - EXP(-0.128 * 4)) / (1 - EXP(-0.512)),""))))))</f>
        <v/>
      </c>
      <c r="V356" s="66" t="str">
        <f>IF(Table713[[#This Row],[Classificação Maturidade]]="Por avaliar","Por avaliar",IF(Table713[[#This Row],[MSAT]]="Mesmo que acima","Mesmo que acima",IF(U356="n.a.","n.a.",IF(U356="Not Available",0,IF(U356="Present",(1 - EXP(-0.128 * 1)) / (1 - EXP(-0.512)),IF(U356="Suitable",(1 - EXP(-0.128 * 2)) / (1 - EXP(-0.512)),IF(U356="Operating",(1 - EXP(-0.128 * 3)) / (1 - EXP(-0.512)),IF(U356="Effective",(1 - EXP(-0.128 * 4)) / (1 - EXP(-0.512)),""))))))))</f>
        <v/>
      </c>
      <c r="W356" s="66"/>
      <c r="X356" s="66"/>
      <c r="Y356" s="66"/>
      <c r="Z356" s="66"/>
      <c r="AA356" s="66"/>
    </row>
    <row r="357" spans="1:27" ht="22.5" hidden="1" customHeight="1" thickBot="1">
      <c r="A357" s="63"/>
      <c r="B357" s="63"/>
      <c r="C357" s="61"/>
      <c r="D357" s="61"/>
      <c r="E357" s="61"/>
      <c r="F357" s="61"/>
      <c r="G357" s="61"/>
      <c r="H357" s="61"/>
      <c r="I357" s="64"/>
      <c r="J357" s="64"/>
      <c r="K357" s="61"/>
      <c r="L357" s="64"/>
      <c r="M357" s="64"/>
      <c r="N357" s="64"/>
      <c r="O357" s="64"/>
      <c r="P357" s="65"/>
      <c r="Q357" s="230" t="s">
        <v>738</v>
      </c>
      <c r="R357" s="66" t="s">
        <v>126</v>
      </c>
      <c r="S357" s="66"/>
      <c r="T357" s="66"/>
      <c r="U357" s="194" t="str">
        <f>IF(T357="n.a.","n.a.",IF(Table713[[#This Row],[MSAT]]="Not Available",0,IF(Table713[[#This Row],[MSAT]]="Present",(1 - EXP(-0.128 * 1)) / (1 - EXP(-0.512)),IF(Table713[[#This Row],[MSAT]]="Suitable",(1 - EXP(-0.128 * 2)) / (1 - EXP(-0.512)),IF(Table713[[#This Row],[MSAT]]="Operating",(1 - EXP(-0.128 * 3)) / (1 - EXP(-0.512)),IF(Table713[[#This Row],[MSAT]]="Effective",(1 - EXP(-0.128 * 4)) / (1 - EXP(-0.512)),""))))))</f>
        <v/>
      </c>
      <c r="V357" s="66" t="str">
        <f>IF(Table713[[#This Row],[Classificação Maturidade]]="Por avaliar","Por avaliar",IF(Table713[[#This Row],[MSAT]]="Mesmo que acima","Mesmo que acima",IF(U357="n.a.","n.a.",IF(U357="Not Available",0,IF(U357="Present",(1 - EXP(-0.128 * 1)) / (1 - EXP(-0.512)),IF(U357="Suitable",(1 - EXP(-0.128 * 2)) / (1 - EXP(-0.512)),IF(U357="Operating",(1 - EXP(-0.128 * 3)) / (1 - EXP(-0.512)),IF(U357="Effective",(1 - EXP(-0.128 * 4)) / (1 - EXP(-0.512)),""))))))))</f>
        <v/>
      </c>
      <c r="W357" s="66"/>
      <c r="X357" s="66"/>
      <c r="Y357" s="66"/>
      <c r="Z357" s="66"/>
      <c r="AA357" s="66"/>
    </row>
    <row r="358" spans="1:27" ht="15.75" hidden="1" thickBot="1">
      <c r="A358" s="63"/>
      <c r="B358" s="63"/>
      <c r="C358" s="61"/>
      <c r="D358" s="61"/>
      <c r="E358" s="61"/>
      <c r="F358" s="61"/>
      <c r="G358" s="61"/>
      <c r="H358" s="61"/>
      <c r="I358" s="64"/>
      <c r="J358" s="64"/>
      <c r="K358" s="61"/>
      <c r="L358" s="64"/>
      <c r="M358" s="64"/>
      <c r="N358" s="64"/>
      <c r="O358" s="64"/>
      <c r="P358" s="65"/>
      <c r="Q358" s="230" t="s">
        <v>738</v>
      </c>
      <c r="R358" s="66" t="s">
        <v>126</v>
      </c>
      <c r="S358" s="66"/>
      <c r="T358" s="66"/>
      <c r="U358" s="194" t="str">
        <f>IF(T358="n.a.","n.a.",IF(Table713[[#This Row],[MSAT]]="Not Available",0,IF(Table713[[#This Row],[MSAT]]="Present",(1 - EXP(-0.128 * 1)) / (1 - EXP(-0.512)),IF(Table713[[#This Row],[MSAT]]="Suitable",(1 - EXP(-0.128 * 2)) / (1 - EXP(-0.512)),IF(Table713[[#This Row],[MSAT]]="Operating",(1 - EXP(-0.128 * 3)) / (1 - EXP(-0.512)),IF(Table713[[#This Row],[MSAT]]="Effective",(1 - EXP(-0.128 * 4)) / (1 - EXP(-0.512)),""))))))</f>
        <v/>
      </c>
      <c r="V358" s="66" t="str">
        <f>IF(Table713[[#This Row],[Classificação Maturidade]]="Por avaliar","Por avaliar",IF(Table713[[#This Row],[MSAT]]="Mesmo que acima","Mesmo que acima",IF(U358="n.a.","n.a.",IF(U358="Not Available",0,IF(U358="Present",(1 - EXP(-0.128 * 1)) / (1 - EXP(-0.512)),IF(U358="Suitable",(1 - EXP(-0.128 * 2)) / (1 - EXP(-0.512)),IF(U358="Operating",(1 - EXP(-0.128 * 3)) / (1 - EXP(-0.512)),IF(U358="Effective",(1 - EXP(-0.128 * 4)) / (1 - EXP(-0.512)),""))))))))</f>
        <v/>
      </c>
      <c r="W358" s="66"/>
      <c r="X358" s="66"/>
      <c r="Y358" s="66"/>
      <c r="Z358" s="66"/>
      <c r="AA358" s="66"/>
    </row>
    <row r="359" spans="1:27" ht="15.75" hidden="1" thickBot="1">
      <c r="A359" s="63"/>
      <c r="B359" s="63"/>
      <c r="C359" s="61"/>
      <c r="D359" s="61"/>
      <c r="E359" s="61"/>
      <c r="F359" s="61"/>
      <c r="G359" s="61"/>
      <c r="H359" s="61"/>
      <c r="I359" s="64"/>
      <c r="J359" s="64"/>
      <c r="K359" s="61"/>
      <c r="L359" s="64"/>
      <c r="M359" s="64"/>
      <c r="N359" s="64"/>
      <c r="O359" s="64"/>
      <c r="P359" s="65"/>
      <c r="Q359" s="230" t="s">
        <v>738</v>
      </c>
      <c r="R359" s="66" t="s">
        <v>126</v>
      </c>
      <c r="S359" s="66"/>
      <c r="T359" s="66"/>
      <c r="U359" s="194" t="str">
        <f>IF(T359="n.a.","n.a.",IF(Table713[[#This Row],[MSAT]]="Not Available",0,IF(Table713[[#This Row],[MSAT]]="Present",(1 - EXP(-0.128 * 1)) / (1 - EXP(-0.512)),IF(Table713[[#This Row],[MSAT]]="Suitable",(1 - EXP(-0.128 * 2)) / (1 - EXP(-0.512)),IF(Table713[[#This Row],[MSAT]]="Operating",(1 - EXP(-0.128 * 3)) / (1 - EXP(-0.512)),IF(Table713[[#This Row],[MSAT]]="Effective",(1 - EXP(-0.128 * 4)) / (1 - EXP(-0.512)),""))))))</f>
        <v/>
      </c>
      <c r="V359" s="66" t="str">
        <f>IF(Table713[[#This Row],[Classificação Maturidade]]="Por avaliar","Por avaliar",IF(Table713[[#This Row],[MSAT]]="Mesmo que acima","Mesmo que acima",IF(U359="n.a.","n.a.",IF(U359="Not Available",0,IF(U359="Present",(1 - EXP(-0.128 * 1)) / (1 - EXP(-0.512)),IF(U359="Suitable",(1 - EXP(-0.128 * 2)) / (1 - EXP(-0.512)),IF(U359="Operating",(1 - EXP(-0.128 * 3)) / (1 - EXP(-0.512)),IF(U359="Effective",(1 - EXP(-0.128 * 4)) / (1 - EXP(-0.512)),""))))))))</f>
        <v/>
      </c>
      <c r="W359" s="66"/>
      <c r="X359" s="66"/>
      <c r="Y359" s="66"/>
      <c r="Z359" s="66"/>
      <c r="AA359" s="66"/>
    </row>
    <row r="360" spans="1:27" ht="15.75" hidden="1" thickBot="1">
      <c r="A360" s="63"/>
      <c r="B360" s="63"/>
      <c r="C360" s="61"/>
      <c r="D360" s="61"/>
      <c r="E360" s="61"/>
      <c r="F360" s="61"/>
      <c r="G360" s="61"/>
      <c r="H360" s="61"/>
      <c r="I360" s="64"/>
      <c r="J360" s="64"/>
      <c r="K360" s="61"/>
      <c r="L360" s="64"/>
      <c r="M360" s="64"/>
      <c r="N360" s="64"/>
      <c r="O360" s="64"/>
      <c r="P360" s="65"/>
      <c r="Q360" s="230" t="s">
        <v>738</v>
      </c>
      <c r="R360" s="66" t="s">
        <v>126</v>
      </c>
      <c r="S360" s="66"/>
      <c r="T360" s="66"/>
      <c r="U360" s="194" t="str">
        <f>IF(T360="n.a.","n.a.",IF(Table713[[#This Row],[MSAT]]="Not Available",0,IF(Table713[[#This Row],[MSAT]]="Present",(1 - EXP(-0.128 * 1)) / (1 - EXP(-0.512)),IF(Table713[[#This Row],[MSAT]]="Suitable",(1 - EXP(-0.128 * 2)) / (1 - EXP(-0.512)),IF(Table713[[#This Row],[MSAT]]="Operating",(1 - EXP(-0.128 * 3)) / (1 - EXP(-0.512)),IF(Table713[[#This Row],[MSAT]]="Effective",(1 - EXP(-0.128 * 4)) / (1 - EXP(-0.512)),""))))))</f>
        <v/>
      </c>
      <c r="V360" s="66" t="str">
        <f>IF(Table713[[#This Row],[Classificação Maturidade]]="Por avaliar","Por avaliar",IF(Table713[[#This Row],[MSAT]]="Mesmo que acima","Mesmo que acima",IF(U360="n.a.","n.a.",IF(U360="Not Available",0,IF(U360="Present",(1 - EXP(-0.128 * 1)) / (1 - EXP(-0.512)),IF(U360="Suitable",(1 - EXP(-0.128 * 2)) / (1 - EXP(-0.512)),IF(U360="Operating",(1 - EXP(-0.128 * 3)) / (1 - EXP(-0.512)),IF(U360="Effective",(1 - EXP(-0.128 * 4)) / (1 - EXP(-0.512)),""))))))))</f>
        <v/>
      </c>
      <c r="W360" s="66"/>
      <c r="X360" s="66"/>
      <c r="Y360" s="66"/>
      <c r="Z360" s="66"/>
      <c r="AA360" s="66"/>
    </row>
    <row r="361" spans="1:27" ht="15.75" hidden="1" thickBot="1">
      <c r="A361" s="63"/>
      <c r="B361" s="63"/>
      <c r="C361" s="61"/>
      <c r="D361" s="61"/>
      <c r="E361" s="61"/>
      <c r="F361" s="61"/>
      <c r="G361" s="61"/>
      <c r="H361" s="61"/>
      <c r="I361" s="64"/>
      <c r="J361" s="64"/>
      <c r="K361" s="61"/>
      <c r="L361" s="64"/>
      <c r="M361" s="64"/>
      <c r="N361" s="64"/>
      <c r="O361" s="64"/>
      <c r="P361" s="65"/>
      <c r="Q361" s="230" t="s">
        <v>738</v>
      </c>
      <c r="R361" s="66" t="s">
        <v>126</v>
      </c>
      <c r="S361" s="66"/>
      <c r="T361" s="66"/>
      <c r="U361" s="194" t="str">
        <f>IF(T361="n.a.","n.a.",IF(Table713[[#This Row],[MSAT]]="Not Available",0,IF(Table713[[#This Row],[MSAT]]="Present",(1 - EXP(-0.128 * 1)) / (1 - EXP(-0.512)),IF(Table713[[#This Row],[MSAT]]="Suitable",(1 - EXP(-0.128 * 2)) / (1 - EXP(-0.512)),IF(Table713[[#This Row],[MSAT]]="Operating",(1 - EXP(-0.128 * 3)) / (1 - EXP(-0.512)),IF(Table713[[#This Row],[MSAT]]="Effective",(1 - EXP(-0.128 * 4)) / (1 - EXP(-0.512)),""))))))</f>
        <v/>
      </c>
      <c r="V361" s="66" t="str">
        <f>IF(Table713[[#This Row],[Classificação Maturidade]]="Por avaliar","Por avaliar",IF(Table713[[#This Row],[MSAT]]="Mesmo que acima","Mesmo que acima",IF(U361="n.a.","n.a.",IF(U361="Not Available",0,IF(U361="Present",(1 - EXP(-0.128 * 1)) / (1 - EXP(-0.512)),IF(U361="Suitable",(1 - EXP(-0.128 * 2)) / (1 - EXP(-0.512)),IF(U361="Operating",(1 - EXP(-0.128 * 3)) / (1 - EXP(-0.512)),IF(U361="Effective",(1 - EXP(-0.128 * 4)) / (1 - EXP(-0.512)),""))))))))</f>
        <v/>
      </c>
      <c r="W361" s="66"/>
      <c r="X361" s="66"/>
      <c r="Y361" s="66"/>
      <c r="Z361" s="66"/>
      <c r="AA361" s="66"/>
    </row>
    <row r="362" spans="1:27" ht="15.75" hidden="1" thickBot="1">
      <c r="A362" s="63"/>
      <c r="B362" s="63"/>
      <c r="C362" s="61"/>
      <c r="D362" s="61"/>
      <c r="E362" s="61"/>
      <c r="F362" s="61"/>
      <c r="G362" s="61"/>
      <c r="H362" s="61"/>
      <c r="I362" s="64"/>
      <c r="J362" s="64"/>
      <c r="K362" s="61"/>
      <c r="L362" s="64"/>
      <c r="M362" s="64"/>
      <c r="N362" s="64"/>
      <c r="O362" s="64"/>
      <c r="P362" s="65"/>
      <c r="Q362" s="230" t="s">
        <v>738</v>
      </c>
      <c r="R362" s="66" t="s">
        <v>126</v>
      </c>
      <c r="S362" s="66"/>
      <c r="T362" s="66"/>
      <c r="U362" s="194" t="str">
        <f>IF(T362="n.a.","n.a.",IF(Table713[[#This Row],[MSAT]]="Not Available",0,IF(Table713[[#This Row],[MSAT]]="Present",(1 - EXP(-0.128 * 1)) / (1 - EXP(-0.512)),IF(Table713[[#This Row],[MSAT]]="Suitable",(1 - EXP(-0.128 * 2)) / (1 - EXP(-0.512)),IF(Table713[[#This Row],[MSAT]]="Operating",(1 - EXP(-0.128 * 3)) / (1 - EXP(-0.512)),IF(Table713[[#This Row],[MSAT]]="Effective",(1 - EXP(-0.128 * 4)) / (1 - EXP(-0.512)),""))))))</f>
        <v/>
      </c>
      <c r="V362" s="66" t="str">
        <f>IF(Table713[[#This Row],[Classificação Maturidade]]="Por avaliar","Por avaliar",IF(Table713[[#This Row],[MSAT]]="Mesmo que acima","Mesmo que acima",IF(U362="n.a.","n.a.",IF(U362="Not Available",0,IF(U362="Present",(1 - EXP(-0.128 * 1)) / (1 - EXP(-0.512)),IF(U362="Suitable",(1 - EXP(-0.128 * 2)) / (1 - EXP(-0.512)),IF(U362="Operating",(1 - EXP(-0.128 * 3)) / (1 - EXP(-0.512)),IF(U362="Effective",(1 - EXP(-0.128 * 4)) / (1 - EXP(-0.512)),""))))))))</f>
        <v/>
      </c>
      <c r="W362" s="66"/>
      <c r="X362" s="66"/>
      <c r="Y362" s="66"/>
      <c r="Z362" s="66"/>
      <c r="AA362" s="66"/>
    </row>
    <row r="363" spans="1:27" ht="22.5" hidden="1" customHeight="1" thickBot="1">
      <c r="A363" s="63"/>
      <c r="B363" s="63"/>
      <c r="C363" s="61"/>
      <c r="D363" s="61"/>
      <c r="E363" s="61"/>
      <c r="F363" s="61"/>
      <c r="G363" s="69"/>
      <c r="H363" s="69"/>
      <c r="I363" s="64"/>
      <c r="J363" s="64"/>
      <c r="K363" s="61"/>
      <c r="L363" s="64"/>
      <c r="M363" s="64"/>
      <c r="N363" s="64"/>
      <c r="O363" s="64"/>
      <c r="P363" s="65"/>
      <c r="Q363" s="230" t="s">
        <v>738</v>
      </c>
      <c r="R363" s="66" t="s">
        <v>126</v>
      </c>
      <c r="S363" s="66"/>
      <c r="T363" s="66"/>
      <c r="U363" s="194" t="str">
        <f>IF(T363="n.a.","n.a.",IF(Table713[[#This Row],[MSAT]]="Not Available",0,IF(Table713[[#This Row],[MSAT]]="Present",(1 - EXP(-0.128 * 1)) / (1 - EXP(-0.512)),IF(Table713[[#This Row],[MSAT]]="Suitable",(1 - EXP(-0.128 * 2)) / (1 - EXP(-0.512)),IF(Table713[[#This Row],[MSAT]]="Operating",(1 - EXP(-0.128 * 3)) / (1 - EXP(-0.512)),IF(Table713[[#This Row],[MSAT]]="Effective",(1 - EXP(-0.128 * 4)) / (1 - EXP(-0.512)),""))))))</f>
        <v/>
      </c>
      <c r="V363" s="66" t="str">
        <f>IF(Table713[[#This Row],[Classificação Maturidade]]="Por avaliar","Por avaliar",IF(Table713[[#This Row],[MSAT]]="Mesmo que acima","Mesmo que acima",IF(U363="n.a.","n.a.",IF(U363="Not Available",0,IF(U363="Present",(1 - EXP(-0.128 * 1)) / (1 - EXP(-0.512)),IF(U363="Suitable",(1 - EXP(-0.128 * 2)) / (1 - EXP(-0.512)),IF(U363="Operating",(1 - EXP(-0.128 * 3)) / (1 - EXP(-0.512)),IF(U363="Effective",(1 - EXP(-0.128 * 4)) / (1 - EXP(-0.512)),""))))))))</f>
        <v/>
      </c>
      <c r="W363" s="66"/>
      <c r="X363" s="66"/>
      <c r="Y363" s="66"/>
      <c r="Z363" s="66"/>
      <c r="AA363" s="66"/>
    </row>
    <row r="364" spans="1:27" ht="15.75" hidden="1" thickBot="1">
      <c r="A364" s="63"/>
      <c r="B364" s="63"/>
      <c r="C364" s="61"/>
      <c r="D364" s="61"/>
      <c r="E364" s="61"/>
      <c r="F364" s="61"/>
      <c r="G364" s="61"/>
      <c r="H364" s="61"/>
      <c r="I364" s="64"/>
      <c r="J364" s="64"/>
      <c r="K364" s="61"/>
      <c r="L364" s="64"/>
      <c r="M364" s="64"/>
      <c r="N364" s="64"/>
      <c r="O364" s="64"/>
      <c r="P364" s="65"/>
      <c r="Q364" s="230" t="s">
        <v>738</v>
      </c>
      <c r="R364" s="66" t="s">
        <v>126</v>
      </c>
      <c r="S364" s="66"/>
      <c r="T364" s="66"/>
      <c r="U364" s="194" t="str">
        <f>IF(T364="n.a.","n.a.",IF(Table713[[#This Row],[MSAT]]="Not Available",0,IF(Table713[[#This Row],[MSAT]]="Present",(1 - EXP(-0.128 * 1)) / (1 - EXP(-0.512)),IF(Table713[[#This Row],[MSAT]]="Suitable",(1 - EXP(-0.128 * 2)) / (1 - EXP(-0.512)),IF(Table713[[#This Row],[MSAT]]="Operating",(1 - EXP(-0.128 * 3)) / (1 - EXP(-0.512)),IF(Table713[[#This Row],[MSAT]]="Effective",(1 - EXP(-0.128 * 4)) / (1 - EXP(-0.512)),""))))))</f>
        <v/>
      </c>
      <c r="V364" s="66" t="str">
        <f>IF(Table713[[#This Row],[Classificação Maturidade]]="Por avaliar","Por avaliar",IF(Table713[[#This Row],[MSAT]]="Mesmo que acima","Mesmo que acima",IF(U364="n.a.","n.a.",IF(U364="Not Available",0,IF(U364="Present",(1 - EXP(-0.128 * 1)) / (1 - EXP(-0.512)),IF(U364="Suitable",(1 - EXP(-0.128 * 2)) / (1 - EXP(-0.512)),IF(U364="Operating",(1 - EXP(-0.128 * 3)) / (1 - EXP(-0.512)),IF(U364="Effective",(1 - EXP(-0.128 * 4)) / (1 - EXP(-0.512)),""))))))))</f>
        <v/>
      </c>
      <c r="W364" s="66"/>
      <c r="X364" s="66"/>
      <c r="Y364" s="66"/>
      <c r="Z364" s="66"/>
      <c r="AA364" s="66"/>
    </row>
    <row r="365" spans="1:27" ht="15.75" hidden="1" thickBot="1">
      <c r="A365" s="63"/>
      <c r="B365" s="63"/>
      <c r="C365" s="61"/>
      <c r="D365" s="61"/>
      <c r="E365" s="61"/>
      <c r="F365" s="61"/>
      <c r="G365" s="61"/>
      <c r="H365" s="61"/>
      <c r="I365" s="64"/>
      <c r="J365" s="64"/>
      <c r="K365" s="61"/>
      <c r="L365" s="64"/>
      <c r="M365" s="64"/>
      <c r="N365" s="64"/>
      <c r="O365" s="64"/>
      <c r="P365" s="65"/>
      <c r="Q365" s="230" t="s">
        <v>738</v>
      </c>
      <c r="R365" s="66" t="s">
        <v>126</v>
      </c>
      <c r="S365" s="66"/>
      <c r="T365" s="66"/>
      <c r="U365" s="194" t="str">
        <f>IF(T365="n.a.","n.a.",IF(Table713[[#This Row],[MSAT]]="Not Available",0,IF(Table713[[#This Row],[MSAT]]="Present",(1 - EXP(-0.128 * 1)) / (1 - EXP(-0.512)),IF(Table713[[#This Row],[MSAT]]="Suitable",(1 - EXP(-0.128 * 2)) / (1 - EXP(-0.512)),IF(Table713[[#This Row],[MSAT]]="Operating",(1 - EXP(-0.128 * 3)) / (1 - EXP(-0.512)),IF(Table713[[#This Row],[MSAT]]="Effective",(1 - EXP(-0.128 * 4)) / (1 - EXP(-0.512)),""))))))</f>
        <v/>
      </c>
      <c r="V365" s="66" t="str">
        <f>IF(Table713[[#This Row],[Classificação Maturidade]]="Por avaliar","Por avaliar",IF(Table713[[#This Row],[MSAT]]="Mesmo que acima","Mesmo que acima",IF(U365="n.a.","n.a.",IF(U365="Not Available",0,IF(U365="Present",(1 - EXP(-0.128 * 1)) / (1 - EXP(-0.512)),IF(U365="Suitable",(1 - EXP(-0.128 * 2)) / (1 - EXP(-0.512)),IF(U365="Operating",(1 - EXP(-0.128 * 3)) / (1 - EXP(-0.512)),IF(U365="Effective",(1 - EXP(-0.128 * 4)) / (1 - EXP(-0.512)),""))))))))</f>
        <v/>
      </c>
      <c r="W365" s="66"/>
      <c r="X365" s="66"/>
      <c r="Y365" s="66"/>
      <c r="Z365" s="66"/>
      <c r="AA365" s="66"/>
    </row>
    <row r="366" spans="1:27" ht="24.75" hidden="1" customHeight="1" thickBot="1">
      <c r="A366" s="63"/>
      <c r="B366" s="63"/>
      <c r="C366" s="61"/>
      <c r="D366" s="61"/>
      <c r="E366" s="61"/>
      <c r="F366" s="61"/>
      <c r="G366" s="61"/>
      <c r="H366" s="61"/>
      <c r="I366" s="64"/>
      <c r="J366" s="64"/>
      <c r="K366" s="61"/>
      <c r="L366" s="64"/>
      <c r="M366" s="64"/>
      <c r="N366" s="64"/>
      <c r="O366" s="64"/>
      <c r="P366" s="65"/>
      <c r="Q366" s="230" t="s">
        <v>738</v>
      </c>
      <c r="R366" s="66" t="s">
        <v>126</v>
      </c>
      <c r="S366" s="66"/>
      <c r="T366" s="66"/>
      <c r="U366" s="194" t="str">
        <f>IF(T366="n.a.","n.a.",IF(Table713[[#This Row],[MSAT]]="Not Available",0,IF(Table713[[#This Row],[MSAT]]="Present",(1 - EXP(-0.128 * 1)) / (1 - EXP(-0.512)),IF(Table713[[#This Row],[MSAT]]="Suitable",(1 - EXP(-0.128 * 2)) / (1 - EXP(-0.512)),IF(Table713[[#This Row],[MSAT]]="Operating",(1 - EXP(-0.128 * 3)) / (1 - EXP(-0.512)),IF(Table713[[#This Row],[MSAT]]="Effective",(1 - EXP(-0.128 * 4)) / (1 - EXP(-0.512)),""))))))</f>
        <v/>
      </c>
      <c r="V366" s="66" t="str">
        <f>IF(Table713[[#This Row],[Classificação Maturidade]]="Por avaliar","Por avaliar",IF(Table713[[#This Row],[MSAT]]="Mesmo que acima","Mesmo que acima",IF(U366="n.a.","n.a.",IF(U366="Not Available",0,IF(U366="Present",(1 - EXP(-0.128 * 1)) / (1 - EXP(-0.512)),IF(U366="Suitable",(1 - EXP(-0.128 * 2)) / (1 - EXP(-0.512)),IF(U366="Operating",(1 - EXP(-0.128 * 3)) / (1 - EXP(-0.512)),IF(U366="Effective",(1 - EXP(-0.128 * 4)) / (1 - EXP(-0.512)),""))))))))</f>
        <v/>
      </c>
      <c r="W366" s="66"/>
      <c r="X366" s="66"/>
      <c r="Y366" s="66"/>
      <c r="Z366" s="66"/>
      <c r="AA366" s="66"/>
    </row>
    <row r="367" spans="1:27" ht="15.75" hidden="1" thickBot="1">
      <c r="A367" s="63"/>
      <c r="B367" s="63"/>
      <c r="C367" s="61"/>
      <c r="D367" s="61"/>
      <c r="E367" s="61"/>
      <c r="F367" s="61"/>
      <c r="G367" s="61"/>
      <c r="H367" s="61"/>
      <c r="I367" s="64"/>
      <c r="J367" s="64"/>
      <c r="K367" s="61"/>
      <c r="L367" s="64"/>
      <c r="M367" s="64"/>
      <c r="N367" s="64"/>
      <c r="O367" s="64"/>
      <c r="P367" s="65"/>
      <c r="Q367" s="230" t="s">
        <v>738</v>
      </c>
      <c r="R367" s="66" t="s">
        <v>126</v>
      </c>
      <c r="S367" s="66"/>
      <c r="T367" s="66"/>
      <c r="U367" s="194" t="str">
        <f>IF(T367="n.a.","n.a.",IF(Table713[[#This Row],[MSAT]]="Not Available",0,IF(Table713[[#This Row],[MSAT]]="Present",(1 - EXP(-0.128 * 1)) / (1 - EXP(-0.512)),IF(Table713[[#This Row],[MSAT]]="Suitable",(1 - EXP(-0.128 * 2)) / (1 - EXP(-0.512)),IF(Table713[[#This Row],[MSAT]]="Operating",(1 - EXP(-0.128 * 3)) / (1 - EXP(-0.512)),IF(Table713[[#This Row],[MSAT]]="Effective",(1 - EXP(-0.128 * 4)) / (1 - EXP(-0.512)),""))))))</f>
        <v/>
      </c>
      <c r="V367" s="66" t="str">
        <f>IF(Table713[[#This Row],[Classificação Maturidade]]="Por avaliar","Por avaliar",IF(Table713[[#This Row],[MSAT]]="Mesmo que acima","Mesmo que acima",IF(U367="n.a.","n.a.",IF(U367="Not Available",0,IF(U367="Present",(1 - EXP(-0.128 * 1)) / (1 - EXP(-0.512)),IF(U367="Suitable",(1 - EXP(-0.128 * 2)) / (1 - EXP(-0.512)),IF(U367="Operating",(1 - EXP(-0.128 * 3)) / (1 - EXP(-0.512)),IF(U367="Effective",(1 - EXP(-0.128 * 4)) / (1 - EXP(-0.512)),""))))))))</f>
        <v/>
      </c>
      <c r="W367" s="66"/>
      <c r="X367" s="66"/>
      <c r="Y367" s="66"/>
      <c r="Z367" s="66"/>
      <c r="AA367" s="66"/>
    </row>
    <row r="368" spans="1:27" ht="25.5" hidden="1" customHeight="1" thickBot="1">
      <c r="A368" s="63"/>
      <c r="B368" s="63"/>
      <c r="C368" s="61"/>
      <c r="D368" s="61"/>
      <c r="E368" s="61"/>
      <c r="F368" s="61"/>
      <c r="G368" s="61"/>
      <c r="H368" s="61"/>
      <c r="I368" s="64"/>
      <c r="J368" s="64"/>
      <c r="K368" s="61"/>
      <c r="L368" s="64"/>
      <c r="M368" s="64"/>
      <c r="N368" s="64"/>
      <c r="O368" s="64"/>
      <c r="P368" s="65"/>
      <c r="Q368" s="230" t="s">
        <v>738</v>
      </c>
      <c r="R368" s="66" t="s">
        <v>126</v>
      </c>
      <c r="S368" s="66"/>
      <c r="T368" s="66"/>
      <c r="U368" s="194" t="str">
        <f>IF(T368="n.a.","n.a.",IF(Table713[[#This Row],[MSAT]]="Not Available",0,IF(Table713[[#This Row],[MSAT]]="Present",(1 - EXP(-0.128 * 1)) / (1 - EXP(-0.512)),IF(Table713[[#This Row],[MSAT]]="Suitable",(1 - EXP(-0.128 * 2)) / (1 - EXP(-0.512)),IF(Table713[[#This Row],[MSAT]]="Operating",(1 - EXP(-0.128 * 3)) / (1 - EXP(-0.512)),IF(Table713[[#This Row],[MSAT]]="Effective",(1 - EXP(-0.128 * 4)) / (1 - EXP(-0.512)),""))))))</f>
        <v/>
      </c>
      <c r="V368" s="66" t="str">
        <f>IF(Table713[[#This Row],[Classificação Maturidade]]="Por avaliar","Por avaliar",IF(Table713[[#This Row],[MSAT]]="Mesmo que acima","Mesmo que acima",IF(U368="n.a.","n.a.",IF(U368="Not Available",0,IF(U368="Present",(1 - EXP(-0.128 * 1)) / (1 - EXP(-0.512)),IF(U368="Suitable",(1 - EXP(-0.128 * 2)) / (1 - EXP(-0.512)),IF(U368="Operating",(1 - EXP(-0.128 * 3)) / (1 - EXP(-0.512)),IF(U368="Effective",(1 - EXP(-0.128 * 4)) / (1 - EXP(-0.512)),""))))))))</f>
        <v/>
      </c>
      <c r="W368" s="66"/>
      <c r="X368" s="66"/>
      <c r="Y368" s="66"/>
      <c r="Z368" s="66"/>
      <c r="AA368" s="66"/>
    </row>
    <row r="369" spans="1:27" ht="21.75" hidden="1" customHeight="1" thickBot="1">
      <c r="A369" s="63"/>
      <c r="B369" s="63"/>
      <c r="C369" s="61"/>
      <c r="D369" s="61"/>
      <c r="E369" s="61"/>
      <c r="F369" s="61"/>
      <c r="G369" s="61"/>
      <c r="H369" s="61"/>
      <c r="I369" s="64"/>
      <c r="J369" s="64"/>
      <c r="K369" s="61"/>
      <c r="L369" s="64"/>
      <c r="M369" s="64"/>
      <c r="N369" s="64"/>
      <c r="O369" s="64"/>
      <c r="P369" s="65"/>
      <c r="Q369" s="230" t="s">
        <v>738</v>
      </c>
      <c r="R369" s="66" t="s">
        <v>126</v>
      </c>
      <c r="S369" s="66"/>
      <c r="T369" s="66"/>
      <c r="U369" s="194" t="str">
        <f>IF(T369="n.a.","n.a.",IF(Table713[[#This Row],[MSAT]]="Not Available",0,IF(Table713[[#This Row],[MSAT]]="Present",(1 - EXP(-0.128 * 1)) / (1 - EXP(-0.512)),IF(Table713[[#This Row],[MSAT]]="Suitable",(1 - EXP(-0.128 * 2)) / (1 - EXP(-0.512)),IF(Table713[[#This Row],[MSAT]]="Operating",(1 - EXP(-0.128 * 3)) / (1 - EXP(-0.512)),IF(Table713[[#This Row],[MSAT]]="Effective",(1 - EXP(-0.128 * 4)) / (1 - EXP(-0.512)),""))))))</f>
        <v/>
      </c>
      <c r="V369" s="66" t="str">
        <f>IF(Table713[[#This Row],[Classificação Maturidade]]="Por avaliar","Por avaliar",IF(Table713[[#This Row],[MSAT]]="Mesmo que acima","Mesmo que acima",IF(U369="n.a.","n.a.",IF(U369="Not Available",0,IF(U369="Present",(1 - EXP(-0.128 * 1)) / (1 - EXP(-0.512)),IF(U369="Suitable",(1 - EXP(-0.128 * 2)) / (1 - EXP(-0.512)),IF(U369="Operating",(1 - EXP(-0.128 * 3)) / (1 - EXP(-0.512)),IF(U369="Effective",(1 - EXP(-0.128 * 4)) / (1 - EXP(-0.512)),""))))))))</f>
        <v/>
      </c>
      <c r="W369" s="66"/>
      <c r="X369" s="66"/>
      <c r="Y369" s="66"/>
      <c r="Z369" s="66"/>
      <c r="AA369" s="66"/>
    </row>
    <row r="370" spans="1:27" ht="15.75" hidden="1" thickBot="1">
      <c r="A370" s="63"/>
      <c r="B370" s="63"/>
      <c r="C370" s="61"/>
      <c r="D370" s="61"/>
      <c r="E370" s="61"/>
      <c r="F370" s="61"/>
      <c r="G370" s="61"/>
      <c r="H370" s="61"/>
      <c r="I370" s="64"/>
      <c r="J370" s="64"/>
      <c r="K370" s="61"/>
      <c r="L370" s="64"/>
      <c r="M370" s="64"/>
      <c r="N370" s="64"/>
      <c r="O370" s="64"/>
      <c r="P370" s="65"/>
      <c r="Q370" s="230" t="s">
        <v>738</v>
      </c>
      <c r="R370" s="66" t="s">
        <v>126</v>
      </c>
      <c r="S370" s="66"/>
      <c r="T370" s="66"/>
      <c r="U370" s="194" t="str">
        <f>IF(T370="n.a.","n.a.",IF(Table713[[#This Row],[MSAT]]="Not Available",0,IF(Table713[[#This Row],[MSAT]]="Present",(1 - EXP(-0.128 * 1)) / (1 - EXP(-0.512)),IF(Table713[[#This Row],[MSAT]]="Suitable",(1 - EXP(-0.128 * 2)) / (1 - EXP(-0.512)),IF(Table713[[#This Row],[MSAT]]="Operating",(1 - EXP(-0.128 * 3)) / (1 - EXP(-0.512)),IF(Table713[[#This Row],[MSAT]]="Effective",(1 - EXP(-0.128 * 4)) / (1 - EXP(-0.512)),""))))))</f>
        <v/>
      </c>
      <c r="V370" s="66" t="str">
        <f>IF(Table713[[#This Row],[Classificação Maturidade]]="Por avaliar","Por avaliar",IF(Table713[[#This Row],[MSAT]]="Mesmo que acima","Mesmo que acima",IF(U370="n.a.","n.a.",IF(U370="Not Available",0,IF(U370="Present",(1 - EXP(-0.128 * 1)) / (1 - EXP(-0.512)),IF(U370="Suitable",(1 - EXP(-0.128 * 2)) / (1 - EXP(-0.512)),IF(U370="Operating",(1 - EXP(-0.128 * 3)) / (1 - EXP(-0.512)),IF(U370="Effective",(1 - EXP(-0.128 * 4)) / (1 - EXP(-0.512)),""))))))))</f>
        <v/>
      </c>
      <c r="W370" s="66"/>
      <c r="X370" s="66"/>
      <c r="Y370" s="66"/>
      <c r="Z370" s="66"/>
      <c r="AA370" s="66"/>
    </row>
    <row r="371" spans="1:27" ht="21.75" hidden="1" customHeight="1" thickBot="1">
      <c r="A371" s="63"/>
      <c r="B371" s="63"/>
      <c r="C371" s="61"/>
      <c r="D371" s="61"/>
      <c r="E371" s="61"/>
      <c r="F371" s="61"/>
      <c r="G371" s="61"/>
      <c r="H371" s="61"/>
      <c r="I371" s="64"/>
      <c r="J371" s="64"/>
      <c r="K371" s="61"/>
      <c r="L371" s="64"/>
      <c r="M371" s="64"/>
      <c r="N371" s="64"/>
      <c r="O371" s="64"/>
      <c r="P371" s="65"/>
      <c r="Q371" s="230" t="s">
        <v>738</v>
      </c>
      <c r="R371" s="66" t="s">
        <v>126</v>
      </c>
      <c r="S371" s="66"/>
      <c r="T371" s="66"/>
      <c r="U371" s="194" t="str">
        <f>IF(T371="n.a.","n.a.",IF(Table713[[#This Row],[MSAT]]="Not Available",0,IF(Table713[[#This Row],[MSAT]]="Present",(1 - EXP(-0.128 * 1)) / (1 - EXP(-0.512)),IF(Table713[[#This Row],[MSAT]]="Suitable",(1 - EXP(-0.128 * 2)) / (1 - EXP(-0.512)),IF(Table713[[#This Row],[MSAT]]="Operating",(1 - EXP(-0.128 * 3)) / (1 - EXP(-0.512)),IF(Table713[[#This Row],[MSAT]]="Effective",(1 - EXP(-0.128 * 4)) / (1 - EXP(-0.512)),""))))))</f>
        <v/>
      </c>
      <c r="V371" s="66" t="str">
        <f>IF(Table713[[#This Row],[Classificação Maturidade]]="Por avaliar","Por avaliar",IF(Table713[[#This Row],[MSAT]]="Mesmo que acima","Mesmo que acima",IF(U371="n.a.","n.a.",IF(U371="Not Available",0,IF(U371="Present",(1 - EXP(-0.128 * 1)) / (1 - EXP(-0.512)),IF(U371="Suitable",(1 - EXP(-0.128 * 2)) / (1 - EXP(-0.512)),IF(U371="Operating",(1 - EXP(-0.128 * 3)) / (1 - EXP(-0.512)),IF(U371="Effective",(1 - EXP(-0.128 * 4)) / (1 - EXP(-0.512)),""))))))))</f>
        <v/>
      </c>
      <c r="W371" s="66"/>
      <c r="X371" s="66"/>
      <c r="Y371" s="66"/>
      <c r="Z371" s="66"/>
      <c r="AA371" s="66"/>
    </row>
    <row r="372" spans="1:27" ht="23.25" hidden="1" customHeight="1" thickBot="1">
      <c r="A372" s="63"/>
      <c r="B372" s="63"/>
      <c r="C372" s="61"/>
      <c r="D372" s="61"/>
      <c r="E372" s="61"/>
      <c r="F372" s="61"/>
      <c r="G372" s="61"/>
      <c r="H372" s="61"/>
      <c r="I372" s="64"/>
      <c r="J372" s="64"/>
      <c r="K372" s="61"/>
      <c r="L372" s="64"/>
      <c r="M372" s="64"/>
      <c r="N372" s="64"/>
      <c r="O372" s="64"/>
      <c r="P372" s="65"/>
      <c r="Q372" s="230" t="s">
        <v>738</v>
      </c>
      <c r="R372" s="66" t="s">
        <v>126</v>
      </c>
      <c r="S372" s="66"/>
      <c r="T372" s="66"/>
      <c r="U372" s="194" t="str">
        <f>IF(T372="n.a.","n.a.",IF(Table713[[#This Row],[MSAT]]="Not Available",0,IF(Table713[[#This Row],[MSAT]]="Present",(1 - EXP(-0.128 * 1)) / (1 - EXP(-0.512)),IF(Table713[[#This Row],[MSAT]]="Suitable",(1 - EXP(-0.128 * 2)) / (1 - EXP(-0.512)),IF(Table713[[#This Row],[MSAT]]="Operating",(1 - EXP(-0.128 * 3)) / (1 - EXP(-0.512)),IF(Table713[[#This Row],[MSAT]]="Effective",(1 - EXP(-0.128 * 4)) / (1 - EXP(-0.512)),""))))))</f>
        <v/>
      </c>
      <c r="V372" s="66" t="str">
        <f>IF(Table713[[#This Row],[Classificação Maturidade]]="Por avaliar","Por avaliar",IF(Table713[[#This Row],[MSAT]]="Mesmo que acima","Mesmo que acima",IF(U372="n.a.","n.a.",IF(U372="Not Available",0,IF(U372="Present",(1 - EXP(-0.128 * 1)) / (1 - EXP(-0.512)),IF(U372="Suitable",(1 - EXP(-0.128 * 2)) / (1 - EXP(-0.512)),IF(U372="Operating",(1 - EXP(-0.128 * 3)) / (1 - EXP(-0.512)),IF(U372="Effective",(1 - EXP(-0.128 * 4)) / (1 - EXP(-0.512)),""))))))))</f>
        <v/>
      </c>
      <c r="W372" s="66"/>
      <c r="X372" s="66"/>
      <c r="Y372" s="66"/>
      <c r="Z372" s="66"/>
      <c r="AA372" s="66"/>
    </row>
    <row r="373" spans="1:27" ht="15.75" hidden="1" thickBot="1">
      <c r="A373" s="63"/>
      <c r="B373" s="63"/>
      <c r="C373" s="61"/>
      <c r="D373" s="61"/>
      <c r="E373" s="61"/>
      <c r="F373" s="61"/>
      <c r="G373" s="61"/>
      <c r="H373" s="61"/>
      <c r="I373" s="64"/>
      <c r="J373" s="64"/>
      <c r="K373" s="61"/>
      <c r="L373" s="64"/>
      <c r="M373" s="64"/>
      <c r="N373" s="64"/>
      <c r="O373" s="64"/>
      <c r="P373" s="65"/>
      <c r="Q373" s="230" t="s">
        <v>738</v>
      </c>
      <c r="R373" s="66" t="s">
        <v>126</v>
      </c>
      <c r="S373" s="66"/>
      <c r="T373" s="66"/>
      <c r="U373" s="194" t="str">
        <f>IF(T373="n.a.","n.a.",IF(Table713[[#This Row],[MSAT]]="Not Available",0,IF(Table713[[#This Row],[MSAT]]="Present",(1 - EXP(-0.128 * 1)) / (1 - EXP(-0.512)),IF(Table713[[#This Row],[MSAT]]="Suitable",(1 - EXP(-0.128 * 2)) / (1 - EXP(-0.512)),IF(Table713[[#This Row],[MSAT]]="Operating",(1 - EXP(-0.128 * 3)) / (1 - EXP(-0.512)),IF(Table713[[#This Row],[MSAT]]="Effective",(1 - EXP(-0.128 * 4)) / (1 - EXP(-0.512)),""))))))</f>
        <v/>
      </c>
      <c r="V373" s="66" t="str">
        <f>IF(Table713[[#This Row],[Classificação Maturidade]]="Por avaliar","Por avaliar",IF(Table713[[#This Row],[MSAT]]="Mesmo que acima","Mesmo que acima",IF(U373="n.a.","n.a.",IF(U373="Not Available",0,IF(U373="Present",(1 - EXP(-0.128 * 1)) / (1 - EXP(-0.512)),IF(U373="Suitable",(1 - EXP(-0.128 * 2)) / (1 - EXP(-0.512)),IF(U373="Operating",(1 - EXP(-0.128 * 3)) / (1 - EXP(-0.512)),IF(U373="Effective",(1 - EXP(-0.128 * 4)) / (1 - EXP(-0.512)),""))))))))</f>
        <v/>
      </c>
      <c r="W373" s="66"/>
      <c r="X373" s="66"/>
      <c r="Y373" s="66"/>
      <c r="Z373" s="66"/>
      <c r="AA373" s="66"/>
    </row>
    <row r="374" spans="1:27" ht="15.75" hidden="1" thickBot="1">
      <c r="A374" s="63"/>
      <c r="B374" s="63"/>
      <c r="C374" s="61"/>
      <c r="D374" s="61"/>
      <c r="E374" s="61"/>
      <c r="F374" s="61"/>
      <c r="G374" s="61"/>
      <c r="H374" s="61"/>
      <c r="I374" s="64"/>
      <c r="J374" s="64"/>
      <c r="K374" s="61"/>
      <c r="L374" s="64"/>
      <c r="M374" s="64"/>
      <c r="N374" s="64"/>
      <c r="O374" s="64"/>
      <c r="P374" s="65"/>
      <c r="Q374" s="230" t="s">
        <v>738</v>
      </c>
      <c r="R374" s="66" t="s">
        <v>126</v>
      </c>
      <c r="S374" s="66"/>
      <c r="T374" s="66"/>
      <c r="U374" s="194" t="str">
        <f>IF(T374="n.a.","n.a.",IF(Table713[[#This Row],[MSAT]]="Not Available",0,IF(Table713[[#This Row],[MSAT]]="Present",(1 - EXP(-0.128 * 1)) / (1 - EXP(-0.512)),IF(Table713[[#This Row],[MSAT]]="Suitable",(1 - EXP(-0.128 * 2)) / (1 - EXP(-0.512)),IF(Table713[[#This Row],[MSAT]]="Operating",(1 - EXP(-0.128 * 3)) / (1 - EXP(-0.512)),IF(Table713[[#This Row],[MSAT]]="Effective",(1 - EXP(-0.128 * 4)) / (1 - EXP(-0.512)),""))))))</f>
        <v/>
      </c>
      <c r="V374" s="66" t="str">
        <f>IF(Table713[[#This Row],[Classificação Maturidade]]="Por avaliar","Por avaliar",IF(Table713[[#This Row],[MSAT]]="Mesmo que acima","Mesmo que acima",IF(U374="n.a.","n.a.",IF(U374="Not Available",0,IF(U374="Present",(1 - EXP(-0.128 * 1)) / (1 - EXP(-0.512)),IF(U374="Suitable",(1 - EXP(-0.128 * 2)) / (1 - EXP(-0.512)),IF(U374="Operating",(1 - EXP(-0.128 * 3)) / (1 - EXP(-0.512)),IF(U374="Effective",(1 - EXP(-0.128 * 4)) / (1 - EXP(-0.512)),""))))))))</f>
        <v/>
      </c>
      <c r="W374" s="66"/>
      <c r="X374" s="66"/>
      <c r="Y374" s="66"/>
      <c r="Z374" s="66"/>
      <c r="AA374" s="66"/>
    </row>
    <row r="375" spans="1:27" ht="15.75" hidden="1" thickBot="1">
      <c r="A375" s="63"/>
      <c r="B375" s="63"/>
      <c r="C375" s="64"/>
      <c r="D375" s="61"/>
      <c r="E375" s="61"/>
      <c r="F375" s="64"/>
      <c r="G375" s="61"/>
      <c r="H375" s="61"/>
      <c r="I375" s="64"/>
      <c r="J375" s="64"/>
      <c r="K375" s="64"/>
      <c r="L375" s="64"/>
      <c r="M375" s="64"/>
      <c r="N375" s="64"/>
      <c r="O375" s="64"/>
      <c r="P375" s="65"/>
      <c r="Q375" s="230" t="s">
        <v>738</v>
      </c>
      <c r="R375" s="66" t="s">
        <v>126</v>
      </c>
      <c r="S375" s="66"/>
      <c r="T375" s="66"/>
      <c r="U375" s="194" t="str">
        <f>IF(T375="n.a.","n.a.",IF(Table713[[#This Row],[MSAT]]="Not Available",0,IF(Table713[[#This Row],[MSAT]]="Present",(1 - EXP(-0.128 * 1)) / (1 - EXP(-0.512)),IF(Table713[[#This Row],[MSAT]]="Suitable",(1 - EXP(-0.128 * 2)) / (1 - EXP(-0.512)),IF(Table713[[#This Row],[MSAT]]="Operating",(1 - EXP(-0.128 * 3)) / (1 - EXP(-0.512)),IF(Table713[[#This Row],[MSAT]]="Effective",(1 - EXP(-0.128 * 4)) / (1 - EXP(-0.512)),""))))))</f>
        <v/>
      </c>
      <c r="V375" s="66" t="str">
        <f>IF(Table713[[#This Row],[Classificação Maturidade]]="Por avaliar","Por avaliar",IF(Table713[[#This Row],[MSAT]]="Mesmo que acima","Mesmo que acima",IF(U375="n.a.","n.a.",IF(U375="Not Available",0,IF(U375="Present",(1 - EXP(-0.128 * 1)) / (1 - EXP(-0.512)),IF(U375="Suitable",(1 - EXP(-0.128 * 2)) / (1 - EXP(-0.512)),IF(U375="Operating",(1 - EXP(-0.128 * 3)) / (1 - EXP(-0.512)),IF(U375="Effective",(1 - EXP(-0.128 * 4)) / (1 - EXP(-0.512)),""))))))))</f>
        <v/>
      </c>
      <c r="W375" s="66"/>
      <c r="X375" s="66"/>
      <c r="Y375" s="66"/>
      <c r="Z375" s="66"/>
      <c r="AA375" s="66"/>
    </row>
    <row r="376" spans="1:27" ht="15.75" hidden="1" thickBot="1">
      <c r="A376" s="63"/>
      <c r="B376" s="63"/>
      <c r="C376" s="64"/>
      <c r="D376" s="61"/>
      <c r="E376" s="61"/>
      <c r="F376" s="64"/>
      <c r="G376" s="61"/>
      <c r="H376" s="61"/>
      <c r="I376" s="64"/>
      <c r="J376" s="64"/>
      <c r="K376" s="64"/>
      <c r="L376" s="64"/>
      <c r="M376" s="64"/>
      <c r="N376" s="64"/>
      <c r="O376" s="64"/>
      <c r="P376" s="65"/>
      <c r="Q376" s="230" t="s">
        <v>738</v>
      </c>
      <c r="R376" s="66" t="s">
        <v>126</v>
      </c>
      <c r="S376" s="66"/>
      <c r="T376" s="66"/>
      <c r="U376" s="194" t="str">
        <f>IF(T376="n.a.","n.a.",IF(Table713[[#This Row],[MSAT]]="Not Available",0,IF(Table713[[#This Row],[MSAT]]="Present",(1 - EXP(-0.128 * 1)) / (1 - EXP(-0.512)),IF(Table713[[#This Row],[MSAT]]="Suitable",(1 - EXP(-0.128 * 2)) / (1 - EXP(-0.512)),IF(Table713[[#This Row],[MSAT]]="Operating",(1 - EXP(-0.128 * 3)) / (1 - EXP(-0.512)),IF(Table713[[#This Row],[MSAT]]="Effective",(1 - EXP(-0.128 * 4)) / (1 - EXP(-0.512)),""))))))</f>
        <v/>
      </c>
      <c r="V376" s="66" t="str">
        <f>IF(Table713[[#This Row],[Classificação Maturidade]]="Por avaliar","Por avaliar",IF(Table713[[#This Row],[MSAT]]="Mesmo que acima","Mesmo que acima",IF(U376="n.a.","n.a.",IF(U376="Not Available",0,IF(U376="Present",(1 - EXP(-0.128 * 1)) / (1 - EXP(-0.512)),IF(U376="Suitable",(1 - EXP(-0.128 * 2)) / (1 - EXP(-0.512)),IF(U376="Operating",(1 - EXP(-0.128 * 3)) / (1 - EXP(-0.512)),IF(U376="Effective",(1 - EXP(-0.128 * 4)) / (1 - EXP(-0.512)),""))))))))</f>
        <v/>
      </c>
      <c r="W376" s="66"/>
      <c r="X376" s="66"/>
      <c r="Y376" s="66"/>
      <c r="Z376" s="66"/>
      <c r="AA376" s="66"/>
    </row>
    <row r="377" spans="1:27" ht="15.75" hidden="1" thickBot="1">
      <c r="A377" s="63"/>
      <c r="B377" s="63"/>
      <c r="C377" s="64"/>
      <c r="D377" s="61"/>
      <c r="E377" s="61"/>
      <c r="F377" s="64"/>
      <c r="G377" s="61"/>
      <c r="H377" s="61"/>
      <c r="I377" s="64"/>
      <c r="J377" s="64"/>
      <c r="K377" s="64"/>
      <c r="L377" s="64"/>
      <c r="M377" s="64"/>
      <c r="N377" s="64"/>
      <c r="O377" s="64"/>
      <c r="P377" s="65"/>
      <c r="Q377" s="230" t="s">
        <v>738</v>
      </c>
      <c r="R377" s="66" t="s">
        <v>126</v>
      </c>
      <c r="S377" s="66"/>
      <c r="T377" s="66"/>
      <c r="U377" s="194" t="str">
        <f>IF(T377="n.a.","n.a.",IF(Table713[[#This Row],[MSAT]]="Not Available",0,IF(Table713[[#This Row],[MSAT]]="Present",(1 - EXP(-0.128 * 1)) / (1 - EXP(-0.512)),IF(Table713[[#This Row],[MSAT]]="Suitable",(1 - EXP(-0.128 * 2)) / (1 - EXP(-0.512)),IF(Table713[[#This Row],[MSAT]]="Operating",(1 - EXP(-0.128 * 3)) / (1 - EXP(-0.512)),IF(Table713[[#This Row],[MSAT]]="Effective",(1 - EXP(-0.128 * 4)) / (1 - EXP(-0.512)),""))))))</f>
        <v/>
      </c>
      <c r="V377" s="66" t="str">
        <f>IF(Table713[[#This Row],[Classificação Maturidade]]="Por avaliar","Por avaliar",IF(Table713[[#This Row],[MSAT]]="Mesmo que acima","Mesmo que acima",IF(U377="n.a.","n.a.",IF(U377="Not Available",0,IF(U377="Present",(1 - EXP(-0.128 * 1)) / (1 - EXP(-0.512)),IF(U377="Suitable",(1 - EXP(-0.128 * 2)) / (1 - EXP(-0.512)),IF(U377="Operating",(1 - EXP(-0.128 * 3)) / (1 - EXP(-0.512)),IF(U377="Effective",(1 - EXP(-0.128 * 4)) / (1 - EXP(-0.512)),""))))))))</f>
        <v/>
      </c>
      <c r="W377" s="66"/>
      <c r="X377" s="66"/>
      <c r="Y377" s="66"/>
      <c r="Z377" s="66"/>
      <c r="AA377" s="66"/>
    </row>
    <row r="378" spans="1:27" ht="15.75" hidden="1" thickBot="1">
      <c r="A378" s="63"/>
      <c r="B378" s="63"/>
      <c r="C378" s="64"/>
      <c r="D378" s="61"/>
      <c r="E378" s="61"/>
      <c r="F378" s="64"/>
      <c r="G378" s="61"/>
      <c r="H378" s="61"/>
      <c r="I378" s="64"/>
      <c r="J378" s="64"/>
      <c r="K378" s="64"/>
      <c r="L378" s="64"/>
      <c r="M378" s="64"/>
      <c r="N378" s="64"/>
      <c r="O378" s="64"/>
      <c r="P378" s="65"/>
      <c r="Q378" s="230" t="s">
        <v>738</v>
      </c>
      <c r="R378" s="66" t="s">
        <v>126</v>
      </c>
      <c r="S378" s="66"/>
      <c r="T378" s="66"/>
      <c r="U378" s="194" t="str">
        <f>IF(T378="n.a.","n.a.",IF(Table713[[#This Row],[MSAT]]="Not Available",0,IF(Table713[[#This Row],[MSAT]]="Present",(1 - EXP(-0.128 * 1)) / (1 - EXP(-0.512)),IF(Table713[[#This Row],[MSAT]]="Suitable",(1 - EXP(-0.128 * 2)) / (1 - EXP(-0.512)),IF(Table713[[#This Row],[MSAT]]="Operating",(1 - EXP(-0.128 * 3)) / (1 - EXP(-0.512)),IF(Table713[[#This Row],[MSAT]]="Effective",(1 - EXP(-0.128 * 4)) / (1 - EXP(-0.512)),""))))))</f>
        <v/>
      </c>
      <c r="V378" s="66" t="str">
        <f>IF(Table713[[#This Row],[Classificação Maturidade]]="Por avaliar","Por avaliar",IF(Table713[[#This Row],[MSAT]]="Mesmo que acima","Mesmo que acima",IF(U378="n.a.","n.a.",IF(U378="Not Available",0,IF(U378="Present",(1 - EXP(-0.128 * 1)) / (1 - EXP(-0.512)),IF(U378="Suitable",(1 - EXP(-0.128 * 2)) / (1 - EXP(-0.512)),IF(U378="Operating",(1 - EXP(-0.128 * 3)) / (1 - EXP(-0.512)),IF(U378="Effective",(1 - EXP(-0.128 * 4)) / (1 - EXP(-0.512)),""))))))))</f>
        <v/>
      </c>
      <c r="W378" s="66"/>
      <c r="X378" s="66"/>
      <c r="Y378" s="66"/>
      <c r="Z378" s="66"/>
      <c r="AA378" s="66"/>
    </row>
    <row r="379" spans="1:27" ht="15.75" hidden="1" thickBot="1">
      <c r="A379" s="63"/>
      <c r="B379" s="63"/>
      <c r="C379" s="64"/>
      <c r="D379" s="61"/>
      <c r="E379" s="61"/>
      <c r="F379" s="64"/>
      <c r="G379" s="61"/>
      <c r="H379" s="61"/>
      <c r="I379" s="64"/>
      <c r="J379" s="64"/>
      <c r="K379" s="64"/>
      <c r="L379" s="64"/>
      <c r="M379" s="64"/>
      <c r="N379" s="64"/>
      <c r="O379" s="64"/>
      <c r="P379" s="65"/>
      <c r="Q379" s="230" t="s">
        <v>738</v>
      </c>
      <c r="R379" s="66" t="s">
        <v>126</v>
      </c>
      <c r="S379" s="66"/>
      <c r="T379" s="66"/>
      <c r="U379" s="194" t="str">
        <f>IF(T379="n.a.","n.a.",IF(Table713[[#This Row],[MSAT]]="Not Available",0,IF(Table713[[#This Row],[MSAT]]="Present",(1 - EXP(-0.128 * 1)) / (1 - EXP(-0.512)),IF(Table713[[#This Row],[MSAT]]="Suitable",(1 - EXP(-0.128 * 2)) / (1 - EXP(-0.512)),IF(Table713[[#This Row],[MSAT]]="Operating",(1 - EXP(-0.128 * 3)) / (1 - EXP(-0.512)),IF(Table713[[#This Row],[MSAT]]="Effective",(1 - EXP(-0.128 * 4)) / (1 - EXP(-0.512)),""))))))</f>
        <v/>
      </c>
      <c r="V379" s="66" t="str">
        <f>IF(Table713[[#This Row],[Classificação Maturidade]]="Por avaliar","Por avaliar",IF(Table713[[#This Row],[MSAT]]="Mesmo que acima","Mesmo que acima",IF(U379="n.a.","n.a.",IF(U379="Not Available",0,IF(U379="Present",(1 - EXP(-0.128 * 1)) / (1 - EXP(-0.512)),IF(U379="Suitable",(1 - EXP(-0.128 * 2)) / (1 - EXP(-0.512)),IF(U379="Operating",(1 - EXP(-0.128 * 3)) / (1 - EXP(-0.512)),IF(U379="Effective",(1 - EXP(-0.128 * 4)) / (1 - EXP(-0.512)),""))))))))</f>
        <v/>
      </c>
      <c r="W379" s="66"/>
      <c r="X379" s="66"/>
      <c r="Y379" s="66"/>
      <c r="Z379" s="66"/>
      <c r="AA379" s="66"/>
    </row>
    <row r="380" spans="1:27" ht="15.75" hidden="1" thickBot="1">
      <c r="A380" s="63"/>
      <c r="B380" s="63"/>
      <c r="C380" s="64"/>
      <c r="D380" s="61"/>
      <c r="E380" s="61"/>
      <c r="F380" s="64"/>
      <c r="G380" s="61"/>
      <c r="H380" s="61"/>
      <c r="I380" s="64"/>
      <c r="J380" s="64"/>
      <c r="K380" s="64"/>
      <c r="L380" s="64"/>
      <c r="M380" s="64"/>
      <c r="N380" s="64"/>
      <c r="O380" s="64"/>
      <c r="P380" s="65"/>
      <c r="Q380" s="230" t="s">
        <v>738</v>
      </c>
      <c r="R380" s="66" t="s">
        <v>126</v>
      </c>
      <c r="S380" s="66"/>
      <c r="T380" s="66"/>
      <c r="U380" s="194" t="str">
        <f>IF(T380="n.a.","n.a.",IF(Table713[[#This Row],[MSAT]]="Not Available",0,IF(Table713[[#This Row],[MSAT]]="Present",(1 - EXP(-0.128 * 1)) / (1 - EXP(-0.512)),IF(Table713[[#This Row],[MSAT]]="Suitable",(1 - EXP(-0.128 * 2)) / (1 - EXP(-0.512)),IF(Table713[[#This Row],[MSAT]]="Operating",(1 - EXP(-0.128 * 3)) / (1 - EXP(-0.512)),IF(Table713[[#This Row],[MSAT]]="Effective",(1 - EXP(-0.128 * 4)) / (1 - EXP(-0.512)),""))))))</f>
        <v/>
      </c>
      <c r="V380" s="66" t="str">
        <f>IF(Table713[[#This Row],[Classificação Maturidade]]="Por avaliar","Por avaliar",IF(Table713[[#This Row],[MSAT]]="Mesmo que acima","Mesmo que acima",IF(U380="n.a.","n.a.",IF(U380="Not Available",0,IF(U380="Present",(1 - EXP(-0.128 * 1)) / (1 - EXP(-0.512)),IF(U380="Suitable",(1 - EXP(-0.128 * 2)) / (1 - EXP(-0.512)),IF(U380="Operating",(1 - EXP(-0.128 * 3)) / (1 - EXP(-0.512)),IF(U380="Effective",(1 - EXP(-0.128 * 4)) / (1 - EXP(-0.512)),""))))))))</f>
        <v/>
      </c>
      <c r="W380" s="66"/>
      <c r="X380" s="66"/>
      <c r="Y380" s="66"/>
      <c r="Z380" s="66"/>
      <c r="AA380" s="66"/>
    </row>
    <row r="381" spans="1:27" ht="15.75" hidden="1" thickBot="1">
      <c r="A381" s="63"/>
      <c r="B381" s="63"/>
      <c r="C381" s="64"/>
      <c r="D381" s="61"/>
      <c r="E381" s="61"/>
      <c r="F381" s="64"/>
      <c r="G381" s="61"/>
      <c r="H381" s="61"/>
      <c r="I381" s="64"/>
      <c r="J381" s="64"/>
      <c r="K381" s="64"/>
      <c r="L381" s="64"/>
      <c r="M381" s="64"/>
      <c r="N381" s="64"/>
      <c r="O381" s="64"/>
      <c r="P381" s="65"/>
      <c r="Q381" s="230" t="s">
        <v>738</v>
      </c>
      <c r="R381" s="66" t="s">
        <v>126</v>
      </c>
      <c r="S381" s="66"/>
      <c r="T381" s="66"/>
      <c r="U381" s="194" t="str">
        <f>IF(T381="n.a.","n.a.",IF(Table713[[#This Row],[MSAT]]="Not Available",0,IF(Table713[[#This Row],[MSAT]]="Present",(1 - EXP(-0.128 * 1)) / (1 - EXP(-0.512)),IF(Table713[[#This Row],[MSAT]]="Suitable",(1 - EXP(-0.128 * 2)) / (1 - EXP(-0.512)),IF(Table713[[#This Row],[MSAT]]="Operating",(1 - EXP(-0.128 * 3)) / (1 - EXP(-0.512)),IF(Table713[[#This Row],[MSAT]]="Effective",(1 - EXP(-0.128 * 4)) / (1 - EXP(-0.512)),""))))))</f>
        <v/>
      </c>
      <c r="V381" s="66" t="str">
        <f>IF(Table713[[#This Row],[Classificação Maturidade]]="Por avaliar","Por avaliar",IF(Table713[[#This Row],[MSAT]]="Mesmo que acima","Mesmo que acima",IF(U381="n.a.","n.a.",IF(U381="Not Available",0,IF(U381="Present",(1 - EXP(-0.128 * 1)) / (1 - EXP(-0.512)),IF(U381="Suitable",(1 - EXP(-0.128 * 2)) / (1 - EXP(-0.512)),IF(U381="Operating",(1 - EXP(-0.128 * 3)) / (1 - EXP(-0.512)),IF(U381="Effective",(1 - EXP(-0.128 * 4)) / (1 - EXP(-0.512)),""))))))))</f>
        <v/>
      </c>
      <c r="W381" s="66"/>
      <c r="X381" s="66"/>
      <c r="Y381" s="66"/>
      <c r="Z381" s="66"/>
      <c r="AA381" s="66"/>
    </row>
    <row r="382" spans="1:27" ht="15.75" hidden="1" thickBot="1">
      <c r="A382" s="63"/>
      <c r="B382" s="63"/>
      <c r="C382" s="64"/>
      <c r="D382" s="61"/>
      <c r="E382" s="61"/>
      <c r="F382" s="64"/>
      <c r="G382" s="61"/>
      <c r="H382" s="61"/>
      <c r="I382" s="64"/>
      <c r="J382" s="64"/>
      <c r="K382" s="64"/>
      <c r="L382" s="64"/>
      <c r="M382" s="64"/>
      <c r="N382" s="64"/>
      <c r="O382" s="64"/>
      <c r="P382" s="65"/>
      <c r="Q382" s="230" t="s">
        <v>738</v>
      </c>
      <c r="R382" s="66" t="s">
        <v>126</v>
      </c>
      <c r="S382" s="66"/>
      <c r="T382" s="66"/>
      <c r="U382" s="194" t="str">
        <f>IF(T382="n.a.","n.a.",IF(Table713[[#This Row],[MSAT]]="Not Available",0,IF(Table713[[#This Row],[MSAT]]="Present",(1 - EXP(-0.128 * 1)) / (1 - EXP(-0.512)),IF(Table713[[#This Row],[MSAT]]="Suitable",(1 - EXP(-0.128 * 2)) / (1 - EXP(-0.512)),IF(Table713[[#This Row],[MSAT]]="Operating",(1 - EXP(-0.128 * 3)) / (1 - EXP(-0.512)),IF(Table713[[#This Row],[MSAT]]="Effective",(1 - EXP(-0.128 * 4)) / (1 - EXP(-0.512)),""))))))</f>
        <v/>
      </c>
      <c r="V382" s="66" t="str">
        <f>IF(Table713[[#This Row],[Classificação Maturidade]]="Por avaliar","Por avaliar",IF(Table713[[#This Row],[MSAT]]="Mesmo que acima","Mesmo que acima",IF(U382="n.a.","n.a.",IF(U382="Not Available",0,IF(U382="Present",(1 - EXP(-0.128 * 1)) / (1 - EXP(-0.512)),IF(U382="Suitable",(1 - EXP(-0.128 * 2)) / (1 - EXP(-0.512)),IF(U382="Operating",(1 - EXP(-0.128 * 3)) / (1 - EXP(-0.512)),IF(U382="Effective",(1 - EXP(-0.128 * 4)) / (1 - EXP(-0.512)),""))))))))</f>
        <v/>
      </c>
      <c r="W382" s="66"/>
      <c r="X382" s="66"/>
      <c r="Y382" s="66"/>
      <c r="Z382" s="66"/>
      <c r="AA382" s="66"/>
    </row>
    <row r="383" spans="1:27" ht="15.75" hidden="1" thickBot="1">
      <c r="A383" s="63"/>
      <c r="B383" s="63"/>
      <c r="C383" s="64"/>
      <c r="D383" s="61"/>
      <c r="E383" s="61"/>
      <c r="F383" s="64"/>
      <c r="G383" s="61"/>
      <c r="H383" s="61"/>
      <c r="I383" s="64"/>
      <c r="J383" s="64"/>
      <c r="K383" s="64"/>
      <c r="L383" s="64"/>
      <c r="M383" s="64"/>
      <c r="N383" s="64"/>
      <c r="O383" s="64"/>
      <c r="P383" s="65"/>
      <c r="Q383" s="230" t="s">
        <v>738</v>
      </c>
      <c r="R383" s="66" t="s">
        <v>126</v>
      </c>
      <c r="S383" s="66"/>
      <c r="T383" s="66"/>
      <c r="U383" s="194" t="str">
        <f>IF(T383="n.a.","n.a.",IF(Table713[[#This Row],[MSAT]]="Not Available",0,IF(Table713[[#This Row],[MSAT]]="Present",(1 - EXP(-0.128 * 1)) / (1 - EXP(-0.512)),IF(Table713[[#This Row],[MSAT]]="Suitable",(1 - EXP(-0.128 * 2)) / (1 - EXP(-0.512)),IF(Table713[[#This Row],[MSAT]]="Operating",(1 - EXP(-0.128 * 3)) / (1 - EXP(-0.512)),IF(Table713[[#This Row],[MSAT]]="Effective",(1 - EXP(-0.128 * 4)) / (1 - EXP(-0.512)),""))))))</f>
        <v/>
      </c>
      <c r="V383" s="66" t="str">
        <f>IF(Table713[[#This Row],[Classificação Maturidade]]="Por avaliar","Por avaliar",IF(Table713[[#This Row],[MSAT]]="Mesmo que acima","Mesmo que acima",IF(U383="n.a.","n.a.",IF(U383="Not Available",0,IF(U383="Present",(1 - EXP(-0.128 * 1)) / (1 - EXP(-0.512)),IF(U383="Suitable",(1 - EXP(-0.128 * 2)) / (1 - EXP(-0.512)),IF(U383="Operating",(1 - EXP(-0.128 * 3)) / (1 - EXP(-0.512)),IF(U383="Effective",(1 - EXP(-0.128 * 4)) / (1 - EXP(-0.512)),""))))))))</f>
        <v/>
      </c>
      <c r="W383" s="66"/>
      <c r="X383" s="66"/>
      <c r="Y383" s="66"/>
      <c r="Z383" s="66"/>
      <c r="AA383" s="66"/>
    </row>
    <row r="384" spans="1:27" ht="15.75" hidden="1" thickBot="1">
      <c r="A384" s="63"/>
      <c r="B384" s="63"/>
      <c r="C384" s="64"/>
      <c r="D384" s="61"/>
      <c r="E384" s="61"/>
      <c r="F384" s="64"/>
      <c r="G384" s="61"/>
      <c r="H384" s="61"/>
      <c r="I384" s="64"/>
      <c r="J384" s="64"/>
      <c r="K384" s="64"/>
      <c r="L384" s="64"/>
      <c r="M384" s="64"/>
      <c r="N384" s="64"/>
      <c r="O384" s="64"/>
      <c r="P384" s="65"/>
      <c r="Q384" s="230" t="s">
        <v>738</v>
      </c>
      <c r="R384" s="66" t="s">
        <v>126</v>
      </c>
      <c r="S384" s="66"/>
      <c r="T384" s="66"/>
      <c r="U384" s="194" t="str">
        <f>IF(T384="n.a.","n.a.",IF(Table713[[#This Row],[MSAT]]="Not Available",0,IF(Table713[[#This Row],[MSAT]]="Present",(1 - EXP(-0.128 * 1)) / (1 - EXP(-0.512)),IF(Table713[[#This Row],[MSAT]]="Suitable",(1 - EXP(-0.128 * 2)) / (1 - EXP(-0.512)),IF(Table713[[#This Row],[MSAT]]="Operating",(1 - EXP(-0.128 * 3)) / (1 - EXP(-0.512)),IF(Table713[[#This Row],[MSAT]]="Effective",(1 - EXP(-0.128 * 4)) / (1 - EXP(-0.512)),""))))))</f>
        <v/>
      </c>
      <c r="V384" s="66" t="str">
        <f>IF(Table713[[#This Row],[Classificação Maturidade]]="Por avaliar","Por avaliar",IF(Table713[[#This Row],[MSAT]]="Mesmo que acima","Mesmo que acima",IF(U384="n.a.","n.a.",IF(U384="Not Available",0,IF(U384="Present",(1 - EXP(-0.128 * 1)) / (1 - EXP(-0.512)),IF(U384="Suitable",(1 - EXP(-0.128 * 2)) / (1 - EXP(-0.512)),IF(U384="Operating",(1 - EXP(-0.128 * 3)) / (1 - EXP(-0.512)),IF(U384="Effective",(1 - EXP(-0.128 * 4)) / (1 - EXP(-0.512)),""))))))))</f>
        <v/>
      </c>
      <c r="W384" s="66"/>
      <c r="X384" s="66"/>
      <c r="Y384" s="66"/>
      <c r="Z384" s="66"/>
      <c r="AA384" s="66"/>
    </row>
    <row r="385" spans="1:27" ht="15.75" hidden="1" thickBot="1">
      <c r="A385" s="63"/>
      <c r="B385" s="63"/>
      <c r="C385" s="64"/>
      <c r="D385" s="61"/>
      <c r="E385" s="61"/>
      <c r="F385" s="64"/>
      <c r="G385" s="61"/>
      <c r="H385" s="61"/>
      <c r="I385" s="64"/>
      <c r="J385" s="64"/>
      <c r="K385" s="64"/>
      <c r="L385" s="64"/>
      <c r="M385" s="64"/>
      <c r="N385" s="64"/>
      <c r="O385" s="64"/>
      <c r="P385" s="65"/>
      <c r="Q385" s="230" t="s">
        <v>738</v>
      </c>
      <c r="R385" s="66" t="s">
        <v>126</v>
      </c>
      <c r="S385" s="66"/>
      <c r="T385" s="66"/>
      <c r="U385" s="194" t="str">
        <f>IF(T385="n.a.","n.a.",IF(Table713[[#This Row],[MSAT]]="Not Available",0,IF(Table713[[#This Row],[MSAT]]="Present",(1 - EXP(-0.128 * 1)) / (1 - EXP(-0.512)),IF(Table713[[#This Row],[MSAT]]="Suitable",(1 - EXP(-0.128 * 2)) / (1 - EXP(-0.512)),IF(Table713[[#This Row],[MSAT]]="Operating",(1 - EXP(-0.128 * 3)) / (1 - EXP(-0.512)),IF(Table713[[#This Row],[MSAT]]="Effective",(1 - EXP(-0.128 * 4)) / (1 - EXP(-0.512)),""))))))</f>
        <v/>
      </c>
      <c r="V385" s="66" t="str">
        <f>IF(Table713[[#This Row],[Classificação Maturidade]]="Por avaliar","Por avaliar",IF(Table713[[#This Row],[MSAT]]="Mesmo que acima","Mesmo que acima",IF(U385="n.a.","n.a.",IF(U385="Not Available",0,IF(U385="Present",(1 - EXP(-0.128 * 1)) / (1 - EXP(-0.512)),IF(U385="Suitable",(1 - EXP(-0.128 * 2)) / (1 - EXP(-0.512)),IF(U385="Operating",(1 - EXP(-0.128 * 3)) / (1 - EXP(-0.512)),IF(U385="Effective",(1 - EXP(-0.128 * 4)) / (1 - EXP(-0.512)),""))))))))</f>
        <v/>
      </c>
      <c r="W385" s="66"/>
      <c r="X385" s="66"/>
      <c r="Y385" s="66"/>
      <c r="Z385" s="66"/>
      <c r="AA385" s="66"/>
    </row>
    <row r="386" spans="1:27" ht="15.75" hidden="1" thickBot="1">
      <c r="A386" s="63"/>
      <c r="B386" s="63"/>
      <c r="C386" s="64"/>
      <c r="D386" s="61"/>
      <c r="E386" s="61"/>
      <c r="F386" s="64"/>
      <c r="G386" s="61"/>
      <c r="H386" s="61"/>
      <c r="I386" s="64"/>
      <c r="J386" s="64"/>
      <c r="K386" s="64"/>
      <c r="L386" s="64"/>
      <c r="M386" s="64"/>
      <c r="N386" s="64"/>
      <c r="O386" s="64"/>
      <c r="P386" s="65"/>
      <c r="Q386" s="230" t="s">
        <v>738</v>
      </c>
      <c r="R386" s="66" t="s">
        <v>126</v>
      </c>
      <c r="S386" s="66"/>
      <c r="T386" s="66"/>
      <c r="U386" s="194" t="str">
        <f>IF(T386="n.a.","n.a.",IF(Table713[[#This Row],[MSAT]]="Not Available",0,IF(Table713[[#This Row],[MSAT]]="Present",(1 - EXP(-0.128 * 1)) / (1 - EXP(-0.512)),IF(Table713[[#This Row],[MSAT]]="Suitable",(1 - EXP(-0.128 * 2)) / (1 - EXP(-0.512)),IF(Table713[[#This Row],[MSAT]]="Operating",(1 - EXP(-0.128 * 3)) / (1 - EXP(-0.512)),IF(Table713[[#This Row],[MSAT]]="Effective",(1 - EXP(-0.128 * 4)) / (1 - EXP(-0.512)),""))))))</f>
        <v/>
      </c>
      <c r="V386" s="66" t="str">
        <f>IF(Table713[[#This Row],[Classificação Maturidade]]="Por avaliar","Por avaliar",IF(Table713[[#This Row],[MSAT]]="Mesmo que acima","Mesmo que acima",IF(U386="n.a.","n.a.",IF(U386="Not Available",0,IF(U386="Present",(1 - EXP(-0.128 * 1)) / (1 - EXP(-0.512)),IF(U386="Suitable",(1 - EXP(-0.128 * 2)) / (1 - EXP(-0.512)),IF(U386="Operating",(1 - EXP(-0.128 * 3)) / (1 - EXP(-0.512)),IF(U386="Effective",(1 - EXP(-0.128 * 4)) / (1 - EXP(-0.512)),""))))))))</f>
        <v/>
      </c>
      <c r="W386" s="66"/>
      <c r="X386" s="66"/>
      <c r="Y386" s="66"/>
      <c r="Z386" s="66"/>
      <c r="AA386" s="66"/>
    </row>
    <row r="387" spans="1:27" ht="15.75" hidden="1" thickBot="1">
      <c r="A387" s="63"/>
      <c r="B387" s="63"/>
      <c r="C387" s="64"/>
      <c r="D387" s="61"/>
      <c r="E387" s="61"/>
      <c r="F387" s="64"/>
      <c r="G387" s="61"/>
      <c r="H387" s="61"/>
      <c r="I387" s="64"/>
      <c r="J387" s="64"/>
      <c r="K387" s="64"/>
      <c r="L387" s="64"/>
      <c r="M387" s="64"/>
      <c r="N387" s="64"/>
      <c r="O387" s="64"/>
      <c r="P387" s="65"/>
      <c r="Q387" s="230" t="s">
        <v>738</v>
      </c>
      <c r="R387" s="66" t="s">
        <v>126</v>
      </c>
      <c r="S387" s="66"/>
      <c r="T387" s="66"/>
      <c r="U387" s="194" t="str">
        <f>IF(T387="n.a.","n.a.",IF(Table713[[#This Row],[MSAT]]="Not Available",0,IF(Table713[[#This Row],[MSAT]]="Present",(1 - EXP(-0.128 * 1)) / (1 - EXP(-0.512)),IF(Table713[[#This Row],[MSAT]]="Suitable",(1 - EXP(-0.128 * 2)) / (1 - EXP(-0.512)),IF(Table713[[#This Row],[MSAT]]="Operating",(1 - EXP(-0.128 * 3)) / (1 - EXP(-0.512)),IF(Table713[[#This Row],[MSAT]]="Effective",(1 - EXP(-0.128 * 4)) / (1 - EXP(-0.512)),""))))))</f>
        <v/>
      </c>
      <c r="V387" s="66" t="str">
        <f>IF(Table713[[#This Row],[Classificação Maturidade]]="Por avaliar","Por avaliar",IF(Table713[[#This Row],[MSAT]]="Mesmo que acima","Mesmo que acima",IF(U387="n.a.","n.a.",IF(U387="Not Available",0,IF(U387="Present",(1 - EXP(-0.128 * 1)) / (1 - EXP(-0.512)),IF(U387="Suitable",(1 - EXP(-0.128 * 2)) / (1 - EXP(-0.512)),IF(U387="Operating",(1 - EXP(-0.128 * 3)) / (1 - EXP(-0.512)),IF(U387="Effective",(1 - EXP(-0.128 * 4)) / (1 - EXP(-0.512)),""))))))))</f>
        <v/>
      </c>
      <c r="W387" s="66"/>
      <c r="X387" s="66"/>
      <c r="Y387" s="66"/>
      <c r="Z387" s="66"/>
      <c r="AA387" s="66"/>
    </row>
    <row r="388" spans="1:27" ht="15.75" hidden="1" thickBot="1">
      <c r="A388" s="63"/>
      <c r="B388" s="63"/>
      <c r="C388" s="64"/>
      <c r="D388" s="61"/>
      <c r="E388" s="61"/>
      <c r="F388" s="64"/>
      <c r="G388" s="61"/>
      <c r="H388" s="61"/>
      <c r="I388" s="64"/>
      <c r="J388" s="64"/>
      <c r="K388" s="64"/>
      <c r="L388" s="64"/>
      <c r="M388" s="64"/>
      <c r="N388" s="64"/>
      <c r="O388" s="64"/>
      <c r="P388" s="65"/>
      <c r="Q388" s="230" t="s">
        <v>738</v>
      </c>
      <c r="R388" s="66" t="s">
        <v>126</v>
      </c>
      <c r="S388" s="66"/>
      <c r="T388" s="66"/>
      <c r="U388" s="194" t="str">
        <f>IF(T388="n.a.","n.a.",IF(Table713[[#This Row],[MSAT]]="Not Available",0,IF(Table713[[#This Row],[MSAT]]="Present",(1 - EXP(-0.128 * 1)) / (1 - EXP(-0.512)),IF(Table713[[#This Row],[MSAT]]="Suitable",(1 - EXP(-0.128 * 2)) / (1 - EXP(-0.512)),IF(Table713[[#This Row],[MSAT]]="Operating",(1 - EXP(-0.128 * 3)) / (1 - EXP(-0.512)),IF(Table713[[#This Row],[MSAT]]="Effective",(1 - EXP(-0.128 * 4)) / (1 - EXP(-0.512)),""))))))</f>
        <v/>
      </c>
      <c r="V388" s="66" t="str">
        <f>IF(Table713[[#This Row],[Classificação Maturidade]]="Por avaliar","Por avaliar",IF(Table713[[#This Row],[MSAT]]="Mesmo que acima","Mesmo que acima",IF(U388="n.a.","n.a.",IF(U388="Not Available",0,IF(U388="Present",(1 - EXP(-0.128 * 1)) / (1 - EXP(-0.512)),IF(U388="Suitable",(1 - EXP(-0.128 * 2)) / (1 - EXP(-0.512)),IF(U388="Operating",(1 - EXP(-0.128 * 3)) / (1 - EXP(-0.512)),IF(U388="Effective",(1 - EXP(-0.128 * 4)) / (1 - EXP(-0.512)),""))))))))</f>
        <v/>
      </c>
      <c r="W388" s="66"/>
      <c r="X388" s="66"/>
      <c r="Y388" s="66"/>
      <c r="Z388" s="66"/>
      <c r="AA388" s="66"/>
    </row>
    <row r="389" spans="1:27" ht="15.75" hidden="1" thickBot="1">
      <c r="A389" s="63"/>
      <c r="B389" s="63"/>
      <c r="C389" s="64"/>
      <c r="D389" s="61"/>
      <c r="E389" s="61"/>
      <c r="F389" s="64"/>
      <c r="G389" s="61"/>
      <c r="H389" s="61"/>
      <c r="I389" s="64"/>
      <c r="J389" s="64"/>
      <c r="K389" s="64"/>
      <c r="L389" s="64"/>
      <c r="M389" s="64"/>
      <c r="N389" s="64"/>
      <c r="O389" s="64"/>
      <c r="P389" s="65"/>
      <c r="Q389" s="230" t="s">
        <v>738</v>
      </c>
      <c r="R389" s="66" t="s">
        <v>126</v>
      </c>
      <c r="S389" s="66"/>
      <c r="T389" s="66"/>
      <c r="U389" s="194" t="str">
        <f>IF(T389="n.a.","n.a.",IF(Table713[[#This Row],[MSAT]]="Not Available",0,IF(Table713[[#This Row],[MSAT]]="Present",(1 - EXP(-0.128 * 1)) / (1 - EXP(-0.512)),IF(Table713[[#This Row],[MSAT]]="Suitable",(1 - EXP(-0.128 * 2)) / (1 - EXP(-0.512)),IF(Table713[[#This Row],[MSAT]]="Operating",(1 - EXP(-0.128 * 3)) / (1 - EXP(-0.512)),IF(Table713[[#This Row],[MSAT]]="Effective",(1 - EXP(-0.128 * 4)) / (1 - EXP(-0.512)),""))))))</f>
        <v/>
      </c>
      <c r="V389" s="66" t="str">
        <f>IF(Table713[[#This Row],[Classificação Maturidade]]="Por avaliar","Por avaliar",IF(Table713[[#This Row],[MSAT]]="Mesmo que acima","Mesmo que acima",IF(U389="n.a.","n.a.",IF(U389="Not Available",0,IF(U389="Present",(1 - EXP(-0.128 * 1)) / (1 - EXP(-0.512)),IF(U389="Suitable",(1 - EXP(-0.128 * 2)) / (1 - EXP(-0.512)),IF(U389="Operating",(1 - EXP(-0.128 * 3)) / (1 - EXP(-0.512)),IF(U389="Effective",(1 - EXP(-0.128 * 4)) / (1 - EXP(-0.512)),""))))))))</f>
        <v/>
      </c>
      <c r="W389" s="66"/>
      <c r="X389" s="66"/>
      <c r="Y389" s="66"/>
      <c r="Z389" s="66"/>
      <c r="AA389" s="66"/>
    </row>
    <row r="390" spans="1:27" ht="15.75" hidden="1" thickBot="1">
      <c r="A390" s="63"/>
      <c r="B390" s="63"/>
      <c r="C390" s="64"/>
      <c r="D390" s="61"/>
      <c r="E390" s="61"/>
      <c r="F390" s="64"/>
      <c r="G390" s="61"/>
      <c r="H390" s="61"/>
      <c r="I390" s="64"/>
      <c r="J390" s="64"/>
      <c r="K390" s="64"/>
      <c r="L390" s="64"/>
      <c r="M390" s="64"/>
      <c r="N390" s="64"/>
      <c r="O390" s="64"/>
      <c r="P390" s="65"/>
      <c r="Q390" s="230" t="s">
        <v>738</v>
      </c>
      <c r="R390" s="66" t="s">
        <v>126</v>
      </c>
      <c r="S390" s="66"/>
      <c r="T390" s="66"/>
      <c r="U390" s="194" t="str">
        <f>IF(T390="n.a.","n.a.",IF(Table713[[#This Row],[MSAT]]="Not Available",0,IF(Table713[[#This Row],[MSAT]]="Present",(1 - EXP(-0.128 * 1)) / (1 - EXP(-0.512)),IF(Table713[[#This Row],[MSAT]]="Suitable",(1 - EXP(-0.128 * 2)) / (1 - EXP(-0.512)),IF(Table713[[#This Row],[MSAT]]="Operating",(1 - EXP(-0.128 * 3)) / (1 - EXP(-0.512)),IF(Table713[[#This Row],[MSAT]]="Effective",(1 - EXP(-0.128 * 4)) / (1 - EXP(-0.512)),""))))))</f>
        <v/>
      </c>
      <c r="V390" s="66" t="str">
        <f>IF(Table713[[#This Row],[Classificação Maturidade]]="Por avaliar","Por avaliar",IF(Table713[[#This Row],[MSAT]]="Mesmo que acima","Mesmo que acima",IF(U390="n.a.","n.a.",IF(U390="Not Available",0,IF(U390="Present",(1 - EXP(-0.128 * 1)) / (1 - EXP(-0.512)),IF(U390="Suitable",(1 - EXP(-0.128 * 2)) / (1 - EXP(-0.512)),IF(U390="Operating",(1 - EXP(-0.128 * 3)) / (1 - EXP(-0.512)),IF(U390="Effective",(1 - EXP(-0.128 * 4)) / (1 - EXP(-0.512)),""))))))))</f>
        <v/>
      </c>
      <c r="W390" s="66"/>
      <c r="X390" s="66"/>
      <c r="Y390" s="66"/>
      <c r="Z390" s="66"/>
      <c r="AA390" s="66"/>
    </row>
    <row r="391" spans="1:27" ht="15.75" hidden="1" thickBot="1">
      <c r="A391" s="63"/>
      <c r="B391" s="63"/>
      <c r="C391" s="64"/>
      <c r="D391" s="61"/>
      <c r="E391" s="61"/>
      <c r="F391" s="64"/>
      <c r="G391" s="61"/>
      <c r="H391" s="61"/>
      <c r="I391" s="64"/>
      <c r="J391" s="64"/>
      <c r="K391" s="64"/>
      <c r="L391" s="64"/>
      <c r="M391" s="64"/>
      <c r="N391" s="64"/>
      <c r="O391" s="64"/>
      <c r="P391" s="65"/>
      <c r="Q391" s="230" t="s">
        <v>738</v>
      </c>
      <c r="R391" s="66" t="s">
        <v>126</v>
      </c>
      <c r="S391" s="66"/>
      <c r="T391" s="66"/>
      <c r="U391" s="194" t="str">
        <f>IF(T391="n.a.","n.a.",IF(Table713[[#This Row],[MSAT]]="Not Available",0,IF(Table713[[#This Row],[MSAT]]="Present",(1 - EXP(-0.128 * 1)) / (1 - EXP(-0.512)),IF(Table713[[#This Row],[MSAT]]="Suitable",(1 - EXP(-0.128 * 2)) / (1 - EXP(-0.512)),IF(Table713[[#This Row],[MSAT]]="Operating",(1 - EXP(-0.128 * 3)) / (1 - EXP(-0.512)),IF(Table713[[#This Row],[MSAT]]="Effective",(1 - EXP(-0.128 * 4)) / (1 - EXP(-0.512)),""))))))</f>
        <v/>
      </c>
      <c r="V391" s="66" t="str">
        <f>IF(Table713[[#This Row],[Classificação Maturidade]]="Por avaliar","Por avaliar",IF(Table713[[#This Row],[MSAT]]="Mesmo que acima","Mesmo que acima",IF(U391="n.a.","n.a.",IF(U391="Not Available",0,IF(U391="Present",(1 - EXP(-0.128 * 1)) / (1 - EXP(-0.512)),IF(U391="Suitable",(1 - EXP(-0.128 * 2)) / (1 - EXP(-0.512)),IF(U391="Operating",(1 - EXP(-0.128 * 3)) / (1 - EXP(-0.512)),IF(U391="Effective",(1 - EXP(-0.128 * 4)) / (1 - EXP(-0.512)),""))))))))</f>
        <v/>
      </c>
      <c r="W391" s="66"/>
      <c r="X391" s="66"/>
      <c r="Y391" s="66"/>
      <c r="Z391" s="66"/>
      <c r="AA391" s="66"/>
    </row>
    <row r="392" spans="1:27" ht="15.75" hidden="1" thickBot="1">
      <c r="A392" s="63"/>
      <c r="B392" s="63"/>
      <c r="C392" s="64"/>
      <c r="D392" s="61"/>
      <c r="E392" s="61"/>
      <c r="F392" s="64"/>
      <c r="G392" s="61"/>
      <c r="H392" s="61"/>
      <c r="I392" s="64"/>
      <c r="J392" s="64"/>
      <c r="K392" s="64"/>
      <c r="L392" s="64"/>
      <c r="M392" s="64"/>
      <c r="N392" s="64"/>
      <c r="O392" s="64"/>
      <c r="P392" s="65"/>
      <c r="Q392" s="230" t="s">
        <v>738</v>
      </c>
      <c r="R392" s="66" t="s">
        <v>126</v>
      </c>
      <c r="S392" s="66"/>
      <c r="T392" s="66"/>
      <c r="U392" s="194" t="str">
        <f>IF(T392="n.a.","n.a.",IF(Table713[[#This Row],[MSAT]]="Not Available",0,IF(Table713[[#This Row],[MSAT]]="Present",(1 - EXP(-0.128 * 1)) / (1 - EXP(-0.512)),IF(Table713[[#This Row],[MSAT]]="Suitable",(1 - EXP(-0.128 * 2)) / (1 - EXP(-0.512)),IF(Table713[[#This Row],[MSAT]]="Operating",(1 - EXP(-0.128 * 3)) / (1 - EXP(-0.512)),IF(Table713[[#This Row],[MSAT]]="Effective",(1 - EXP(-0.128 * 4)) / (1 - EXP(-0.512)),""))))))</f>
        <v/>
      </c>
      <c r="V392" s="66" t="str">
        <f>IF(Table713[[#This Row],[Classificação Maturidade]]="Por avaliar","Por avaliar",IF(Table713[[#This Row],[MSAT]]="Mesmo que acima","Mesmo que acima",IF(U392="n.a.","n.a.",IF(U392="Not Available",0,IF(U392="Present",(1 - EXP(-0.128 * 1)) / (1 - EXP(-0.512)),IF(U392="Suitable",(1 - EXP(-0.128 * 2)) / (1 - EXP(-0.512)),IF(U392="Operating",(1 - EXP(-0.128 * 3)) / (1 - EXP(-0.512)),IF(U392="Effective",(1 - EXP(-0.128 * 4)) / (1 - EXP(-0.512)),""))))))))</f>
        <v/>
      </c>
      <c r="W392" s="66"/>
      <c r="X392" s="66"/>
      <c r="Y392" s="66"/>
      <c r="Z392" s="66"/>
      <c r="AA392" s="66"/>
    </row>
    <row r="393" spans="1:27" ht="15.75" hidden="1" thickBot="1">
      <c r="A393" s="63"/>
      <c r="B393" s="63"/>
      <c r="C393" s="64"/>
      <c r="D393" s="61"/>
      <c r="E393" s="61"/>
      <c r="F393" s="64"/>
      <c r="G393" s="61"/>
      <c r="H393" s="61"/>
      <c r="I393" s="64"/>
      <c r="J393" s="64"/>
      <c r="K393" s="64"/>
      <c r="L393" s="64"/>
      <c r="M393" s="64"/>
      <c r="N393" s="64"/>
      <c r="O393" s="64"/>
      <c r="P393" s="65"/>
      <c r="Q393" s="230" t="s">
        <v>738</v>
      </c>
      <c r="R393" s="66" t="s">
        <v>126</v>
      </c>
      <c r="S393" s="66"/>
      <c r="T393" s="66"/>
      <c r="U393" s="194" t="str">
        <f>IF(T393="n.a.","n.a.",IF(Table713[[#This Row],[MSAT]]="Not Available",0,IF(Table713[[#This Row],[MSAT]]="Present",(1 - EXP(-0.128 * 1)) / (1 - EXP(-0.512)),IF(Table713[[#This Row],[MSAT]]="Suitable",(1 - EXP(-0.128 * 2)) / (1 - EXP(-0.512)),IF(Table713[[#This Row],[MSAT]]="Operating",(1 - EXP(-0.128 * 3)) / (1 - EXP(-0.512)),IF(Table713[[#This Row],[MSAT]]="Effective",(1 - EXP(-0.128 * 4)) / (1 - EXP(-0.512)),""))))))</f>
        <v/>
      </c>
      <c r="V393" s="66" t="str">
        <f>IF(Table713[[#This Row],[Classificação Maturidade]]="Por avaliar","Por avaliar",IF(Table713[[#This Row],[MSAT]]="Mesmo que acima","Mesmo que acima",IF(U393="n.a.","n.a.",IF(U393="Not Available",0,IF(U393="Present",(1 - EXP(-0.128 * 1)) / (1 - EXP(-0.512)),IF(U393="Suitable",(1 - EXP(-0.128 * 2)) / (1 - EXP(-0.512)),IF(U393="Operating",(1 - EXP(-0.128 * 3)) / (1 - EXP(-0.512)),IF(U393="Effective",(1 - EXP(-0.128 * 4)) / (1 - EXP(-0.512)),""))))))))</f>
        <v/>
      </c>
      <c r="W393" s="66"/>
      <c r="X393" s="66"/>
      <c r="Y393" s="66"/>
      <c r="Z393" s="66"/>
      <c r="AA393" s="66"/>
    </row>
    <row r="394" spans="1:27" ht="15.75" hidden="1" thickBot="1">
      <c r="A394" s="63"/>
      <c r="B394" s="63"/>
      <c r="C394" s="64"/>
      <c r="D394" s="61"/>
      <c r="E394" s="61"/>
      <c r="F394" s="64"/>
      <c r="G394" s="61"/>
      <c r="H394" s="61"/>
      <c r="I394" s="64"/>
      <c r="J394" s="64"/>
      <c r="K394" s="64"/>
      <c r="L394" s="64"/>
      <c r="M394" s="64"/>
      <c r="N394" s="64"/>
      <c r="O394" s="64"/>
      <c r="P394" s="65"/>
      <c r="Q394" s="230" t="s">
        <v>738</v>
      </c>
      <c r="R394" s="66" t="s">
        <v>126</v>
      </c>
      <c r="S394" s="66"/>
      <c r="T394" s="66"/>
      <c r="U394" s="194" t="str">
        <f>IF(T394="n.a.","n.a.",IF(Table713[[#This Row],[MSAT]]="Not Available",0,IF(Table713[[#This Row],[MSAT]]="Present",(1 - EXP(-0.128 * 1)) / (1 - EXP(-0.512)),IF(Table713[[#This Row],[MSAT]]="Suitable",(1 - EXP(-0.128 * 2)) / (1 - EXP(-0.512)),IF(Table713[[#This Row],[MSAT]]="Operating",(1 - EXP(-0.128 * 3)) / (1 - EXP(-0.512)),IF(Table713[[#This Row],[MSAT]]="Effective",(1 - EXP(-0.128 * 4)) / (1 - EXP(-0.512)),""))))))</f>
        <v/>
      </c>
      <c r="V394" s="66" t="str">
        <f>IF(Table713[[#This Row],[Classificação Maturidade]]="Por avaliar","Por avaliar",IF(Table713[[#This Row],[MSAT]]="Mesmo que acima","Mesmo que acima",IF(U394="n.a.","n.a.",IF(U394="Not Available",0,IF(U394="Present",(1 - EXP(-0.128 * 1)) / (1 - EXP(-0.512)),IF(U394="Suitable",(1 - EXP(-0.128 * 2)) / (1 - EXP(-0.512)),IF(U394="Operating",(1 - EXP(-0.128 * 3)) / (1 - EXP(-0.512)),IF(U394="Effective",(1 - EXP(-0.128 * 4)) / (1 - EXP(-0.512)),""))))))))</f>
        <v/>
      </c>
      <c r="W394" s="66"/>
      <c r="X394" s="66"/>
      <c r="Y394" s="66"/>
      <c r="Z394" s="66"/>
      <c r="AA394" s="66"/>
    </row>
    <row r="395" spans="1:27" ht="15.75" hidden="1" thickBot="1">
      <c r="A395" s="63"/>
      <c r="B395" s="63"/>
      <c r="C395" s="64"/>
      <c r="D395" s="61"/>
      <c r="E395" s="61"/>
      <c r="F395" s="64"/>
      <c r="G395" s="61"/>
      <c r="H395" s="61"/>
      <c r="I395" s="64"/>
      <c r="J395" s="64"/>
      <c r="K395" s="64"/>
      <c r="L395" s="64"/>
      <c r="M395" s="64"/>
      <c r="N395" s="64"/>
      <c r="O395" s="64"/>
      <c r="P395" s="65"/>
      <c r="Q395" s="230" t="s">
        <v>738</v>
      </c>
      <c r="R395" s="66" t="s">
        <v>126</v>
      </c>
      <c r="S395" s="66"/>
      <c r="T395" s="66"/>
      <c r="U395" s="194" t="str">
        <f>IF(T395="n.a.","n.a.",IF(Table713[[#This Row],[MSAT]]="Not Available",0,IF(Table713[[#This Row],[MSAT]]="Present",(1 - EXP(-0.128 * 1)) / (1 - EXP(-0.512)),IF(Table713[[#This Row],[MSAT]]="Suitable",(1 - EXP(-0.128 * 2)) / (1 - EXP(-0.512)),IF(Table713[[#This Row],[MSAT]]="Operating",(1 - EXP(-0.128 * 3)) / (1 - EXP(-0.512)),IF(Table713[[#This Row],[MSAT]]="Effective",(1 - EXP(-0.128 * 4)) / (1 - EXP(-0.512)),""))))))</f>
        <v/>
      </c>
      <c r="V395" s="66" t="str">
        <f>IF(Table713[[#This Row],[Classificação Maturidade]]="Por avaliar","Por avaliar",IF(Table713[[#This Row],[MSAT]]="Mesmo que acima","Mesmo que acima",IF(U395="n.a.","n.a.",IF(U395="Not Available",0,IF(U395="Present",(1 - EXP(-0.128 * 1)) / (1 - EXP(-0.512)),IF(U395="Suitable",(1 - EXP(-0.128 * 2)) / (1 - EXP(-0.512)),IF(U395="Operating",(1 - EXP(-0.128 * 3)) / (1 - EXP(-0.512)),IF(U395="Effective",(1 - EXP(-0.128 * 4)) / (1 - EXP(-0.512)),""))))))))</f>
        <v/>
      </c>
      <c r="W395" s="66"/>
      <c r="X395" s="66"/>
      <c r="Y395" s="66"/>
      <c r="Z395" s="66"/>
      <c r="AA395" s="66"/>
    </row>
    <row r="396" spans="1:27" ht="15.75" hidden="1" thickBot="1">
      <c r="A396" s="63"/>
      <c r="B396" s="63"/>
      <c r="C396" s="64"/>
      <c r="D396" s="61"/>
      <c r="E396" s="61"/>
      <c r="F396" s="64"/>
      <c r="G396" s="61"/>
      <c r="H396" s="61"/>
      <c r="I396" s="64"/>
      <c r="J396" s="64"/>
      <c r="K396" s="64"/>
      <c r="L396" s="64"/>
      <c r="M396" s="64"/>
      <c r="N396" s="64"/>
      <c r="O396" s="64"/>
      <c r="P396" s="65"/>
      <c r="Q396" s="230" t="s">
        <v>738</v>
      </c>
      <c r="R396" s="66" t="s">
        <v>126</v>
      </c>
      <c r="S396" s="66"/>
      <c r="T396" s="66"/>
      <c r="U396" s="194" t="str">
        <f>IF(T396="n.a.","n.a.",IF(Table713[[#This Row],[MSAT]]="Not Available",0,IF(Table713[[#This Row],[MSAT]]="Present",(1 - EXP(-0.128 * 1)) / (1 - EXP(-0.512)),IF(Table713[[#This Row],[MSAT]]="Suitable",(1 - EXP(-0.128 * 2)) / (1 - EXP(-0.512)),IF(Table713[[#This Row],[MSAT]]="Operating",(1 - EXP(-0.128 * 3)) / (1 - EXP(-0.512)),IF(Table713[[#This Row],[MSAT]]="Effective",(1 - EXP(-0.128 * 4)) / (1 - EXP(-0.512)),""))))))</f>
        <v/>
      </c>
      <c r="V396" s="66" t="str">
        <f>IF(Table713[[#This Row],[Classificação Maturidade]]="Por avaliar","Por avaliar",IF(Table713[[#This Row],[MSAT]]="Mesmo que acima","Mesmo que acima",IF(U396="n.a.","n.a.",IF(U396="Not Available",0,IF(U396="Present",(1 - EXP(-0.128 * 1)) / (1 - EXP(-0.512)),IF(U396="Suitable",(1 - EXP(-0.128 * 2)) / (1 - EXP(-0.512)),IF(U396="Operating",(1 - EXP(-0.128 * 3)) / (1 - EXP(-0.512)),IF(U396="Effective",(1 - EXP(-0.128 * 4)) / (1 - EXP(-0.512)),""))))))))</f>
        <v/>
      </c>
      <c r="W396" s="66"/>
      <c r="X396" s="66"/>
      <c r="Y396" s="66"/>
      <c r="Z396" s="66"/>
      <c r="AA396" s="66"/>
    </row>
    <row r="397" spans="1:27" ht="15.75" hidden="1" thickBot="1">
      <c r="A397" s="63"/>
      <c r="B397" s="63"/>
      <c r="C397" s="64"/>
      <c r="D397" s="61"/>
      <c r="E397" s="61"/>
      <c r="F397" s="64"/>
      <c r="G397" s="61"/>
      <c r="H397" s="61"/>
      <c r="I397" s="64"/>
      <c r="J397" s="64"/>
      <c r="K397" s="64"/>
      <c r="L397" s="64"/>
      <c r="M397" s="64"/>
      <c r="N397" s="64"/>
      <c r="O397" s="64"/>
      <c r="P397" s="65"/>
      <c r="Q397" s="230" t="s">
        <v>738</v>
      </c>
      <c r="R397" s="66" t="s">
        <v>126</v>
      </c>
      <c r="S397" s="66"/>
      <c r="T397" s="66"/>
      <c r="U397" s="194" t="str">
        <f>IF(T397="n.a.","n.a.",IF(Table713[[#This Row],[MSAT]]="Not Available",0,IF(Table713[[#This Row],[MSAT]]="Present",(1 - EXP(-0.128 * 1)) / (1 - EXP(-0.512)),IF(Table713[[#This Row],[MSAT]]="Suitable",(1 - EXP(-0.128 * 2)) / (1 - EXP(-0.512)),IF(Table713[[#This Row],[MSAT]]="Operating",(1 - EXP(-0.128 * 3)) / (1 - EXP(-0.512)),IF(Table713[[#This Row],[MSAT]]="Effective",(1 - EXP(-0.128 * 4)) / (1 - EXP(-0.512)),""))))))</f>
        <v/>
      </c>
      <c r="V397" s="66" t="str">
        <f>IF(Table713[[#This Row],[Classificação Maturidade]]="Por avaliar","Por avaliar",IF(Table713[[#This Row],[MSAT]]="Mesmo que acima","Mesmo que acima",IF(U397="n.a.","n.a.",IF(U397="Not Available",0,IF(U397="Present",(1 - EXP(-0.128 * 1)) / (1 - EXP(-0.512)),IF(U397="Suitable",(1 - EXP(-0.128 * 2)) / (1 - EXP(-0.512)),IF(U397="Operating",(1 - EXP(-0.128 * 3)) / (1 - EXP(-0.512)),IF(U397="Effective",(1 - EXP(-0.128 * 4)) / (1 - EXP(-0.512)),""))))))))</f>
        <v/>
      </c>
      <c r="W397" s="66"/>
      <c r="X397" s="66"/>
      <c r="Y397" s="66"/>
      <c r="Z397" s="66"/>
      <c r="AA397" s="66"/>
    </row>
    <row r="398" spans="1:27" ht="15.75" hidden="1" thickBot="1">
      <c r="A398" s="63"/>
      <c r="B398" s="63"/>
      <c r="C398" s="64"/>
      <c r="D398" s="61"/>
      <c r="E398" s="61"/>
      <c r="F398" s="64"/>
      <c r="G398" s="61"/>
      <c r="H398" s="61"/>
      <c r="I398" s="64"/>
      <c r="J398" s="64"/>
      <c r="K398" s="64"/>
      <c r="L398" s="64"/>
      <c r="M398" s="64"/>
      <c r="N398" s="64"/>
      <c r="O398" s="64"/>
      <c r="P398" s="65"/>
      <c r="Q398" s="230" t="s">
        <v>738</v>
      </c>
      <c r="R398" s="66" t="s">
        <v>126</v>
      </c>
      <c r="S398" s="66"/>
      <c r="T398" s="66"/>
      <c r="U398" s="194" t="str">
        <f>IF(T398="n.a.","n.a.",IF(Table713[[#This Row],[MSAT]]="Not Available",0,IF(Table713[[#This Row],[MSAT]]="Present",(1 - EXP(-0.128 * 1)) / (1 - EXP(-0.512)),IF(Table713[[#This Row],[MSAT]]="Suitable",(1 - EXP(-0.128 * 2)) / (1 - EXP(-0.512)),IF(Table713[[#This Row],[MSAT]]="Operating",(1 - EXP(-0.128 * 3)) / (1 - EXP(-0.512)),IF(Table713[[#This Row],[MSAT]]="Effective",(1 - EXP(-0.128 * 4)) / (1 - EXP(-0.512)),""))))))</f>
        <v/>
      </c>
      <c r="V398" s="66" t="str">
        <f>IF(Table713[[#This Row],[Classificação Maturidade]]="Por avaliar","Por avaliar",IF(Table713[[#This Row],[MSAT]]="Mesmo que acima","Mesmo que acima",IF(U398="n.a.","n.a.",IF(U398="Not Available",0,IF(U398="Present",(1 - EXP(-0.128 * 1)) / (1 - EXP(-0.512)),IF(U398="Suitable",(1 - EXP(-0.128 * 2)) / (1 - EXP(-0.512)),IF(U398="Operating",(1 - EXP(-0.128 * 3)) / (1 - EXP(-0.512)),IF(U398="Effective",(1 - EXP(-0.128 * 4)) / (1 - EXP(-0.512)),""))))))))</f>
        <v/>
      </c>
      <c r="W398" s="66"/>
      <c r="X398" s="66"/>
      <c r="Y398" s="66"/>
      <c r="Z398" s="66"/>
      <c r="AA398" s="66"/>
    </row>
    <row r="399" spans="1:27" ht="15.75" hidden="1" thickBot="1">
      <c r="A399" s="63"/>
      <c r="B399" s="63"/>
      <c r="C399" s="64"/>
      <c r="D399" s="61"/>
      <c r="E399" s="61"/>
      <c r="F399" s="64"/>
      <c r="G399" s="61"/>
      <c r="H399" s="61"/>
      <c r="I399" s="64"/>
      <c r="J399" s="64"/>
      <c r="K399" s="64"/>
      <c r="L399" s="64"/>
      <c r="M399" s="64"/>
      <c r="N399" s="64"/>
      <c r="O399" s="64"/>
      <c r="P399" s="65"/>
      <c r="Q399" s="230" t="s">
        <v>738</v>
      </c>
      <c r="R399" s="66" t="s">
        <v>126</v>
      </c>
      <c r="S399" s="66"/>
      <c r="T399" s="66"/>
      <c r="U399" s="194" t="str">
        <f>IF(T399="n.a.","n.a.",IF(Table713[[#This Row],[MSAT]]="Not Available",0,IF(Table713[[#This Row],[MSAT]]="Present",(1 - EXP(-0.128 * 1)) / (1 - EXP(-0.512)),IF(Table713[[#This Row],[MSAT]]="Suitable",(1 - EXP(-0.128 * 2)) / (1 - EXP(-0.512)),IF(Table713[[#This Row],[MSAT]]="Operating",(1 - EXP(-0.128 * 3)) / (1 - EXP(-0.512)),IF(Table713[[#This Row],[MSAT]]="Effective",(1 - EXP(-0.128 * 4)) / (1 - EXP(-0.512)),""))))))</f>
        <v/>
      </c>
      <c r="V399" s="66" t="str">
        <f>IF(Table713[[#This Row],[Classificação Maturidade]]="Por avaliar","Por avaliar",IF(Table713[[#This Row],[MSAT]]="Mesmo que acima","Mesmo que acima",IF(U399="n.a.","n.a.",IF(U399="Not Available",0,IF(U399="Present",(1 - EXP(-0.128 * 1)) / (1 - EXP(-0.512)),IF(U399="Suitable",(1 - EXP(-0.128 * 2)) / (1 - EXP(-0.512)),IF(U399="Operating",(1 - EXP(-0.128 * 3)) / (1 - EXP(-0.512)),IF(U399="Effective",(1 - EXP(-0.128 * 4)) / (1 - EXP(-0.512)),""))))))))</f>
        <v/>
      </c>
      <c r="W399" s="66"/>
      <c r="X399" s="66"/>
      <c r="Y399" s="66"/>
      <c r="Z399" s="66"/>
      <c r="AA399" s="66"/>
    </row>
    <row r="400" spans="1:27" ht="15.75" hidden="1" thickBot="1">
      <c r="A400" s="63"/>
      <c r="B400" s="63"/>
      <c r="C400" s="64"/>
      <c r="D400" s="61"/>
      <c r="E400" s="61"/>
      <c r="F400" s="64"/>
      <c r="G400" s="61"/>
      <c r="H400" s="61"/>
      <c r="I400" s="64"/>
      <c r="J400" s="64"/>
      <c r="K400" s="64"/>
      <c r="L400" s="64"/>
      <c r="M400" s="64"/>
      <c r="N400" s="64"/>
      <c r="O400" s="64"/>
      <c r="P400" s="65"/>
      <c r="Q400" s="230" t="s">
        <v>738</v>
      </c>
      <c r="R400" s="66" t="s">
        <v>126</v>
      </c>
      <c r="S400" s="66"/>
      <c r="T400" s="66"/>
      <c r="U400" s="194" t="str">
        <f>IF(T400="n.a.","n.a.",IF(Table713[[#This Row],[MSAT]]="Not Available",0,IF(Table713[[#This Row],[MSAT]]="Present",(1 - EXP(-0.128 * 1)) / (1 - EXP(-0.512)),IF(Table713[[#This Row],[MSAT]]="Suitable",(1 - EXP(-0.128 * 2)) / (1 - EXP(-0.512)),IF(Table713[[#This Row],[MSAT]]="Operating",(1 - EXP(-0.128 * 3)) / (1 - EXP(-0.512)),IF(Table713[[#This Row],[MSAT]]="Effective",(1 - EXP(-0.128 * 4)) / (1 - EXP(-0.512)),""))))))</f>
        <v/>
      </c>
      <c r="V400" s="66" t="str">
        <f>IF(Table713[[#This Row],[Classificação Maturidade]]="Por avaliar","Por avaliar",IF(Table713[[#This Row],[MSAT]]="Mesmo que acima","Mesmo que acima",IF(U400="n.a.","n.a.",IF(U400="Not Available",0,IF(U400="Present",(1 - EXP(-0.128 * 1)) / (1 - EXP(-0.512)),IF(U400="Suitable",(1 - EXP(-0.128 * 2)) / (1 - EXP(-0.512)),IF(U400="Operating",(1 - EXP(-0.128 * 3)) / (1 - EXP(-0.512)),IF(U400="Effective",(1 - EXP(-0.128 * 4)) / (1 - EXP(-0.512)),""))))))))</f>
        <v/>
      </c>
      <c r="W400" s="66"/>
      <c r="X400" s="66"/>
      <c r="Y400" s="66"/>
      <c r="Z400" s="66"/>
      <c r="AA400" s="66"/>
    </row>
    <row r="401" spans="1:27" ht="15.75" hidden="1" thickBot="1">
      <c r="A401" s="63"/>
      <c r="B401" s="63"/>
      <c r="C401" s="64"/>
      <c r="D401" s="61"/>
      <c r="E401" s="61"/>
      <c r="F401" s="64"/>
      <c r="G401" s="61"/>
      <c r="H401" s="61"/>
      <c r="I401" s="64"/>
      <c r="J401" s="64"/>
      <c r="K401" s="64"/>
      <c r="L401" s="64"/>
      <c r="M401" s="64"/>
      <c r="N401" s="64"/>
      <c r="O401" s="64"/>
      <c r="P401" s="65"/>
      <c r="Q401" s="230" t="s">
        <v>738</v>
      </c>
      <c r="R401" s="66" t="s">
        <v>126</v>
      </c>
      <c r="S401" s="66"/>
      <c r="T401" s="66"/>
      <c r="U401" s="194" t="str">
        <f>IF(T401="n.a.","n.a.",IF(Table713[[#This Row],[MSAT]]="Not Available",0,IF(Table713[[#This Row],[MSAT]]="Present",(1 - EXP(-0.128 * 1)) / (1 - EXP(-0.512)),IF(Table713[[#This Row],[MSAT]]="Suitable",(1 - EXP(-0.128 * 2)) / (1 - EXP(-0.512)),IF(Table713[[#This Row],[MSAT]]="Operating",(1 - EXP(-0.128 * 3)) / (1 - EXP(-0.512)),IF(Table713[[#This Row],[MSAT]]="Effective",(1 - EXP(-0.128 * 4)) / (1 - EXP(-0.512)),""))))))</f>
        <v/>
      </c>
      <c r="V401" s="66" t="str">
        <f>IF(Table713[[#This Row],[Classificação Maturidade]]="Por avaliar","Por avaliar",IF(Table713[[#This Row],[MSAT]]="Mesmo que acima","Mesmo que acima",IF(U401="n.a.","n.a.",IF(U401="Not Available",0,IF(U401="Present",(1 - EXP(-0.128 * 1)) / (1 - EXP(-0.512)),IF(U401="Suitable",(1 - EXP(-0.128 * 2)) / (1 - EXP(-0.512)),IF(U401="Operating",(1 - EXP(-0.128 * 3)) / (1 - EXP(-0.512)),IF(U401="Effective",(1 - EXP(-0.128 * 4)) / (1 - EXP(-0.512)),""))))))))</f>
        <v/>
      </c>
      <c r="W401" s="66"/>
      <c r="X401" s="66"/>
      <c r="Y401" s="66"/>
      <c r="Z401" s="66"/>
      <c r="AA401" s="66"/>
    </row>
    <row r="402" spans="1:27" ht="15.75" hidden="1" thickBot="1">
      <c r="A402" s="63"/>
      <c r="B402" s="63"/>
      <c r="C402" s="64"/>
      <c r="D402" s="61"/>
      <c r="E402" s="61"/>
      <c r="F402" s="64"/>
      <c r="G402" s="61"/>
      <c r="H402" s="61"/>
      <c r="I402" s="64"/>
      <c r="J402" s="64"/>
      <c r="K402" s="64"/>
      <c r="L402" s="64"/>
      <c r="M402" s="64"/>
      <c r="N402" s="64"/>
      <c r="O402" s="64"/>
      <c r="P402" s="65"/>
      <c r="Q402" s="230" t="s">
        <v>738</v>
      </c>
      <c r="R402" s="66" t="s">
        <v>126</v>
      </c>
      <c r="S402" s="66"/>
      <c r="T402" s="66"/>
      <c r="U402" s="194" t="str">
        <f>IF(T402="n.a.","n.a.",IF(Table713[[#This Row],[MSAT]]="Not Available",0,IF(Table713[[#This Row],[MSAT]]="Present",(1 - EXP(-0.128 * 1)) / (1 - EXP(-0.512)),IF(Table713[[#This Row],[MSAT]]="Suitable",(1 - EXP(-0.128 * 2)) / (1 - EXP(-0.512)),IF(Table713[[#This Row],[MSAT]]="Operating",(1 - EXP(-0.128 * 3)) / (1 - EXP(-0.512)),IF(Table713[[#This Row],[MSAT]]="Effective",(1 - EXP(-0.128 * 4)) / (1 - EXP(-0.512)),""))))))</f>
        <v/>
      </c>
      <c r="V402" s="66" t="str">
        <f>IF(Table713[[#This Row],[Classificação Maturidade]]="Por avaliar","Por avaliar",IF(Table713[[#This Row],[MSAT]]="Mesmo que acima","Mesmo que acima",IF(U402="n.a.","n.a.",IF(U402="Not Available",0,IF(U402="Present",(1 - EXP(-0.128 * 1)) / (1 - EXP(-0.512)),IF(U402="Suitable",(1 - EXP(-0.128 * 2)) / (1 - EXP(-0.512)),IF(U402="Operating",(1 - EXP(-0.128 * 3)) / (1 - EXP(-0.512)),IF(U402="Effective",(1 - EXP(-0.128 * 4)) / (1 - EXP(-0.512)),""))))))))</f>
        <v/>
      </c>
      <c r="W402" s="66"/>
      <c r="X402" s="66"/>
      <c r="Y402" s="66"/>
      <c r="Z402" s="66"/>
      <c r="AA402" s="66"/>
    </row>
    <row r="403" spans="1:27" ht="15.75" hidden="1" thickBot="1">
      <c r="A403" s="63"/>
      <c r="B403" s="63"/>
      <c r="C403" s="64"/>
      <c r="D403" s="61"/>
      <c r="E403" s="61"/>
      <c r="F403" s="64"/>
      <c r="G403" s="61"/>
      <c r="H403" s="61"/>
      <c r="I403" s="64"/>
      <c r="J403" s="64"/>
      <c r="K403" s="64"/>
      <c r="L403" s="64"/>
      <c r="M403" s="64"/>
      <c r="N403" s="64"/>
      <c r="O403" s="64"/>
      <c r="P403" s="65"/>
      <c r="Q403" s="230" t="s">
        <v>738</v>
      </c>
      <c r="R403" s="66" t="s">
        <v>126</v>
      </c>
      <c r="S403" s="66"/>
      <c r="T403" s="66"/>
      <c r="U403" s="194" t="str">
        <f>IF(T403="n.a.","n.a.",IF(Table713[[#This Row],[MSAT]]="Not Available",0,IF(Table713[[#This Row],[MSAT]]="Present",(1 - EXP(-0.128 * 1)) / (1 - EXP(-0.512)),IF(Table713[[#This Row],[MSAT]]="Suitable",(1 - EXP(-0.128 * 2)) / (1 - EXP(-0.512)),IF(Table713[[#This Row],[MSAT]]="Operating",(1 - EXP(-0.128 * 3)) / (1 - EXP(-0.512)),IF(Table713[[#This Row],[MSAT]]="Effective",(1 - EXP(-0.128 * 4)) / (1 - EXP(-0.512)),""))))))</f>
        <v/>
      </c>
      <c r="V403" s="66" t="str">
        <f>IF(Table713[[#This Row],[Classificação Maturidade]]="Por avaliar","Por avaliar",IF(Table713[[#This Row],[MSAT]]="Mesmo que acima","Mesmo que acima",IF(U403="n.a.","n.a.",IF(U403="Not Available",0,IF(U403="Present",(1 - EXP(-0.128 * 1)) / (1 - EXP(-0.512)),IF(U403="Suitable",(1 - EXP(-0.128 * 2)) / (1 - EXP(-0.512)),IF(U403="Operating",(1 - EXP(-0.128 * 3)) / (1 - EXP(-0.512)),IF(U403="Effective",(1 - EXP(-0.128 * 4)) / (1 - EXP(-0.512)),""))))))))</f>
        <v/>
      </c>
      <c r="W403" s="66"/>
      <c r="X403" s="66"/>
      <c r="Y403" s="66"/>
      <c r="Z403" s="66"/>
      <c r="AA403" s="66"/>
    </row>
    <row r="404" spans="1:27" ht="15.75" hidden="1" thickBot="1">
      <c r="A404" s="63"/>
      <c r="B404" s="63"/>
      <c r="C404" s="64"/>
      <c r="D404" s="61"/>
      <c r="E404" s="61"/>
      <c r="F404" s="64"/>
      <c r="G404" s="61"/>
      <c r="H404" s="61"/>
      <c r="I404" s="64"/>
      <c r="J404" s="64"/>
      <c r="K404" s="64"/>
      <c r="L404" s="64"/>
      <c r="M404" s="64"/>
      <c r="N404" s="64"/>
      <c r="O404" s="64"/>
      <c r="P404" s="65"/>
      <c r="Q404" s="230" t="s">
        <v>738</v>
      </c>
      <c r="R404" s="66" t="s">
        <v>126</v>
      </c>
      <c r="S404" s="66"/>
      <c r="T404" s="66"/>
      <c r="U404" s="194" t="str">
        <f>IF(T404="n.a.","n.a.",IF(Table713[[#This Row],[MSAT]]="Not Available",0,IF(Table713[[#This Row],[MSAT]]="Present",(1 - EXP(-0.128 * 1)) / (1 - EXP(-0.512)),IF(Table713[[#This Row],[MSAT]]="Suitable",(1 - EXP(-0.128 * 2)) / (1 - EXP(-0.512)),IF(Table713[[#This Row],[MSAT]]="Operating",(1 - EXP(-0.128 * 3)) / (1 - EXP(-0.512)),IF(Table713[[#This Row],[MSAT]]="Effective",(1 - EXP(-0.128 * 4)) / (1 - EXP(-0.512)),""))))))</f>
        <v/>
      </c>
      <c r="V404" s="66" t="str">
        <f>IF(Table713[[#This Row],[Classificação Maturidade]]="Por avaliar","Por avaliar",IF(Table713[[#This Row],[MSAT]]="Mesmo que acima","Mesmo que acima",IF(U404="n.a.","n.a.",IF(U404="Not Available",0,IF(U404="Present",(1 - EXP(-0.128 * 1)) / (1 - EXP(-0.512)),IF(U404="Suitable",(1 - EXP(-0.128 * 2)) / (1 - EXP(-0.512)),IF(U404="Operating",(1 - EXP(-0.128 * 3)) / (1 - EXP(-0.512)),IF(U404="Effective",(1 - EXP(-0.128 * 4)) / (1 - EXP(-0.512)),""))))))))</f>
        <v/>
      </c>
      <c r="W404" s="66"/>
      <c r="X404" s="66"/>
      <c r="Y404" s="66"/>
      <c r="Z404" s="66"/>
      <c r="AA404" s="66"/>
    </row>
    <row r="405" spans="1:27" ht="15.75" hidden="1" thickBot="1">
      <c r="A405" s="63"/>
      <c r="B405" s="63"/>
      <c r="C405" s="64"/>
      <c r="D405" s="61"/>
      <c r="E405" s="61"/>
      <c r="F405" s="64"/>
      <c r="G405" s="61"/>
      <c r="H405" s="61"/>
      <c r="I405" s="64"/>
      <c r="J405" s="64"/>
      <c r="K405" s="64"/>
      <c r="L405" s="64"/>
      <c r="M405" s="64"/>
      <c r="N405" s="64"/>
      <c r="O405" s="64"/>
      <c r="P405" s="65"/>
      <c r="Q405" s="230" t="s">
        <v>738</v>
      </c>
      <c r="R405" s="66" t="s">
        <v>126</v>
      </c>
      <c r="S405" s="66"/>
      <c r="T405" s="66"/>
      <c r="U405" s="194" t="str">
        <f>IF(T405="n.a.","n.a.",IF(Table713[[#This Row],[MSAT]]="Not Available",0,IF(Table713[[#This Row],[MSAT]]="Present",(1 - EXP(-0.128 * 1)) / (1 - EXP(-0.512)),IF(Table713[[#This Row],[MSAT]]="Suitable",(1 - EXP(-0.128 * 2)) / (1 - EXP(-0.512)),IF(Table713[[#This Row],[MSAT]]="Operating",(1 - EXP(-0.128 * 3)) / (1 - EXP(-0.512)),IF(Table713[[#This Row],[MSAT]]="Effective",(1 - EXP(-0.128 * 4)) / (1 - EXP(-0.512)),""))))))</f>
        <v/>
      </c>
      <c r="V405" s="66" t="str">
        <f>IF(Table713[[#This Row],[Classificação Maturidade]]="Por avaliar","Por avaliar",IF(Table713[[#This Row],[MSAT]]="Mesmo que acima","Mesmo que acima",IF(U405="n.a.","n.a.",IF(U405="Not Available",0,IF(U405="Present",(1 - EXP(-0.128 * 1)) / (1 - EXP(-0.512)),IF(U405="Suitable",(1 - EXP(-0.128 * 2)) / (1 - EXP(-0.512)),IF(U405="Operating",(1 - EXP(-0.128 * 3)) / (1 - EXP(-0.512)),IF(U405="Effective",(1 - EXP(-0.128 * 4)) / (1 - EXP(-0.512)),""))))))))</f>
        <v/>
      </c>
      <c r="W405" s="66"/>
      <c r="X405" s="66"/>
      <c r="Y405" s="66"/>
      <c r="Z405" s="66"/>
      <c r="AA405" s="66"/>
    </row>
    <row r="406" spans="1:27" ht="15.75" hidden="1" thickBot="1">
      <c r="A406" s="63"/>
      <c r="B406" s="63"/>
      <c r="C406" s="64"/>
      <c r="D406" s="61"/>
      <c r="E406" s="61"/>
      <c r="F406" s="64"/>
      <c r="G406" s="61"/>
      <c r="H406" s="61"/>
      <c r="I406" s="64"/>
      <c r="J406" s="64"/>
      <c r="K406" s="64"/>
      <c r="L406" s="64"/>
      <c r="M406" s="64"/>
      <c r="N406" s="64"/>
      <c r="O406" s="64"/>
      <c r="P406" s="65"/>
      <c r="Q406" s="230" t="s">
        <v>738</v>
      </c>
      <c r="R406" s="66" t="s">
        <v>126</v>
      </c>
      <c r="S406" s="66"/>
      <c r="T406" s="66"/>
      <c r="U406" s="194" t="str">
        <f>IF(T406="n.a.","n.a.",IF(Table713[[#This Row],[MSAT]]="Not Available",0,IF(Table713[[#This Row],[MSAT]]="Present",(1 - EXP(-0.128 * 1)) / (1 - EXP(-0.512)),IF(Table713[[#This Row],[MSAT]]="Suitable",(1 - EXP(-0.128 * 2)) / (1 - EXP(-0.512)),IF(Table713[[#This Row],[MSAT]]="Operating",(1 - EXP(-0.128 * 3)) / (1 - EXP(-0.512)),IF(Table713[[#This Row],[MSAT]]="Effective",(1 - EXP(-0.128 * 4)) / (1 - EXP(-0.512)),""))))))</f>
        <v/>
      </c>
      <c r="V406" s="66" t="str">
        <f>IF(Table713[[#This Row],[Classificação Maturidade]]="Por avaliar","Por avaliar",IF(Table713[[#This Row],[MSAT]]="Mesmo que acima","Mesmo que acima",IF(U406="n.a.","n.a.",IF(U406="Not Available",0,IF(U406="Present",(1 - EXP(-0.128 * 1)) / (1 - EXP(-0.512)),IF(U406="Suitable",(1 - EXP(-0.128 * 2)) / (1 - EXP(-0.512)),IF(U406="Operating",(1 - EXP(-0.128 * 3)) / (1 - EXP(-0.512)),IF(U406="Effective",(1 - EXP(-0.128 * 4)) / (1 - EXP(-0.512)),""))))))))</f>
        <v/>
      </c>
      <c r="W406" s="66"/>
      <c r="X406" s="66"/>
      <c r="Y406" s="66"/>
      <c r="Z406" s="66"/>
      <c r="AA406" s="66"/>
    </row>
    <row r="407" spans="1:27" ht="15.75" hidden="1" thickBot="1">
      <c r="A407" s="63"/>
      <c r="B407" s="63"/>
      <c r="C407" s="64"/>
      <c r="D407" s="61"/>
      <c r="E407" s="61"/>
      <c r="F407" s="64"/>
      <c r="G407" s="61"/>
      <c r="H407" s="61"/>
      <c r="I407" s="64"/>
      <c r="J407" s="64"/>
      <c r="K407" s="64"/>
      <c r="L407" s="64"/>
      <c r="M407" s="64"/>
      <c r="N407" s="64"/>
      <c r="O407" s="64"/>
      <c r="P407" s="65"/>
      <c r="Q407" s="230" t="s">
        <v>738</v>
      </c>
      <c r="R407" s="66" t="s">
        <v>126</v>
      </c>
      <c r="S407" s="66"/>
      <c r="T407" s="66"/>
      <c r="U407" s="194" t="str">
        <f>IF(T407="n.a.","n.a.",IF(Table713[[#This Row],[MSAT]]="Not Available",0,IF(Table713[[#This Row],[MSAT]]="Present",(1 - EXP(-0.128 * 1)) / (1 - EXP(-0.512)),IF(Table713[[#This Row],[MSAT]]="Suitable",(1 - EXP(-0.128 * 2)) / (1 - EXP(-0.512)),IF(Table713[[#This Row],[MSAT]]="Operating",(1 - EXP(-0.128 * 3)) / (1 - EXP(-0.512)),IF(Table713[[#This Row],[MSAT]]="Effective",(1 - EXP(-0.128 * 4)) / (1 - EXP(-0.512)),""))))))</f>
        <v/>
      </c>
      <c r="V407" s="66" t="str">
        <f>IF(Table713[[#This Row],[Classificação Maturidade]]="Por avaliar","Por avaliar",IF(Table713[[#This Row],[MSAT]]="Mesmo que acima","Mesmo que acima",IF(U407="n.a.","n.a.",IF(U407="Not Available",0,IF(U407="Present",(1 - EXP(-0.128 * 1)) / (1 - EXP(-0.512)),IF(U407="Suitable",(1 - EXP(-0.128 * 2)) / (1 - EXP(-0.512)),IF(U407="Operating",(1 - EXP(-0.128 * 3)) / (1 - EXP(-0.512)),IF(U407="Effective",(1 - EXP(-0.128 * 4)) / (1 - EXP(-0.512)),""))))))))</f>
        <v/>
      </c>
      <c r="W407" s="66"/>
      <c r="X407" s="66"/>
      <c r="Y407" s="66"/>
      <c r="Z407" s="66"/>
      <c r="AA407" s="66"/>
    </row>
    <row r="408" spans="1:27" ht="15.75" hidden="1" thickBot="1">
      <c r="A408" s="63"/>
      <c r="B408" s="63"/>
      <c r="C408" s="64"/>
      <c r="D408" s="61"/>
      <c r="E408" s="61"/>
      <c r="F408" s="64"/>
      <c r="G408" s="61"/>
      <c r="H408" s="61"/>
      <c r="I408" s="64"/>
      <c r="J408" s="64"/>
      <c r="K408" s="64"/>
      <c r="L408" s="64"/>
      <c r="M408" s="64"/>
      <c r="N408" s="64"/>
      <c r="O408" s="64"/>
      <c r="P408" s="65"/>
      <c r="Q408" s="230" t="s">
        <v>738</v>
      </c>
      <c r="R408" s="66" t="s">
        <v>126</v>
      </c>
      <c r="S408" s="66"/>
      <c r="T408" s="66"/>
      <c r="U408" s="194" t="str">
        <f>IF(T408="n.a.","n.a.",IF(Table713[[#This Row],[MSAT]]="Not Available",0,IF(Table713[[#This Row],[MSAT]]="Present",(1 - EXP(-0.128 * 1)) / (1 - EXP(-0.512)),IF(Table713[[#This Row],[MSAT]]="Suitable",(1 - EXP(-0.128 * 2)) / (1 - EXP(-0.512)),IF(Table713[[#This Row],[MSAT]]="Operating",(1 - EXP(-0.128 * 3)) / (1 - EXP(-0.512)),IF(Table713[[#This Row],[MSAT]]="Effective",(1 - EXP(-0.128 * 4)) / (1 - EXP(-0.512)),""))))))</f>
        <v/>
      </c>
      <c r="V408" s="66" t="str">
        <f>IF(Table713[[#This Row],[Classificação Maturidade]]="Por avaliar","Por avaliar",IF(Table713[[#This Row],[MSAT]]="Mesmo que acima","Mesmo que acima",IF(U408="n.a.","n.a.",IF(U408="Not Available",0,IF(U408="Present",(1 - EXP(-0.128 * 1)) / (1 - EXP(-0.512)),IF(U408="Suitable",(1 - EXP(-0.128 * 2)) / (1 - EXP(-0.512)),IF(U408="Operating",(1 - EXP(-0.128 * 3)) / (1 - EXP(-0.512)),IF(U408="Effective",(1 - EXP(-0.128 * 4)) / (1 - EXP(-0.512)),""))))))))</f>
        <v/>
      </c>
      <c r="W408" s="66"/>
      <c r="X408" s="66"/>
      <c r="Y408" s="66"/>
      <c r="Z408" s="66"/>
      <c r="AA408" s="66"/>
    </row>
    <row r="409" spans="1:27" ht="15.75" hidden="1" thickBot="1">
      <c r="A409" s="63"/>
      <c r="B409" s="63"/>
      <c r="C409" s="64"/>
      <c r="D409" s="61"/>
      <c r="E409" s="61"/>
      <c r="F409" s="64"/>
      <c r="G409" s="61"/>
      <c r="H409" s="61"/>
      <c r="I409" s="64"/>
      <c r="J409" s="64"/>
      <c r="K409" s="64"/>
      <c r="L409" s="64"/>
      <c r="M409" s="64"/>
      <c r="N409" s="64"/>
      <c r="O409" s="64"/>
      <c r="P409" s="65"/>
      <c r="Q409" s="230" t="s">
        <v>738</v>
      </c>
      <c r="R409" s="66" t="s">
        <v>126</v>
      </c>
      <c r="S409" s="66"/>
      <c r="T409" s="66"/>
      <c r="U409" s="194" t="str">
        <f>IF(T409="n.a.","n.a.",IF(Table713[[#This Row],[MSAT]]="Not Available",0,IF(Table713[[#This Row],[MSAT]]="Present",(1 - EXP(-0.128 * 1)) / (1 - EXP(-0.512)),IF(Table713[[#This Row],[MSAT]]="Suitable",(1 - EXP(-0.128 * 2)) / (1 - EXP(-0.512)),IF(Table713[[#This Row],[MSAT]]="Operating",(1 - EXP(-0.128 * 3)) / (1 - EXP(-0.512)),IF(Table713[[#This Row],[MSAT]]="Effective",(1 - EXP(-0.128 * 4)) / (1 - EXP(-0.512)),""))))))</f>
        <v/>
      </c>
      <c r="V409" s="66" t="str">
        <f>IF(Table713[[#This Row],[Classificação Maturidade]]="Por avaliar","Por avaliar",IF(Table713[[#This Row],[MSAT]]="Mesmo que acima","Mesmo que acima",IF(U409="n.a.","n.a.",IF(U409="Not Available",0,IF(U409="Present",(1 - EXP(-0.128 * 1)) / (1 - EXP(-0.512)),IF(U409="Suitable",(1 - EXP(-0.128 * 2)) / (1 - EXP(-0.512)),IF(U409="Operating",(1 - EXP(-0.128 * 3)) / (1 - EXP(-0.512)),IF(U409="Effective",(1 - EXP(-0.128 * 4)) / (1 - EXP(-0.512)),""))))))))</f>
        <v/>
      </c>
      <c r="W409" s="66"/>
      <c r="X409" s="66"/>
      <c r="Y409" s="66"/>
      <c r="Z409" s="66"/>
      <c r="AA409" s="66"/>
    </row>
    <row r="410" spans="1:27" ht="15.75" hidden="1" thickBot="1">
      <c r="A410" s="63"/>
      <c r="B410" s="63"/>
      <c r="C410" s="64"/>
      <c r="D410" s="61"/>
      <c r="E410" s="61"/>
      <c r="F410" s="64"/>
      <c r="G410" s="61"/>
      <c r="H410" s="61"/>
      <c r="I410" s="64"/>
      <c r="J410" s="64"/>
      <c r="K410" s="64"/>
      <c r="L410" s="64"/>
      <c r="M410" s="64"/>
      <c r="N410" s="64"/>
      <c r="O410" s="64"/>
      <c r="P410" s="65"/>
      <c r="Q410" s="230" t="s">
        <v>738</v>
      </c>
      <c r="R410" s="66" t="s">
        <v>126</v>
      </c>
      <c r="S410" s="66"/>
      <c r="T410" s="66"/>
      <c r="U410" s="194" t="str">
        <f>IF(T410="n.a.","n.a.",IF(Table713[[#This Row],[MSAT]]="Not Available",0,IF(Table713[[#This Row],[MSAT]]="Present",(1 - EXP(-0.128 * 1)) / (1 - EXP(-0.512)),IF(Table713[[#This Row],[MSAT]]="Suitable",(1 - EXP(-0.128 * 2)) / (1 - EXP(-0.512)),IF(Table713[[#This Row],[MSAT]]="Operating",(1 - EXP(-0.128 * 3)) / (1 - EXP(-0.512)),IF(Table713[[#This Row],[MSAT]]="Effective",(1 - EXP(-0.128 * 4)) / (1 - EXP(-0.512)),""))))))</f>
        <v/>
      </c>
      <c r="V410" s="66" t="str">
        <f>IF(Table713[[#This Row],[Classificação Maturidade]]="Por avaliar","Por avaliar",IF(Table713[[#This Row],[MSAT]]="Mesmo que acima","Mesmo que acima",IF(U410="n.a.","n.a.",IF(U410="Not Available",0,IF(U410="Present",(1 - EXP(-0.128 * 1)) / (1 - EXP(-0.512)),IF(U410="Suitable",(1 - EXP(-0.128 * 2)) / (1 - EXP(-0.512)),IF(U410="Operating",(1 - EXP(-0.128 * 3)) / (1 - EXP(-0.512)),IF(U410="Effective",(1 - EXP(-0.128 * 4)) / (1 - EXP(-0.512)),""))))))))</f>
        <v/>
      </c>
      <c r="W410" s="66"/>
      <c r="X410" s="66"/>
      <c r="Y410" s="66"/>
      <c r="Z410" s="66"/>
      <c r="AA410" s="66"/>
    </row>
    <row r="411" spans="1:27" ht="15.75" hidden="1" thickBot="1">
      <c r="A411" s="63"/>
      <c r="B411" s="63"/>
      <c r="C411" s="64"/>
      <c r="D411" s="61"/>
      <c r="E411" s="61"/>
      <c r="F411" s="64"/>
      <c r="G411" s="61"/>
      <c r="H411" s="61"/>
      <c r="I411" s="64"/>
      <c r="J411" s="64"/>
      <c r="K411" s="64"/>
      <c r="L411" s="64"/>
      <c r="M411" s="64"/>
      <c r="N411" s="64"/>
      <c r="O411" s="64"/>
      <c r="P411" s="65"/>
      <c r="Q411" s="230" t="s">
        <v>738</v>
      </c>
      <c r="R411" s="66" t="s">
        <v>126</v>
      </c>
      <c r="S411" s="66"/>
      <c r="T411" s="66"/>
      <c r="U411" s="194" t="str">
        <f>IF(T411="n.a.","n.a.",IF(Table713[[#This Row],[MSAT]]="Not Available",0,IF(Table713[[#This Row],[MSAT]]="Present",(1 - EXP(-0.128 * 1)) / (1 - EXP(-0.512)),IF(Table713[[#This Row],[MSAT]]="Suitable",(1 - EXP(-0.128 * 2)) / (1 - EXP(-0.512)),IF(Table713[[#This Row],[MSAT]]="Operating",(1 - EXP(-0.128 * 3)) / (1 - EXP(-0.512)),IF(Table713[[#This Row],[MSAT]]="Effective",(1 - EXP(-0.128 * 4)) / (1 - EXP(-0.512)),""))))))</f>
        <v/>
      </c>
      <c r="V411" s="66" t="str">
        <f>IF(Table713[[#This Row],[Classificação Maturidade]]="Por avaliar","Por avaliar",IF(Table713[[#This Row],[MSAT]]="Mesmo que acima","Mesmo que acima",IF(U411="n.a.","n.a.",IF(U411="Not Available",0,IF(U411="Present",(1 - EXP(-0.128 * 1)) / (1 - EXP(-0.512)),IF(U411="Suitable",(1 - EXP(-0.128 * 2)) / (1 - EXP(-0.512)),IF(U411="Operating",(1 - EXP(-0.128 * 3)) / (1 - EXP(-0.512)),IF(U411="Effective",(1 - EXP(-0.128 * 4)) / (1 - EXP(-0.512)),""))))))))</f>
        <v/>
      </c>
      <c r="W411" s="66"/>
      <c r="X411" s="66"/>
      <c r="Y411" s="66"/>
      <c r="Z411" s="66"/>
      <c r="AA411" s="66"/>
    </row>
    <row r="412" spans="1:27" ht="15.75" hidden="1" thickBot="1">
      <c r="A412" s="63"/>
      <c r="B412" s="63"/>
      <c r="C412" s="64"/>
      <c r="D412" s="61"/>
      <c r="E412" s="61"/>
      <c r="F412" s="64"/>
      <c r="G412" s="61"/>
      <c r="H412" s="61"/>
      <c r="I412" s="64"/>
      <c r="J412" s="64"/>
      <c r="K412" s="64"/>
      <c r="L412" s="64"/>
      <c r="M412" s="64"/>
      <c r="N412" s="64"/>
      <c r="O412" s="64"/>
      <c r="P412" s="65"/>
      <c r="Q412" s="230" t="s">
        <v>738</v>
      </c>
      <c r="R412" s="66" t="s">
        <v>126</v>
      </c>
      <c r="S412" s="66"/>
      <c r="T412" s="66"/>
      <c r="U412" s="194" t="str">
        <f>IF(T412="n.a.","n.a.",IF(Table713[[#This Row],[MSAT]]="Not Available",0,IF(Table713[[#This Row],[MSAT]]="Present",(1 - EXP(-0.128 * 1)) / (1 - EXP(-0.512)),IF(Table713[[#This Row],[MSAT]]="Suitable",(1 - EXP(-0.128 * 2)) / (1 - EXP(-0.512)),IF(Table713[[#This Row],[MSAT]]="Operating",(1 - EXP(-0.128 * 3)) / (1 - EXP(-0.512)),IF(Table713[[#This Row],[MSAT]]="Effective",(1 - EXP(-0.128 * 4)) / (1 - EXP(-0.512)),""))))))</f>
        <v/>
      </c>
      <c r="V412" s="66" t="str">
        <f>IF(Table713[[#This Row],[Classificação Maturidade]]="Por avaliar","Por avaliar",IF(Table713[[#This Row],[MSAT]]="Mesmo que acima","Mesmo que acima",IF(U412="n.a.","n.a.",IF(U412="Not Available",0,IF(U412="Present",(1 - EXP(-0.128 * 1)) / (1 - EXP(-0.512)),IF(U412="Suitable",(1 - EXP(-0.128 * 2)) / (1 - EXP(-0.512)),IF(U412="Operating",(1 - EXP(-0.128 * 3)) / (1 - EXP(-0.512)),IF(U412="Effective",(1 - EXP(-0.128 * 4)) / (1 - EXP(-0.512)),""))))))))</f>
        <v/>
      </c>
      <c r="W412" s="66"/>
      <c r="X412" s="66"/>
      <c r="Y412" s="66"/>
      <c r="Z412" s="66"/>
      <c r="AA412" s="66"/>
    </row>
    <row r="413" spans="1:27" ht="15.75" hidden="1" thickBot="1">
      <c r="A413" s="63"/>
      <c r="B413" s="63"/>
      <c r="C413" s="64"/>
      <c r="D413" s="61"/>
      <c r="E413" s="61"/>
      <c r="F413" s="64"/>
      <c r="G413" s="61"/>
      <c r="H413" s="61"/>
      <c r="I413" s="64"/>
      <c r="J413" s="64"/>
      <c r="K413" s="64"/>
      <c r="L413" s="64"/>
      <c r="M413" s="64"/>
      <c r="N413" s="64"/>
      <c r="O413" s="64"/>
      <c r="P413" s="65"/>
      <c r="Q413" s="230" t="s">
        <v>738</v>
      </c>
      <c r="R413" s="66" t="s">
        <v>126</v>
      </c>
      <c r="S413" s="66"/>
      <c r="T413" s="66"/>
      <c r="U413" s="194" t="str">
        <f>IF(T413="n.a.","n.a.",IF(Table713[[#This Row],[MSAT]]="Not Available",0,IF(Table713[[#This Row],[MSAT]]="Present",(1 - EXP(-0.128 * 1)) / (1 - EXP(-0.512)),IF(Table713[[#This Row],[MSAT]]="Suitable",(1 - EXP(-0.128 * 2)) / (1 - EXP(-0.512)),IF(Table713[[#This Row],[MSAT]]="Operating",(1 - EXP(-0.128 * 3)) / (1 - EXP(-0.512)),IF(Table713[[#This Row],[MSAT]]="Effective",(1 - EXP(-0.128 * 4)) / (1 - EXP(-0.512)),""))))))</f>
        <v/>
      </c>
      <c r="V413" s="66" t="str">
        <f>IF(Table713[[#This Row],[Classificação Maturidade]]="Por avaliar","Por avaliar",IF(Table713[[#This Row],[MSAT]]="Mesmo que acima","Mesmo que acima",IF(U413="n.a.","n.a.",IF(U413="Not Available",0,IF(U413="Present",(1 - EXP(-0.128 * 1)) / (1 - EXP(-0.512)),IF(U413="Suitable",(1 - EXP(-0.128 * 2)) / (1 - EXP(-0.512)),IF(U413="Operating",(1 - EXP(-0.128 * 3)) / (1 - EXP(-0.512)),IF(U413="Effective",(1 - EXP(-0.128 * 4)) / (1 - EXP(-0.512)),""))))))))</f>
        <v/>
      </c>
      <c r="W413" s="66"/>
      <c r="X413" s="66"/>
      <c r="Y413" s="66"/>
      <c r="Z413" s="66"/>
      <c r="AA413" s="66"/>
    </row>
    <row r="414" spans="1:27" ht="15.75" hidden="1" thickBot="1">
      <c r="A414" s="63"/>
      <c r="B414" s="63"/>
      <c r="C414" s="64"/>
      <c r="D414" s="61"/>
      <c r="E414" s="61"/>
      <c r="F414" s="64"/>
      <c r="G414" s="61"/>
      <c r="H414" s="61"/>
      <c r="I414" s="64"/>
      <c r="J414" s="64"/>
      <c r="K414" s="64"/>
      <c r="L414" s="64"/>
      <c r="M414" s="64"/>
      <c r="N414" s="64"/>
      <c r="O414" s="64"/>
      <c r="P414" s="65"/>
      <c r="Q414" s="230" t="s">
        <v>738</v>
      </c>
      <c r="R414" s="66" t="s">
        <v>126</v>
      </c>
      <c r="S414" s="66"/>
      <c r="T414" s="66"/>
      <c r="U414" s="194" t="str">
        <f>IF(T414="n.a.","n.a.",IF(Table713[[#This Row],[MSAT]]="Not Available",0,IF(Table713[[#This Row],[MSAT]]="Present",(1 - EXP(-0.128 * 1)) / (1 - EXP(-0.512)),IF(Table713[[#This Row],[MSAT]]="Suitable",(1 - EXP(-0.128 * 2)) / (1 - EXP(-0.512)),IF(Table713[[#This Row],[MSAT]]="Operating",(1 - EXP(-0.128 * 3)) / (1 - EXP(-0.512)),IF(Table713[[#This Row],[MSAT]]="Effective",(1 - EXP(-0.128 * 4)) / (1 - EXP(-0.512)),""))))))</f>
        <v/>
      </c>
      <c r="V414" s="66" t="str">
        <f>IF(Table713[[#This Row],[Classificação Maturidade]]="Por avaliar","Por avaliar",IF(Table713[[#This Row],[MSAT]]="Mesmo que acima","Mesmo que acima",IF(U414="n.a.","n.a.",IF(U414="Not Available",0,IF(U414="Present",(1 - EXP(-0.128 * 1)) / (1 - EXP(-0.512)),IF(U414="Suitable",(1 - EXP(-0.128 * 2)) / (1 - EXP(-0.512)),IF(U414="Operating",(1 - EXP(-0.128 * 3)) / (1 - EXP(-0.512)),IF(U414="Effective",(1 - EXP(-0.128 * 4)) / (1 - EXP(-0.512)),""))))))))</f>
        <v/>
      </c>
      <c r="W414" s="66"/>
      <c r="X414" s="66"/>
      <c r="Y414" s="66"/>
      <c r="Z414" s="66"/>
      <c r="AA414" s="66"/>
    </row>
    <row r="415" spans="1:27" ht="15.75" hidden="1" thickBot="1">
      <c r="A415" s="63"/>
      <c r="B415" s="63"/>
      <c r="C415" s="64"/>
      <c r="D415" s="61"/>
      <c r="E415" s="61"/>
      <c r="F415" s="64"/>
      <c r="G415" s="61"/>
      <c r="H415" s="61"/>
      <c r="I415" s="64"/>
      <c r="J415" s="64"/>
      <c r="K415" s="64"/>
      <c r="L415" s="64"/>
      <c r="M415" s="64"/>
      <c r="N415" s="64"/>
      <c r="O415" s="64"/>
      <c r="P415" s="65"/>
      <c r="Q415" s="230" t="s">
        <v>738</v>
      </c>
      <c r="R415" s="66" t="s">
        <v>126</v>
      </c>
      <c r="S415" s="66"/>
      <c r="T415" s="66"/>
      <c r="U415" s="194" t="str">
        <f>IF(T415="n.a.","n.a.",IF(Table713[[#This Row],[MSAT]]="Not Available",0,IF(Table713[[#This Row],[MSAT]]="Present",(1 - EXP(-0.128 * 1)) / (1 - EXP(-0.512)),IF(Table713[[#This Row],[MSAT]]="Suitable",(1 - EXP(-0.128 * 2)) / (1 - EXP(-0.512)),IF(Table713[[#This Row],[MSAT]]="Operating",(1 - EXP(-0.128 * 3)) / (1 - EXP(-0.512)),IF(Table713[[#This Row],[MSAT]]="Effective",(1 - EXP(-0.128 * 4)) / (1 - EXP(-0.512)),""))))))</f>
        <v/>
      </c>
      <c r="V415" s="66" t="str">
        <f>IF(Table713[[#This Row],[Classificação Maturidade]]="Por avaliar","Por avaliar",IF(Table713[[#This Row],[MSAT]]="Mesmo que acima","Mesmo que acima",IF(U415="n.a.","n.a.",IF(U415="Not Available",0,IF(U415="Present",(1 - EXP(-0.128 * 1)) / (1 - EXP(-0.512)),IF(U415="Suitable",(1 - EXP(-0.128 * 2)) / (1 - EXP(-0.512)),IF(U415="Operating",(1 - EXP(-0.128 * 3)) / (1 - EXP(-0.512)),IF(U415="Effective",(1 - EXP(-0.128 * 4)) / (1 - EXP(-0.512)),""))))))))</f>
        <v/>
      </c>
      <c r="W415" s="66"/>
      <c r="X415" s="66"/>
      <c r="Y415" s="66"/>
      <c r="Z415" s="66"/>
      <c r="AA415" s="66"/>
    </row>
    <row r="416" spans="1:27" ht="15.75" hidden="1" thickBot="1">
      <c r="A416" s="63"/>
      <c r="B416" s="63"/>
      <c r="C416" s="64"/>
      <c r="D416" s="61"/>
      <c r="E416" s="61"/>
      <c r="F416" s="64"/>
      <c r="G416" s="61"/>
      <c r="H416" s="61"/>
      <c r="I416" s="64"/>
      <c r="J416" s="64"/>
      <c r="K416" s="64"/>
      <c r="L416" s="64"/>
      <c r="M416" s="64"/>
      <c r="N416" s="64"/>
      <c r="O416" s="64"/>
      <c r="P416" s="65"/>
      <c r="Q416" s="230" t="s">
        <v>738</v>
      </c>
      <c r="R416" s="66" t="s">
        <v>126</v>
      </c>
      <c r="S416" s="66"/>
      <c r="T416" s="66"/>
      <c r="U416" s="194" t="str">
        <f>IF(T416="n.a.","n.a.",IF(Table713[[#This Row],[MSAT]]="Not Available",0,IF(Table713[[#This Row],[MSAT]]="Present",(1 - EXP(-0.128 * 1)) / (1 - EXP(-0.512)),IF(Table713[[#This Row],[MSAT]]="Suitable",(1 - EXP(-0.128 * 2)) / (1 - EXP(-0.512)),IF(Table713[[#This Row],[MSAT]]="Operating",(1 - EXP(-0.128 * 3)) / (1 - EXP(-0.512)),IF(Table713[[#This Row],[MSAT]]="Effective",(1 - EXP(-0.128 * 4)) / (1 - EXP(-0.512)),""))))))</f>
        <v/>
      </c>
      <c r="V416" s="66" t="str">
        <f>IF(Table713[[#This Row],[Classificação Maturidade]]="Por avaliar","Por avaliar",IF(Table713[[#This Row],[MSAT]]="Mesmo que acima","Mesmo que acima",IF(U416="n.a.","n.a.",IF(U416="Not Available",0,IF(U416="Present",(1 - EXP(-0.128 * 1)) / (1 - EXP(-0.512)),IF(U416="Suitable",(1 - EXP(-0.128 * 2)) / (1 - EXP(-0.512)),IF(U416="Operating",(1 - EXP(-0.128 * 3)) / (1 - EXP(-0.512)),IF(U416="Effective",(1 - EXP(-0.128 * 4)) / (1 - EXP(-0.512)),""))))))))</f>
        <v/>
      </c>
      <c r="W416" s="66"/>
      <c r="X416" s="66"/>
      <c r="Y416" s="66"/>
      <c r="Z416" s="66"/>
      <c r="AA416" s="66"/>
    </row>
    <row r="417" spans="1:27" ht="15.75" hidden="1" thickBot="1">
      <c r="A417" s="63"/>
      <c r="B417" s="63"/>
      <c r="C417" s="64"/>
      <c r="D417" s="61"/>
      <c r="E417" s="61"/>
      <c r="F417" s="64"/>
      <c r="G417" s="61"/>
      <c r="H417" s="61"/>
      <c r="I417" s="64"/>
      <c r="J417" s="64"/>
      <c r="K417" s="64"/>
      <c r="L417" s="64"/>
      <c r="M417" s="64"/>
      <c r="N417" s="64"/>
      <c r="O417" s="64"/>
      <c r="P417" s="65"/>
      <c r="Q417" s="230" t="s">
        <v>738</v>
      </c>
      <c r="R417" s="66" t="s">
        <v>126</v>
      </c>
      <c r="S417" s="66"/>
      <c r="T417" s="66"/>
      <c r="U417" s="194" t="str">
        <f>IF(T417="n.a.","n.a.",IF(Table713[[#This Row],[MSAT]]="Not Available",0,IF(Table713[[#This Row],[MSAT]]="Present",(1 - EXP(-0.128 * 1)) / (1 - EXP(-0.512)),IF(Table713[[#This Row],[MSAT]]="Suitable",(1 - EXP(-0.128 * 2)) / (1 - EXP(-0.512)),IF(Table713[[#This Row],[MSAT]]="Operating",(1 - EXP(-0.128 * 3)) / (1 - EXP(-0.512)),IF(Table713[[#This Row],[MSAT]]="Effective",(1 - EXP(-0.128 * 4)) / (1 - EXP(-0.512)),""))))))</f>
        <v/>
      </c>
      <c r="V417" s="66" t="str">
        <f>IF(Table713[[#This Row],[Classificação Maturidade]]="Por avaliar","Por avaliar",IF(Table713[[#This Row],[MSAT]]="Mesmo que acima","Mesmo que acima",IF(U417="n.a.","n.a.",IF(U417="Not Available",0,IF(U417="Present",(1 - EXP(-0.128 * 1)) / (1 - EXP(-0.512)),IF(U417="Suitable",(1 - EXP(-0.128 * 2)) / (1 - EXP(-0.512)),IF(U417="Operating",(1 - EXP(-0.128 * 3)) / (1 - EXP(-0.512)),IF(U417="Effective",(1 - EXP(-0.128 * 4)) / (1 - EXP(-0.512)),""))))))))</f>
        <v/>
      </c>
      <c r="W417" s="66"/>
      <c r="X417" s="66"/>
      <c r="Y417" s="66"/>
      <c r="Z417" s="66"/>
      <c r="AA417" s="66"/>
    </row>
    <row r="418" spans="1:27" ht="15.75" hidden="1" thickBot="1">
      <c r="A418" s="63"/>
      <c r="B418" s="63"/>
      <c r="C418" s="64"/>
      <c r="D418" s="61"/>
      <c r="E418" s="61"/>
      <c r="F418" s="64"/>
      <c r="G418" s="61"/>
      <c r="H418" s="61"/>
      <c r="I418" s="64"/>
      <c r="J418" s="64"/>
      <c r="K418" s="64"/>
      <c r="L418" s="64"/>
      <c r="M418" s="64"/>
      <c r="N418" s="64"/>
      <c r="O418" s="64"/>
      <c r="P418" s="65"/>
      <c r="Q418" s="230" t="s">
        <v>738</v>
      </c>
      <c r="R418" s="66" t="s">
        <v>126</v>
      </c>
      <c r="S418" s="66"/>
      <c r="T418" s="66"/>
      <c r="U418" s="194" t="str">
        <f>IF(T418="n.a.","n.a.",IF(Table713[[#This Row],[MSAT]]="Not Available",0,IF(Table713[[#This Row],[MSAT]]="Present",(1 - EXP(-0.128 * 1)) / (1 - EXP(-0.512)),IF(Table713[[#This Row],[MSAT]]="Suitable",(1 - EXP(-0.128 * 2)) / (1 - EXP(-0.512)),IF(Table713[[#This Row],[MSAT]]="Operating",(1 - EXP(-0.128 * 3)) / (1 - EXP(-0.512)),IF(Table713[[#This Row],[MSAT]]="Effective",(1 - EXP(-0.128 * 4)) / (1 - EXP(-0.512)),""))))))</f>
        <v/>
      </c>
      <c r="V418" s="66" t="str">
        <f>IF(Table713[[#This Row],[Classificação Maturidade]]="Por avaliar","Por avaliar",IF(Table713[[#This Row],[MSAT]]="Mesmo que acima","Mesmo que acima",IF(U418="n.a.","n.a.",IF(U418="Not Available",0,IF(U418="Present",(1 - EXP(-0.128 * 1)) / (1 - EXP(-0.512)),IF(U418="Suitable",(1 - EXP(-0.128 * 2)) / (1 - EXP(-0.512)),IF(U418="Operating",(1 - EXP(-0.128 * 3)) / (1 - EXP(-0.512)),IF(U418="Effective",(1 - EXP(-0.128 * 4)) / (1 - EXP(-0.512)),""))))))))</f>
        <v/>
      </c>
      <c r="W418" s="66"/>
      <c r="X418" s="66"/>
      <c r="Y418" s="66"/>
      <c r="Z418" s="66"/>
      <c r="AA418" s="66"/>
    </row>
    <row r="419" spans="1:27" ht="15.75" hidden="1" thickBot="1">
      <c r="A419" s="63"/>
      <c r="B419" s="63"/>
      <c r="C419" s="64"/>
      <c r="D419" s="61"/>
      <c r="E419" s="61"/>
      <c r="F419" s="64"/>
      <c r="G419" s="61"/>
      <c r="H419" s="61"/>
      <c r="I419" s="64"/>
      <c r="J419" s="64"/>
      <c r="K419" s="64"/>
      <c r="L419" s="64"/>
      <c r="M419" s="64"/>
      <c r="N419" s="64"/>
      <c r="O419" s="64"/>
      <c r="P419" s="65"/>
      <c r="Q419" s="230" t="s">
        <v>738</v>
      </c>
      <c r="R419" s="66" t="s">
        <v>126</v>
      </c>
      <c r="S419" s="66"/>
      <c r="T419" s="66"/>
      <c r="U419" s="194" t="str">
        <f>IF(T419="n.a.","n.a.",IF(Table713[[#This Row],[MSAT]]="Not Available",0,IF(Table713[[#This Row],[MSAT]]="Present",(1 - EXP(-0.128 * 1)) / (1 - EXP(-0.512)),IF(Table713[[#This Row],[MSAT]]="Suitable",(1 - EXP(-0.128 * 2)) / (1 - EXP(-0.512)),IF(Table713[[#This Row],[MSAT]]="Operating",(1 - EXP(-0.128 * 3)) / (1 - EXP(-0.512)),IF(Table713[[#This Row],[MSAT]]="Effective",(1 - EXP(-0.128 * 4)) / (1 - EXP(-0.512)),""))))))</f>
        <v/>
      </c>
      <c r="V419" s="66" t="str">
        <f>IF(Table713[[#This Row],[Classificação Maturidade]]="Por avaliar","Por avaliar",IF(Table713[[#This Row],[MSAT]]="Mesmo que acima","Mesmo que acima",IF(U419="n.a.","n.a.",IF(U419="Not Available",0,IF(U419="Present",(1 - EXP(-0.128 * 1)) / (1 - EXP(-0.512)),IF(U419="Suitable",(1 - EXP(-0.128 * 2)) / (1 - EXP(-0.512)),IF(U419="Operating",(1 - EXP(-0.128 * 3)) / (1 - EXP(-0.512)),IF(U419="Effective",(1 - EXP(-0.128 * 4)) / (1 - EXP(-0.512)),""))))))))</f>
        <v/>
      </c>
      <c r="W419" s="66"/>
      <c r="X419" s="66"/>
      <c r="Y419" s="66"/>
      <c r="Z419" s="66"/>
      <c r="AA419" s="66"/>
    </row>
    <row r="420" spans="1:27" ht="15.75" hidden="1" thickBot="1">
      <c r="A420" s="63"/>
      <c r="B420" s="63"/>
      <c r="C420" s="64"/>
      <c r="D420" s="61"/>
      <c r="E420" s="61"/>
      <c r="F420" s="64"/>
      <c r="G420" s="61"/>
      <c r="H420" s="61"/>
      <c r="I420" s="64"/>
      <c r="J420" s="64"/>
      <c r="K420" s="64"/>
      <c r="L420" s="64"/>
      <c r="M420" s="64"/>
      <c r="N420" s="64"/>
      <c r="O420" s="64"/>
      <c r="P420" s="65"/>
      <c r="Q420" s="230" t="s">
        <v>738</v>
      </c>
      <c r="R420" s="66" t="s">
        <v>126</v>
      </c>
      <c r="S420" s="66"/>
      <c r="T420" s="66"/>
      <c r="U420" s="194" t="str">
        <f>IF(T420="n.a.","n.a.",IF(Table713[[#This Row],[MSAT]]="Not Available",0,IF(Table713[[#This Row],[MSAT]]="Present",(1 - EXP(-0.128 * 1)) / (1 - EXP(-0.512)),IF(Table713[[#This Row],[MSAT]]="Suitable",(1 - EXP(-0.128 * 2)) / (1 - EXP(-0.512)),IF(Table713[[#This Row],[MSAT]]="Operating",(1 - EXP(-0.128 * 3)) / (1 - EXP(-0.512)),IF(Table713[[#This Row],[MSAT]]="Effective",(1 - EXP(-0.128 * 4)) / (1 - EXP(-0.512)),""))))))</f>
        <v/>
      </c>
      <c r="V420" s="66" t="str">
        <f>IF(Table713[[#This Row],[Classificação Maturidade]]="Por avaliar","Por avaliar",IF(Table713[[#This Row],[MSAT]]="Mesmo que acima","Mesmo que acima",IF(U420="n.a.","n.a.",IF(U420="Not Available",0,IF(U420="Present",(1 - EXP(-0.128 * 1)) / (1 - EXP(-0.512)),IF(U420="Suitable",(1 - EXP(-0.128 * 2)) / (1 - EXP(-0.512)),IF(U420="Operating",(1 - EXP(-0.128 * 3)) / (1 - EXP(-0.512)),IF(U420="Effective",(1 - EXP(-0.128 * 4)) / (1 - EXP(-0.512)),""))))))))</f>
        <v/>
      </c>
      <c r="W420" s="66"/>
      <c r="X420" s="66"/>
      <c r="Y420" s="66"/>
      <c r="Z420" s="66"/>
      <c r="AA420" s="66"/>
    </row>
    <row r="421" spans="1:27" ht="15.75" hidden="1" thickBot="1">
      <c r="A421" s="63"/>
      <c r="B421" s="63"/>
      <c r="C421" s="64"/>
      <c r="D421" s="61"/>
      <c r="E421" s="61"/>
      <c r="F421" s="64"/>
      <c r="G421" s="61"/>
      <c r="H421" s="61"/>
      <c r="I421" s="64"/>
      <c r="J421" s="64"/>
      <c r="K421" s="64"/>
      <c r="L421" s="64"/>
      <c r="M421" s="64"/>
      <c r="N421" s="64"/>
      <c r="O421" s="64"/>
      <c r="P421" s="65"/>
      <c r="Q421" s="230" t="s">
        <v>738</v>
      </c>
      <c r="R421" s="66" t="s">
        <v>126</v>
      </c>
      <c r="S421" s="66"/>
      <c r="T421" s="66"/>
      <c r="U421" s="194" t="str">
        <f>IF(T421="n.a.","n.a.",IF(Table713[[#This Row],[MSAT]]="Not Available",0,IF(Table713[[#This Row],[MSAT]]="Present",(1 - EXP(-0.128 * 1)) / (1 - EXP(-0.512)),IF(Table713[[#This Row],[MSAT]]="Suitable",(1 - EXP(-0.128 * 2)) / (1 - EXP(-0.512)),IF(Table713[[#This Row],[MSAT]]="Operating",(1 - EXP(-0.128 * 3)) / (1 - EXP(-0.512)),IF(Table713[[#This Row],[MSAT]]="Effective",(1 - EXP(-0.128 * 4)) / (1 - EXP(-0.512)),""))))))</f>
        <v/>
      </c>
      <c r="V421" s="66" t="str">
        <f>IF(Table713[[#This Row],[Classificação Maturidade]]="Por avaliar","Por avaliar",IF(Table713[[#This Row],[MSAT]]="Mesmo que acima","Mesmo que acima",IF(U421="n.a.","n.a.",IF(U421="Not Available",0,IF(U421="Present",(1 - EXP(-0.128 * 1)) / (1 - EXP(-0.512)),IF(U421="Suitable",(1 - EXP(-0.128 * 2)) / (1 - EXP(-0.512)),IF(U421="Operating",(1 - EXP(-0.128 * 3)) / (1 - EXP(-0.512)),IF(U421="Effective",(1 - EXP(-0.128 * 4)) / (1 - EXP(-0.512)),""))))))))</f>
        <v/>
      </c>
      <c r="W421" s="66"/>
      <c r="X421" s="66"/>
      <c r="Y421" s="66"/>
      <c r="Z421" s="66"/>
      <c r="AA421" s="66"/>
    </row>
    <row r="422" spans="1:27" ht="15.75" hidden="1" thickBot="1">
      <c r="A422" s="63"/>
      <c r="B422" s="63"/>
      <c r="C422" s="64"/>
      <c r="D422" s="61"/>
      <c r="E422" s="61"/>
      <c r="F422" s="64"/>
      <c r="G422" s="61"/>
      <c r="H422" s="61"/>
      <c r="I422" s="64"/>
      <c r="J422" s="64"/>
      <c r="K422" s="64"/>
      <c r="L422" s="64"/>
      <c r="M422" s="64"/>
      <c r="N422" s="64"/>
      <c r="O422" s="64"/>
      <c r="P422" s="65"/>
      <c r="Q422" s="230" t="s">
        <v>738</v>
      </c>
      <c r="R422" s="66" t="s">
        <v>126</v>
      </c>
      <c r="S422" s="66"/>
      <c r="T422" s="66"/>
      <c r="U422" s="194" t="str">
        <f>IF(T422="n.a.","n.a.",IF(Table713[[#This Row],[MSAT]]="Not Available",0,IF(Table713[[#This Row],[MSAT]]="Present",(1 - EXP(-0.128 * 1)) / (1 - EXP(-0.512)),IF(Table713[[#This Row],[MSAT]]="Suitable",(1 - EXP(-0.128 * 2)) / (1 - EXP(-0.512)),IF(Table713[[#This Row],[MSAT]]="Operating",(1 - EXP(-0.128 * 3)) / (1 - EXP(-0.512)),IF(Table713[[#This Row],[MSAT]]="Effective",(1 - EXP(-0.128 * 4)) / (1 - EXP(-0.512)),""))))))</f>
        <v/>
      </c>
      <c r="V422" s="66" t="str">
        <f>IF(Table713[[#This Row],[Classificação Maturidade]]="Por avaliar","Por avaliar",IF(Table713[[#This Row],[MSAT]]="Mesmo que acima","Mesmo que acima",IF(U422="n.a.","n.a.",IF(U422="Not Available",0,IF(U422="Present",(1 - EXP(-0.128 * 1)) / (1 - EXP(-0.512)),IF(U422="Suitable",(1 - EXP(-0.128 * 2)) / (1 - EXP(-0.512)),IF(U422="Operating",(1 - EXP(-0.128 * 3)) / (1 - EXP(-0.512)),IF(U422="Effective",(1 - EXP(-0.128 * 4)) / (1 - EXP(-0.512)),""))))))))</f>
        <v/>
      </c>
      <c r="W422" s="66"/>
      <c r="X422" s="66"/>
      <c r="Y422" s="66"/>
      <c r="Z422" s="66"/>
      <c r="AA422" s="66"/>
    </row>
    <row r="423" spans="1:27" ht="15.75" hidden="1" thickBot="1">
      <c r="A423" s="63"/>
      <c r="B423" s="63"/>
      <c r="C423" s="64"/>
      <c r="D423" s="61"/>
      <c r="E423" s="61"/>
      <c r="F423" s="64"/>
      <c r="G423" s="61"/>
      <c r="H423" s="61"/>
      <c r="I423" s="64"/>
      <c r="J423" s="64"/>
      <c r="K423" s="64"/>
      <c r="L423" s="64"/>
      <c r="M423" s="64"/>
      <c r="N423" s="64"/>
      <c r="O423" s="64"/>
      <c r="P423" s="65"/>
      <c r="Q423" s="230" t="s">
        <v>738</v>
      </c>
      <c r="R423" s="66" t="s">
        <v>126</v>
      </c>
      <c r="S423" s="66"/>
      <c r="T423" s="66"/>
      <c r="U423" s="194" t="str">
        <f>IF(T423="n.a.","n.a.",IF(Table713[[#This Row],[MSAT]]="Not Available",0,IF(Table713[[#This Row],[MSAT]]="Present",(1 - EXP(-0.128 * 1)) / (1 - EXP(-0.512)),IF(Table713[[#This Row],[MSAT]]="Suitable",(1 - EXP(-0.128 * 2)) / (1 - EXP(-0.512)),IF(Table713[[#This Row],[MSAT]]="Operating",(1 - EXP(-0.128 * 3)) / (1 - EXP(-0.512)),IF(Table713[[#This Row],[MSAT]]="Effective",(1 - EXP(-0.128 * 4)) / (1 - EXP(-0.512)),""))))))</f>
        <v/>
      </c>
      <c r="V423" s="66" t="str">
        <f>IF(Table713[[#This Row],[Classificação Maturidade]]="Por avaliar","Por avaliar",IF(Table713[[#This Row],[MSAT]]="Mesmo que acima","Mesmo que acima",IF(U423="n.a.","n.a.",IF(U423="Not Available",0,IF(U423="Present",(1 - EXP(-0.128 * 1)) / (1 - EXP(-0.512)),IF(U423="Suitable",(1 - EXP(-0.128 * 2)) / (1 - EXP(-0.512)),IF(U423="Operating",(1 - EXP(-0.128 * 3)) / (1 - EXP(-0.512)),IF(U423="Effective",(1 - EXP(-0.128 * 4)) / (1 - EXP(-0.512)),""))))))))</f>
        <v/>
      </c>
      <c r="W423" s="66"/>
      <c r="X423" s="66"/>
      <c r="Y423" s="66"/>
      <c r="Z423" s="66"/>
      <c r="AA423" s="66"/>
    </row>
    <row r="424" spans="1:27" ht="15.75" hidden="1" thickBot="1">
      <c r="A424" s="63"/>
      <c r="B424" s="63"/>
      <c r="C424" s="64"/>
      <c r="D424" s="61"/>
      <c r="E424" s="61"/>
      <c r="F424" s="64"/>
      <c r="G424" s="61"/>
      <c r="H424" s="61"/>
      <c r="I424" s="64"/>
      <c r="J424" s="64"/>
      <c r="K424" s="64"/>
      <c r="L424" s="64"/>
      <c r="M424" s="64"/>
      <c r="N424" s="64"/>
      <c r="O424" s="64"/>
      <c r="P424" s="65"/>
      <c r="Q424" s="230" t="s">
        <v>738</v>
      </c>
      <c r="R424" s="66" t="s">
        <v>126</v>
      </c>
      <c r="S424" s="66"/>
      <c r="T424" s="66"/>
      <c r="U424" s="194" t="str">
        <f>IF(T424="n.a.","n.a.",IF(Table713[[#This Row],[MSAT]]="Not Available",0,IF(Table713[[#This Row],[MSAT]]="Present",(1 - EXP(-0.128 * 1)) / (1 - EXP(-0.512)),IF(Table713[[#This Row],[MSAT]]="Suitable",(1 - EXP(-0.128 * 2)) / (1 - EXP(-0.512)),IF(Table713[[#This Row],[MSAT]]="Operating",(1 - EXP(-0.128 * 3)) / (1 - EXP(-0.512)),IF(Table713[[#This Row],[MSAT]]="Effective",(1 - EXP(-0.128 * 4)) / (1 - EXP(-0.512)),""))))))</f>
        <v/>
      </c>
      <c r="V424" s="66" t="str">
        <f>IF(Table713[[#This Row],[Classificação Maturidade]]="Por avaliar","Por avaliar",IF(Table713[[#This Row],[MSAT]]="Mesmo que acima","Mesmo que acima",IF(U424="n.a.","n.a.",IF(U424="Not Available",0,IF(U424="Present",(1 - EXP(-0.128 * 1)) / (1 - EXP(-0.512)),IF(U424="Suitable",(1 - EXP(-0.128 * 2)) / (1 - EXP(-0.512)),IF(U424="Operating",(1 - EXP(-0.128 * 3)) / (1 - EXP(-0.512)),IF(U424="Effective",(1 - EXP(-0.128 * 4)) / (1 - EXP(-0.512)),""))))))))</f>
        <v/>
      </c>
      <c r="W424" s="66"/>
      <c r="X424" s="66"/>
      <c r="Y424" s="66"/>
      <c r="Z424" s="66"/>
      <c r="AA424" s="66"/>
    </row>
    <row r="425" spans="1:27" ht="15.75" hidden="1" thickBot="1">
      <c r="A425" s="63"/>
      <c r="B425" s="63"/>
      <c r="C425" s="64"/>
      <c r="D425" s="61"/>
      <c r="E425" s="61"/>
      <c r="F425" s="64"/>
      <c r="G425" s="61"/>
      <c r="H425" s="61"/>
      <c r="I425" s="64"/>
      <c r="J425" s="64"/>
      <c r="K425" s="64"/>
      <c r="L425" s="64"/>
      <c r="M425" s="64"/>
      <c r="N425" s="64"/>
      <c r="O425" s="64"/>
      <c r="P425" s="65"/>
      <c r="Q425" s="230" t="s">
        <v>738</v>
      </c>
      <c r="R425" s="66" t="s">
        <v>126</v>
      </c>
      <c r="S425" s="66"/>
      <c r="T425" s="66"/>
      <c r="U425" s="194" t="str">
        <f>IF(T425="n.a.","n.a.",IF(Table713[[#This Row],[MSAT]]="Not Available",0,IF(Table713[[#This Row],[MSAT]]="Present",(1 - EXP(-0.128 * 1)) / (1 - EXP(-0.512)),IF(Table713[[#This Row],[MSAT]]="Suitable",(1 - EXP(-0.128 * 2)) / (1 - EXP(-0.512)),IF(Table713[[#This Row],[MSAT]]="Operating",(1 - EXP(-0.128 * 3)) / (1 - EXP(-0.512)),IF(Table713[[#This Row],[MSAT]]="Effective",(1 - EXP(-0.128 * 4)) / (1 - EXP(-0.512)),""))))))</f>
        <v/>
      </c>
      <c r="V425" s="66" t="str">
        <f>IF(Table713[[#This Row],[Classificação Maturidade]]="Por avaliar","Por avaliar",IF(Table713[[#This Row],[MSAT]]="Mesmo que acima","Mesmo que acima",IF(U425="n.a.","n.a.",IF(U425="Not Available",0,IF(U425="Present",(1 - EXP(-0.128 * 1)) / (1 - EXP(-0.512)),IF(U425="Suitable",(1 - EXP(-0.128 * 2)) / (1 - EXP(-0.512)),IF(U425="Operating",(1 - EXP(-0.128 * 3)) / (1 - EXP(-0.512)),IF(U425="Effective",(1 - EXP(-0.128 * 4)) / (1 - EXP(-0.512)),""))))))))</f>
        <v/>
      </c>
      <c r="W425" s="66"/>
      <c r="X425" s="66"/>
      <c r="Y425" s="66"/>
      <c r="Z425" s="66"/>
      <c r="AA425" s="66"/>
    </row>
    <row r="426" spans="1:27" ht="15.75" hidden="1" thickBot="1">
      <c r="A426" s="63"/>
      <c r="B426" s="63"/>
      <c r="C426" s="64"/>
      <c r="D426" s="61"/>
      <c r="E426" s="61"/>
      <c r="F426" s="64"/>
      <c r="G426" s="61"/>
      <c r="H426" s="61"/>
      <c r="I426" s="64"/>
      <c r="J426" s="64"/>
      <c r="K426" s="64"/>
      <c r="L426" s="64"/>
      <c r="M426" s="64"/>
      <c r="N426" s="64"/>
      <c r="O426" s="64"/>
      <c r="P426" s="65"/>
      <c r="Q426" s="230" t="s">
        <v>738</v>
      </c>
      <c r="R426" s="66" t="s">
        <v>126</v>
      </c>
      <c r="S426" s="66"/>
      <c r="T426" s="66"/>
      <c r="U426" s="194" t="str">
        <f>IF(T426="n.a.","n.a.",IF(Table713[[#This Row],[MSAT]]="Not Available",0,IF(Table713[[#This Row],[MSAT]]="Present",(1 - EXP(-0.128 * 1)) / (1 - EXP(-0.512)),IF(Table713[[#This Row],[MSAT]]="Suitable",(1 - EXP(-0.128 * 2)) / (1 - EXP(-0.512)),IF(Table713[[#This Row],[MSAT]]="Operating",(1 - EXP(-0.128 * 3)) / (1 - EXP(-0.512)),IF(Table713[[#This Row],[MSAT]]="Effective",(1 - EXP(-0.128 * 4)) / (1 - EXP(-0.512)),""))))))</f>
        <v/>
      </c>
      <c r="V426" s="66" t="str">
        <f>IF(Table713[[#This Row],[Classificação Maturidade]]="Por avaliar","Por avaliar",IF(Table713[[#This Row],[MSAT]]="Mesmo que acima","Mesmo que acima",IF(U426="n.a.","n.a.",IF(U426="Not Available",0,IF(U426="Present",(1 - EXP(-0.128 * 1)) / (1 - EXP(-0.512)),IF(U426="Suitable",(1 - EXP(-0.128 * 2)) / (1 - EXP(-0.512)),IF(U426="Operating",(1 - EXP(-0.128 * 3)) / (1 - EXP(-0.512)),IF(U426="Effective",(1 - EXP(-0.128 * 4)) / (1 - EXP(-0.512)),""))))))))</f>
        <v/>
      </c>
      <c r="W426" s="66"/>
      <c r="X426" s="66"/>
      <c r="Y426" s="66"/>
      <c r="Z426" s="66"/>
      <c r="AA426" s="66"/>
    </row>
    <row r="427" spans="1:27" ht="15.75" hidden="1" thickBot="1">
      <c r="A427" s="63"/>
      <c r="B427" s="63"/>
      <c r="C427" s="64"/>
      <c r="D427" s="61"/>
      <c r="E427" s="61"/>
      <c r="F427" s="64"/>
      <c r="G427" s="61"/>
      <c r="H427" s="61"/>
      <c r="I427" s="64"/>
      <c r="J427" s="64"/>
      <c r="K427" s="64"/>
      <c r="L427" s="64"/>
      <c r="M427" s="64"/>
      <c r="N427" s="64"/>
      <c r="O427" s="64"/>
      <c r="P427" s="65"/>
      <c r="Q427" s="230" t="s">
        <v>738</v>
      </c>
      <c r="R427" s="66" t="s">
        <v>126</v>
      </c>
      <c r="S427" s="66"/>
      <c r="T427" s="66"/>
      <c r="U427" s="194" t="str">
        <f>IF(T427="n.a.","n.a.",IF(Table713[[#This Row],[MSAT]]="Not Available",0,IF(Table713[[#This Row],[MSAT]]="Present",(1 - EXP(-0.128 * 1)) / (1 - EXP(-0.512)),IF(Table713[[#This Row],[MSAT]]="Suitable",(1 - EXP(-0.128 * 2)) / (1 - EXP(-0.512)),IF(Table713[[#This Row],[MSAT]]="Operating",(1 - EXP(-0.128 * 3)) / (1 - EXP(-0.512)),IF(Table713[[#This Row],[MSAT]]="Effective",(1 - EXP(-0.128 * 4)) / (1 - EXP(-0.512)),""))))))</f>
        <v/>
      </c>
      <c r="V427" s="66" t="str">
        <f>IF(Table713[[#This Row],[Classificação Maturidade]]="Por avaliar","Por avaliar",IF(Table713[[#This Row],[MSAT]]="Mesmo que acima","Mesmo que acima",IF(U427="n.a.","n.a.",IF(U427="Not Available",0,IF(U427="Present",(1 - EXP(-0.128 * 1)) / (1 - EXP(-0.512)),IF(U427="Suitable",(1 - EXP(-0.128 * 2)) / (1 - EXP(-0.512)),IF(U427="Operating",(1 - EXP(-0.128 * 3)) / (1 - EXP(-0.512)),IF(U427="Effective",(1 - EXP(-0.128 * 4)) / (1 - EXP(-0.512)),""))))))))</f>
        <v/>
      </c>
      <c r="W427" s="66"/>
      <c r="X427" s="66"/>
      <c r="Y427" s="66"/>
      <c r="Z427" s="66"/>
      <c r="AA427" s="66"/>
    </row>
    <row r="428" spans="1:27" ht="15.75" hidden="1" thickBot="1">
      <c r="A428" s="63"/>
      <c r="B428" s="63"/>
      <c r="C428" s="64"/>
      <c r="D428" s="61"/>
      <c r="E428" s="61"/>
      <c r="F428" s="64"/>
      <c r="G428" s="61"/>
      <c r="H428" s="61"/>
      <c r="I428" s="64"/>
      <c r="J428" s="64"/>
      <c r="K428" s="64"/>
      <c r="L428" s="64"/>
      <c r="M428" s="64"/>
      <c r="N428" s="64"/>
      <c r="O428" s="64"/>
      <c r="P428" s="65"/>
      <c r="Q428" s="230" t="s">
        <v>738</v>
      </c>
      <c r="R428" s="66" t="s">
        <v>126</v>
      </c>
      <c r="S428" s="66"/>
      <c r="T428" s="66"/>
      <c r="U428" s="194" t="str">
        <f>IF(T428="n.a.","n.a.",IF(Table713[[#This Row],[MSAT]]="Not Available",0,IF(Table713[[#This Row],[MSAT]]="Present",(1 - EXP(-0.128 * 1)) / (1 - EXP(-0.512)),IF(Table713[[#This Row],[MSAT]]="Suitable",(1 - EXP(-0.128 * 2)) / (1 - EXP(-0.512)),IF(Table713[[#This Row],[MSAT]]="Operating",(1 - EXP(-0.128 * 3)) / (1 - EXP(-0.512)),IF(Table713[[#This Row],[MSAT]]="Effective",(1 - EXP(-0.128 * 4)) / (1 - EXP(-0.512)),""))))))</f>
        <v/>
      </c>
      <c r="V428" s="66" t="str">
        <f>IF(Table713[[#This Row],[Classificação Maturidade]]="Por avaliar","Por avaliar",IF(Table713[[#This Row],[MSAT]]="Mesmo que acima","Mesmo que acima",IF(U428="n.a.","n.a.",IF(U428="Not Available",0,IF(U428="Present",(1 - EXP(-0.128 * 1)) / (1 - EXP(-0.512)),IF(U428="Suitable",(1 - EXP(-0.128 * 2)) / (1 - EXP(-0.512)),IF(U428="Operating",(1 - EXP(-0.128 * 3)) / (1 - EXP(-0.512)),IF(U428="Effective",(1 - EXP(-0.128 * 4)) / (1 - EXP(-0.512)),""))))))))</f>
        <v/>
      </c>
      <c r="W428" s="66"/>
      <c r="X428" s="66"/>
      <c r="Y428" s="66"/>
      <c r="Z428" s="66"/>
      <c r="AA428" s="66"/>
    </row>
    <row r="429" spans="1:27" ht="15.75" hidden="1" thickBot="1">
      <c r="A429" s="63"/>
      <c r="B429" s="63"/>
      <c r="C429" s="64"/>
      <c r="D429" s="61"/>
      <c r="E429" s="61"/>
      <c r="F429" s="64"/>
      <c r="G429" s="61"/>
      <c r="H429" s="61"/>
      <c r="I429" s="64"/>
      <c r="J429" s="64"/>
      <c r="K429" s="64"/>
      <c r="L429" s="64"/>
      <c r="M429" s="64"/>
      <c r="N429" s="64"/>
      <c r="O429" s="64"/>
      <c r="P429" s="65"/>
      <c r="Q429" s="230" t="s">
        <v>738</v>
      </c>
      <c r="R429" s="66" t="s">
        <v>126</v>
      </c>
      <c r="S429" s="66"/>
      <c r="T429" s="66"/>
      <c r="U429" s="194" t="str">
        <f>IF(T429="n.a.","n.a.",IF(Table713[[#This Row],[MSAT]]="Not Available",0,IF(Table713[[#This Row],[MSAT]]="Present",(1 - EXP(-0.128 * 1)) / (1 - EXP(-0.512)),IF(Table713[[#This Row],[MSAT]]="Suitable",(1 - EXP(-0.128 * 2)) / (1 - EXP(-0.512)),IF(Table713[[#This Row],[MSAT]]="Operating",(1 - EXP(-0.128 * 3)) / (1 - EXP(-0.512)),IF(Table713[[#This Row],[MSAT]]="Effective",(1 - EXP(-0.128 * 4)) / (1 - EXP(-0.512)),""))))))</f>
        <v/>
      </c>
      <c r="V429" s="66" t="str">
        <f>IF(Table713[[#This Row],[Classificação Maturidade]]="Por avaliar","Por avaliar",IF(Table713[[#This Row],[MSAT]]="Mesmo que acima","Mesmo que acima",IF(U429="n.a.","n.a.",IF(U429="Not Available",0,IF(U429="Present",(1 - EXP(-0.128 * 1)) / (1 - EXP(-0.512)),IF(U429="Suitable",(1 - EXP(-0.128 * 2)) / (1 - EXP(-0.512)),IF(U429="Operating",(1 - EXP(-0.128 * 3)) / (1 - EXP(-0.512)),IF(U429="Effective",(1 - EXP(-0.128 * 4)) / (1 - EXP(-0.512)),""))))))))</f>
        <v/>
      </c>
      <c r="W429" s="66"/>
      <c r="X429" s="66"/>
      <c r="Y429" s="66"/>
      <c r="Z429" s="66"/>
      <c r="AA429" s="66"/>
    </row>
    <row r="430" spans="1:27" ht="15.75" hidden="1" thickBot="1">
      <c r="A430" s="63"/>
      <c r="B430" s="63"/>
      <c r="C430" s="64"/>
      <c r="D430" s="61"/>
      <c r="E430" s="61"/>
      <c r="F430" s="64"/>
      <c r="G430" s="61"/>
      <c r="H430" s="61"/>
      <c r="I430" s="64"/>
      <c r="J430" s="64"/>
      <c r="K430" s="64"/>
      <c r="L430" s="64"/>
      <c r="M430" s="64"/>
      <c r="N430" s="64"/>
      <c r="O430" s="64"/>
      <c r="P430" s="65"/>
      <c r="Q430" s="230" t="s">
        <v>738</v>
      </c>
      <c r="R430" s="66" t="s">
        <v>126</v>
      </c>
      <c r="S430" s="66"/>
      <c r="T430" s="66"/>
      <c r="U430" s="194" t="str">
        <f>IF(T430="n.a.","n.a.",IF(Table713[[#This Row],[MSAT]]="Not Available",0,IF(Table713[[#This Row],[MSAT]]="Present",(1 - EXP(-0.128 * 1)) / (1 - EXP(-0.512)),IF(Table713[[#This Row],[MSAT]]="Suitable",(1 - EXP(-0.128 * 2)) / (1 - EXP(-0.512)),IF(Table713[[#This Row],[MSAT]]="Operating",(1 - EXP(-0.128 * 3)) / (1 - EXP(-0.512)),IF(Table713[[#This Row],[MSAT]]="Effective",(1 - EXP(-0.128 * 4)) / (1 - EXP(-0.512)),""))))))</f>
        <v/>
      </c>
      <c r="V430" s="66" t="str">
        <f>IF(Table713[[#This Row],[Classificação Maturidade]]="Por avaliar","Por avaliar",IF(Table713[[#This Row],[MSAT]]="Mesmo que acima","Mesmo que acima",IF(U430="n.a.","n.a.",IF(U430="Not Available",0,IF(U430="Present",(1 - EXP(-0.128 * 1)) / (1 - EXP(-0.512)),IF(U430="Suitable",(1 - EXP(-0.128 * 2)) / (1 - EXP(-0.512)),IF(U430="Operating",(1 - EXP(-0.128 * 3)) / (1 - EXP(-0.512)),IF(U430="Effective",(1 - EXP(-0.128 * 4)) / (1 - EXP(-0.512)),""))))))))</f>
        <v/>
      </c>
      <c r="W430" s="66"/>
      <c r="X430" s="66"/>
      <c r="Y430" s="66"/>
      <c r="Z430" s="66"/>
      <c r="AA430" s="66"/>
    </row>
    <row r="431" spans="1:27" ht="15.75" hidden="1" thickBot="1">
      <c r="A431" s="63"/>
      <c r="B431" s="63"/>
      <c r="C431" s="64"/>
      <c r="D431" s="61"/>
      <c r="E431" s="61"/>
      <c r="F431" s="64"/>
      <c r="G431" s="61"/>
      <c r="H431" s="61"/>
      <c r="I431" s="64"/>
      <c r="J431" s="64"/>
      <c r="K431" s="64"/>
      <c r="L431" s="64"/>
      <c r="M431" s="64"/>
      <c r="N431" s="64"/>
      <c r="O431" s="64"/>
      <c r="P431" s="65"/>
      <c r="Q431" s="230" t="s">
        <v>738</v>
      </c>
      <c r="R431" s="66" t="s">
        <v>126</v>
      </c>
      <c r="S431" s="66"/>
      <c r="T431" s="66"/>
      <c r="U431" s="194" t="str">
        <f>IF(T431="n.a.","n.a.",IF(Table713[[#This Row],[MSAT]]="Not Available",0,IF(Table713[[#This Row],[MSAT]]="Present",(1 - EXP(-0.128 * 1)) / (1 - EXP(-0.512)),IF(Table713[[#This Row],[MSAT]]="Suitable",(1 - EXP(-0.128 * 2)) / (1 - EXP(-0.512)),IF(Table713[[#This Row],[MSAT]]="Operating",(1 - EXP(-0.128 * 3)) / (1 - EXP(-0.512)),IF(Table713[[#This Row],[MSAT]]="Effective",(1 - EXP(-0.128 * 4)) / (1 - EXP(-0.512)),""))))))</f>
        <v/>
      </c>
      <c r="V431" s="66" t="str">
        <f>IF(Table713[[#This Row],[Classificação Maturidade]]="Por avaliar","Por avaliar",IF(Table713[[#This Row],[MSAT]]="Mesmo que acima","Mesmo que acima",IF(U431="n.a.","n.a.",IF(U431="Not Available",0,IF(U431="Present",(1 - EXP(-0.128 * 1)) / (1 - EXP(-0.512)),IF(U431="Suitable",(1 - EXP(-0.128 * 2)) / (1 - EXP(-0.512)),IF(U431="Operating",(1 - EXP(-0.128 * 3)) / (1 - EXP(-0.512)),IF(U431="Effective",(1 - EXP(-0.128 * 4)) / (1 - EXP(-0.512)),""))))))))</f>
        <v/>
      </c>
      <c r="W431" s="66"/>
      <c r="X431" s="66"/>
      <c r="Y431" s="66"/>
      <c r="Z431" s="66"/>
      <c r="AA431" s="66"/>
    </row>
    <row r="432" spans="1:27" ht="15.75" hidden="1" thickBot="1">
      <c r="A432" s="63"/>
      <c r="B432" s="63"/>
      <c r="C432" s="64"/>
      <c r="D432" s="61"/>
      <c r="E432" s="61"/>
      <c r="F432" s="64"/>
      <c r="G432" s="61"/>
      <c r="H432" s="61"/>
      <c r="I432" s="64"/>
      <c r="J432" s="64"/>
      <c r="K432" s="64"/>
      <c r="L432" s="64"/>
      <c r="M432" s="64"/>
      <c r="N432" s="64"/>
      <c r="O432" s="64"/>
      <c r="P432" s="65"/>
      <c r="Q432" s="230" t="s">
        <v>738</v>
      </c>
      <c r="R432" s="66" t="s">
        <v>126</v>
      </c>
      <c r="S432" s="66"/>
      <c r="T432" s="66"/>
      <c r="U432" s="194" t="str">
        <f>IF(T432="n.a.","n.a.",IF(Table713[[#This Row],[MSAT]]="Not Available",0,IF(Table713[[#This Row],[MSAT]]="Present",(1 - EXP(-0.128 * 1)) / (1 - EXP(-0.512)),IF(Table713[[#This Row],[MSAT]]="Suitable",(1 - EXP(-0.128 * 2)) / (1 - EXP(-0.512)),IF(Table713[[#This Row],[MSAT]]="Operating",(1 - EXP(-0.128 * 3)) / (1 - EXP(-0.512)),IF(Table713[[#This Row],[MSAT]]="Effective",(1 - EXP(-0.128 * 4)) / (1 - EXP(-0.512)),""))))))</f>
        <v/>
      </c>
      <c r="V432" s="66" t="str">
        <f>IF(Table713[[#This Row],[Classificação Maturidade]]="Por avaliar","Por avaliar",IF(Table713[[#This Row],[MSAT]]="Mesmo que acima","Mesmo que acima",IF(U432="n.a.","n.a.",IF(U432="Not Available",0,IF(U432="Present",(1 - EXP(-0.128 * 1)) / (1 - EXP(-0.512)),IF(U432="Suitable",(1 - EXP(-0.128 * 2)) / (1 - EXP(-0.512)),IF(U432="Operating",(1 - EXP(-0.128 * 3)) / (1 - EXP(-0.512)),IF(U432="Effective",(1 - EXP(-0.128 * 4)) / (1 - EXP(-0.512)),""))))))))</f>
        <v/>
      </c>
      <c r="W432" s="66"/>
      <c r="X432" s="66"/>
      <c r="Y432" s="66"/>
      <c r="Z432" s="66"/>
      <c r="AA432" s="66"/>
    </row>
    <row r="433" spans="1:27" ht="15.75" hidden="1" thickBot="1">
      <c r="A433" s="63"/>
      <c r="B433" s="63"/>
      <c r="C433" s="64"/>
      <c r="D433" s="61"/>
      <c r="E433" s="61"/>
      <c r="F433" s="64"/>
      <c r="G433" s="61"/>
      <c r="H433" s="61"/>
      <c r="I433" s="64"/>
      <c r="J433" s="64"/>
      <c r="K433" s="64"/>
      <c r="L433" s="64"/>
      <c r="M433" s="64"/>
      <c r="N433" s="64"/>
      <c r="O433" s="64"/>
      <c r="P433" s="65"/>
      <c r="Q433" s="230" t="s">
        <v>738</v>
      </c>
      <c r="R433" s="66" t="s">
        <v>126</v>
      </c>
      <c r="S433" s="66"/>
      <c r="T433" s="66"/>
      <c r="U433" s="194" t="str">
        <f>IF(T433="n.a.","n.a.",IF(Table713[[#This Row],[MSAT]]="Not Available",0,IF(Table713[[#This Row],[MSAT]]="Present",(1 - EXP(-0.128 * 1)) / (1 - EXP(-0.512)),IF(Table713[[#This Row],[MSAT]]="Suitable",(1 - EXP(-0.128 * 2)) / (1 - EXP(-0.512)),IF(Table713[[#This Row],[MSAT]]="Operating",(1 - EXP(-0.128 * 3)) / (1 - EXP(-0.512)),IF(Table713[[#This Row],[MSAT]]="Effective",(1 - EXP(-0.128 * 4)) / (1 - EXP(-0.512)),""))))))</f>
        <v/>
      </c>
      <c r="V433" s="66" t="str">
        <f>IF(Table713[[#This Row],[Classificação Maturidade]]="Por avaliar","Por avaliar",IF(Table713[[#This Row],[MSAT]]="Mesmo que acima","Mesmo que acima",IF(U433="n.a.","n.a.",IF(U433="Not Available",0,IF(U433="Present",(1 - EXP(-0.128 * 1)) / (1 - EXP(-0.512)),IF(U433="Suitable",(1 - EXP(-0.128 * 2)) / (1 - EXP(-0.512)),IF(U433="Operating",(1 - EXP(-0.128 * 3)) / (1 - EXP(-0.512)),IF(U433="Effective",(1 - EXP(-0.128 * 4)) / (1 - EXP(-0.512)),""))))))))</f>
        <v/>
      </c>
      <c r="W433" s="66"/>
      <c r="X433" s="66"/>
      <c r="Y433" s="66"/>
      <c r="Z433" s="66"/>
      <c r="AA433" s="66"/>
    </row>
    <row r="434" spans="1:27" ht="15.75" hidden="1" thickBot="1">
      <c r="A434" s="63"/>
      <c r="B434" s="63"/>
      <c r="C434" s="64"/>
      <c r="D434" s="61"/>
      <c r="E434" s="61"/>
      <c r="F434" s="64"/>
      <c r="G434" s="61"/>
      <c r="H434" s="61"/>
      <c r="I434" s="64"/>
      <c r="J434" s="64"/>
      <c r="K434" s="64"/>
      <c r="L434" s="64"/>
      <c r="M434" s="64"/>
      <c r="N434" s="64"/>
      <c r="O434" s="64"/>
      <c r="P434" s="65"/>
      <c r="Q434" s="230" t="s">
        <v>738</v>
      </c>
      <c r="R434" s="66" t="s">
        <v>126</v>
      </c>
      <c r="S434" s="66"/>
      <c r="T434" s="66"/>
      <c r="U434" s="194" t="str">
        <f>IF(T434="n.a.","n.a.",IF(Table713[[#This Row],[MSAT]]="Not Available",0,IF(Table713[[#This Row],[MSAT]]="Present",(1 - EXP(-0.128 * 1)) / (1 - EXP(-0.512)),IF(Table713[[#This Row],[MSAT]]="Suitable",(1 - EXP(-0.128 * 2)) / (1 - EXP(-0.512)),IF(Table713[[#This Row],[MSAT]]="Operating",(1 - EXP(-0.128 * 3)) / (1 - EXP(-0.512)),IF(Table713[[#This Row],[MSAT]]="Effective",(1 - EXP(-0.128 * 4)) / (1 - EXP(-0.512)),""))))))</f>
        <v/>
      </c>
      <c r="V434" s="66" t="str">
        <f>IF(Table713[[#This Row],[Classificação Maturidade]]="Por avaliar","Por avaliar",IF(Table713[[#This Row],[MSAT]]="Mesmo que acima","Mesmo que acima",IF(U434="n.a.","n.a.",IF(U434="Not Available",0,IF(U434="Present",(1 - EXP(-0.128 * 1)) / (1 - EXP(-0.512)),IF(U434="Suitable",(1 - EXP(-0.128 * 2)) / (1 - EXP(-0.512)),IF(U434="Operating",(1 - EXP(-0.128 * 3)) / (1 - EXP(-0.512)),IF(U434="Effective",(1 - EXP(-0.128 * 4)) / (1 - EXP(-0.512)),""))))))))</f>
        <v/>
      </c>
      <c r="W434" s="66"/>
      <c r="X434" s="66"/>
      <c r="Y434" s="66"/>
      <c r="Z434" s="66"/>
      <c r="AA434" s="66"/>
    </row>
    <row r="435" spans="1:27" ht="15.75" hidden="1" thickBot="1">
      <c r="A435" s="63"/>
      <c r="B435" s="63"/>
      <c r="C435" s="64"/>
      <c r="D435" s="61"/>
      <c r="E435" s="61"/>
      <c r="F435" s="64"/>
      <c r="G435" s="61"/>
      <c r="H435" s="61"/>
      <c r="I435" s="64"/>
      <c r="J435" s="64"/>
      <c r="K435" s="64"/>
      <c r="L435" s="64"/>
      <c r="M435" s="64"/>
      <c r="N435" s="64"/>
      <c r="O435" s="64"/>
      <c r="P435" s="65"/>
      <c r="Q435" s="230" t="s">
        <v>738</v>
      </c>
      <c r="R435" s="66" t="s">
        <v>126</v>
      </c>
      <c r="S435" s="66"/>
      <c r="T435" s="66"/>
      <c r="U435" s="194" t="str">
        <f>IF(T435="n.a.","n.a.",IF(Table713[[#This Row],[MSAT]]="Not Available",0,IF(Table713[[#This Row],[MSAT]]="Present",(1 - EXP(-0.128 * 1)) / (1 - EXP(-0.512)),IF(Table713[[#This Row],[MSAT]]="Suitable",(1 - EXP(-0.128 * 2)) / (1 - EXP(-0.512)),IF(Table713[[#This Row],[MSAT]]="Operating",(1 - EXP(-0.128 * 3)) / (1 - EXP(-0.512)),IF(Table713[[#This Row],[MSAT]]="Effective",(1 - EXP(-0.128 * 4)) / (1 - EXP(-0.512)),""))))))</f>
        <v/>
      </c>
      <c r="V435" s="66" t="str">
        <f>IF(Table713[[#This Row],[Classificação Maturidade]]="Por avaliar","Por avaliar",IF(Table713[[#This Row],[MSAT]]="Mesmo que acima","Mesmo que acima",IF(U435="n.a.","n.a.",IF(U435="Not Available",0,IF(U435="Present",(1 - EXP(-0.128 * 1)) / (1 - EXP(-0.512)),IF(U435="Suitable",(1 - EXP(-0.128 * 2)) / (1 - EXP(-0.512)),IF(U435="Operating",(1 - EXP(-0.128 * 3)) / (1 - EXP(-0.512)),IF(U435="Effective",(1 - EXP(-0.128 * 4)) / (1 - EXP(-0.512)),""))))))))</f>
        <v/>
      </c>
      <c r="W435" s="66"/>
      <c r="X435" s="66"/>
      <c r="Y435" s="66"/>
      <c r="Z435" s="66"/>
      <c r="AA435" s="66"/>
    </row>
    <row r="436" spans="1:27" ht="15.75" hidden="1" thickBot="1">
      <c r="A436" s="63"/>
      <c r="B436" s="63"/>
      <c r="C436" s="64"/>
      <c r="D436" s="61"/>
      <c r="E436" s="61"/>
      <c r="F436" s="64"/>
      <c r="G436" s="61"/>
      <c r="H436" s="61"/>
      <c r="I436" s="64"/>
      <c r="J436" s="64"/>
      <c r="K436" s="64"/>
      <c r="L436" s="64"/>
      <c r="M436" s="64"/>
      <c r="N436" s="64"/>
      <c r="O436" s="64"/>
      <c r="P436" s="65"/>
      <c r="Q436" s="230" t="s">
        <v>738</v>
      </c>
      <c r="R436" s="66" t="s">
        <v>126</v>
      </c>
      <c r="S436" s="66"/>
      <c r="T436" s="66"/>
      <c r="U436" s="194" t="str">
        <f>IF(T436="n.a.","n.a.",IF(Table713[[#This Row],[MSAT]]="Not Available",0,IF(Table713[[#This Row],[MSAT]]="Present",(1 - EXP(-0.128 * 1)) / (1 - EXP(-0.512)),IF(Table713[[#This Row],[MSAT]]="Suitable",(1 - EXP(-0.128 * 2)) / (1 - EXP(-0.512)),IF(Table713[[#This Row],[MSAT]]="Operating",(1 - EXP(-0.128 * 3)) / (1 - EXP(-0.512)),IF(Table713[[#This Row],[MSAT]]="Effective",(1 - EXP(-0.128 * 4)) / (1 - EXP(-0.512)),""))))))</f>
        <v/>
      </c>
      <c r="V436" s="66" t="str">
        <f>IF(Table713[[#This Row],[Classificação Maturidade]]="Por avaliar","Por avaliar",IF(Table713[[#This Row],[MSAT]]="Mesmo que acima","Mesmo que acima",IF(U436="n.a.","n.a.",IF(U436="Not Available",0,IF(U436="Present",(1 - EXP(-0.128 * 1)) / (1 - EXP(-0.512)),IF(U436="Suitable",(1 - EXP(-0.128 * 2)) / (1 - EXP(-0.512)),IF(U436="Operating",(1 - EXP(-0.128 * 3)) / (1 - EXP(-0.512)),IF(U436="Effective",(1 - EXP(-0.128 * 4)) / (1 - EXP(-0.512)),""))))))))</f>
        <v/>
      </c>
      <c r="W436" s="66"/>
      <c r="X436" s="66"/>
      <c r="Y436" s="66"/>
      <c r="Z436" s="66"/>
      <c r="AA436" s="66"/>
    </row>
    <row r="437" spans="1:27" ht="15.75" hidden="1" thickBot="1">
      <c r="A437" s="63"/>
      <c r="B437" s="63"/>
      <c r="C437" s="64"/>
      <c r="D437" s="61"/>
      <c r="E437" s="61"/>
      <c r="F437" s="64"/>
      <c r="G437" s="61"/>
      <c r="H437" s="61"/>
      <c r="I437" s="64"/>
      <c r="J437" s="64"/>
      <c r="K437" s="64"/>
      <c r="L437" s="64"/>
      <c r="M437" s="64"/>
      <c r="N437" s="64"/>
      <c r="O437" s="64"/>
      <c r="P437" s="65"/>
      <c r="Q437" s="230" t="s">
        <v>738</v>
      </c>
      <c r="R437" s="66" t="s">
        <v>126</v>
      </c>
      <c r="S437" s="66"/>
      <c r="T437" s="66"/>
      <c r="U437" s="194" t="str">
        <f>IF(T437="n.a.","n.a.",IF(Table713[[#This Row],[MSAT]]="Not Available",0,IF(Table713[[#This Row],[MSAT]]="Present",(1 - EXP(-0.128 * 1)) / (1 - EXP(-0.512)),IF(Table713[[#This Row],[MSAT]]="Suitable",(1 - EXP(-0.128 * 2)) / (1 - EXP(-0.512)),IF(Table713[[#This Row],[MSAT]]="Operating",(1 - EXP(-0.128 * 3)) / (1 - EXP(-0.512)),IF(Table713[[#This Row],[MSAT]]="Effective",(1 - EXP(-0.128 * 4)) / (1 - EXP(-0.512)),""))))))</f>
        <v/>
      </c>
      <c r="V437" s="66" t="str">
        <f>IF(Table713[[#This Row],[Classificação Maturidade]]="Por avaliar","Por avaliar",IF(Table713[[#This Row],[MSAT]]="Mesmo que acima","Mesmo que acima",IF(U437="n.a.","n.a.",IF(U437="Not Available",0,IF(U437="Present",(1 - EXP(-0.128 * 1)) / (1 - EXP(-0.512)),IF(U437="Suitable",(1 - EXP(-0.128 * 2)) / (1 - EXP(-0.512)),IF(U437="Operating",(1 - EXP(-0.128 * 3)) / (1 - EXP(-0.512)),IF(U437="Effective",(1 - EXP(-0.128 * 4)) / (1 - EXP(-0.512)),""))))))))</f>
        <v/>
      </c>
      <c r="W437" s="66"/>
      <c r="X437" s="66"/>
      <c r="Y437" s="66"/>
      <c r="Z437" s="66"/>
      <c r="AA437" s="66"/>
    </row>
    <row r="438" spans="1:27" ht="15.75" hidden="1" thickBot="1">
      <c r="A438" s="63"/>
      <c r="B438" s="63"/>
      <c r="C438" s="64"/>
      <c r="D438" s="61"/>
      <c r="E438" s="61"/>
      <c r="F438" s="64"/>
      <c r="G438" s="61"/>
      <c r="H438" s="61"/>
      <c r="I438" s="64"/>
      <c r="J438" s="64"/>
      <c r="K438" s="64"/>
      <c r="L438" s="64"/>
      <c r="M438" s="64"/>
      <c r="N438" s="64"/>
      <c r="O438" s="64"/>
      <c r="P438" s="65"/>
      <c r="Q438" s="230" t="s">
        <v>738</v>
      </c>
      <c r="R438" s="66" t="s">
        <v>126</v>
      </c>
      <c r="S438" s="66"/>
      <c r="T438" s="66"/>
      <c r="U438" s="194" t="str">
        <f>IF(T438="n.a.","n.a.",IF(Table713[[#This Row],[MSAT]]="Not Available",0,IF(Table713[[#This Row],[MSAT]]="Present",(1 - EXP(-0.128 * 1)) / (1 - EXP(-0.512)),IF(Table713[[#This Row],[MSAT]]="Suitable",(1 - EXP(-0.128 * 2)) / (1 - EXP(-0.512)),IF(Table713[[#This Row],[MSAT]]="Operating",(1 - EXP(-0.128 * 3)) / (1 - EXP(-0.512)),IF(Table713[[#This Row],[MSAT]]="Effective",(1 - EXP(-0.128 * 4)) / (1 - EXP(-0.512)),""))))))</f>
        <v/>
      </c>
      <c r="V438" s="66" t="str">
        <f>IF(Table713[[#This Row],[Classificação Maturidade]]="Por avaliar","Por avaliar",IF(Table713[[#This Row],[MSAT]]="Mesmo que acima","Mesmo que acima",IF(U438="n.a.","n.a.",IF(U438="Not Available",0,IF(U438="Present",(1 - EXP(-0.128 * 1)) / (1 - EXP(-0.512)),IF(U438="Suitable",(1 - EXP(-0.128 * 2)) / (1 - EXP(-0.512)),IF(U438="Operating",(1 - EXP(-0.128 * 3)) / (1 - EXP(-0.512)),IF(U438="Effective",(1 - EXP(-0.128 * 4)) / (1 - EXP(-0.512)),""))))))))</f>
        <v/>
      </c>
      <c r="W438" s="66"/>
      <c r="X438" s="66"/>
      <c r="Y438" s="66"/>
      <c r="Z438" s="66"/>
      <c r="AA438" s="66"/>
    </row>
    <row r="439" spans="1:27" ht="15.75" hidden="1" thickBot="1">
      <c r="A439" s="63"/>
      <c r="B439" s="63"/>
      <c r="C439" s="64"/>
      <c r="D439" s="61"/>
      <c r="E439" s="61"/>
      <c r="F439" s="64"/>
      <c r="G439" s="61"/>
      <c r="H439" s="61"/>
      <c r="I439" s="64"/>
      <c r="J439" s="64"/>
      <c r="K439" s="64"/>
      <c r="L439" s="64"/>
      <c r="M439" s="64"/>
      <c r="N439" s="64"/>
      <c r="O439" s="64"/>
      <c r="P439" s="65"/>
      <c r="Q439" s="230" t="s">
        <v>738</v>
      </c>
      <c r="R439" s="66" t="s">
        <v>126</v>
      </c>
      <c r="S439" s="66"/>
      <c r="T439" s="66"/>
      <c r="U439" s="194" t="str">
        <f>IF(T439="n.a.","n.a.",IF(Table713[[#This Row],[MSAT]]="Not Available",0,IF(Table713[[#This Row],[MSAT]]="Present",(1 - EXP(-0.128 * 1)) / (1 - EXP(-0.512)),IF(Table713[[#This Row],[MSAT]]="Suitable",(1 - EXP(-0.128 * 2)) / (1 - EXP(-0.512)),IF(Table713[[#This Row],[MSAT]]="Operating",(1 - EXP(-0.128 * 3)) / (1 - EXP(-0.512)),IF(Table713[[#This Row],[MSAT]]="Effective",(1 - EXP(-0.128 * 4)) / (1 - EXP(-0.512)),""))))))</f>
        <v/>
      </c>
      <c r="V439" s="66" t="str">
        <f>IF(Table713[[#This Row],[Classificação Maturidade]]="Por avaliar","Por avaliar",IF(Table713[[#This Row],[MSAT]]="Mesmo que acima","Mesmo que acima",IF(U439="n.a.","n.a.",IF(U439="Not Available",0,IF(U439="Present",(1 - EXP(-0.128 * 1)) / (1 - EXP(-0.512)),IF(U439="Suitable",(1 - EXP(-0.128 * 2)) / (1 - EXP(-0.512)),IF(U439="Operating",(1 - EXP(-0.128 * 3)) / (1 - EXP(-0.512)),IF(U439="Effective",(1 - EXP(-0.128 * 4)) / (1 - EXP(-0.512)),""))))))))</f>
        <v/>
      </c>
      <c r="W439" s="66"/>
      <c r="X439" s="66"/>
      <c r="Y439" s="66"/>
      <c r="Z439" s="66"/>
      <c r="AA439" s="66"/>
    </row>
    <row r="440" spans="1:27" ht="15.75" hidden="1" thickBot="1">
      <c r="A440" s="63"/>
      <c r="B440" s="63"/>
      <c r="C440" s="64"/>
      <c r="D440" s="61"/>
      <c r="E440" s="61"/>
      <c r="F440" s="64"/>
      <c r="G440" s="61"/>
      <c r="H440" s="61"/>
      <c r="I440" s="64"/>
      <c r="J440" s="64"/>
      <c r="K440" s="64"/>
      <c r="L440" s="64"/>
      <c r="M440" s="64"/>
      <c r="N440" s="64"/>
      <c r="O440" s="64"/>
      <c r="P440" s="65"/>
      <c r="Q440" s="230" t="s">
        <v>738</v>
      </c>
      <c r="R440" s="66" t="s">
        <v>126</v>
      </c>
      <c r="S440" s="66"/>
      <c r="T440" s="66"/>
      <c r="U440" s="194" t="str">
        <f>IF(T440="n.a.","n.a.",IF(Table713[[#This Row],[MSAT]]="Not Available",0,IF(Table713[[#This Row],[MSAT]]="Present",(1 - EXP(-0.128 * 1)) / (1 - EXP(-0.512)),IF(Table713[[#This Row],[MSAT]]="Suitable",(1 - EXP(-0.128 * 2)) / (1 - EXP(-0.512)),IF(Table713[[#This Row],[MSAT]]="Operating",(1 - EXP(-0.128 * 3)) / (1 - EXP(-0.512)),IF(Table713[[#This Row],[MSAT]]="Effective",(1 - EXP(-0.128 * 4)) / (1 - EXP(-0.512)),""))))))</f>
        <v/>
      </c>
      <c r="V440" s="66" t="str">
        <f>IF(Table713[[#This Row],[Classificação Maturidade]]="Por avaliar","Por avaliar",IF(Table713[[#This Row],[MSAT]]="Mesmo que acima","Mesmo que acima",IF(U440="n.a.","n.a.",IF(U440="Not Available",0,IF(U440="Present",(1 - EXP(-0.128 * 1)) / (1 - EXP(-0.512)),IF(U440="Suitable",(1 - EXP(-0.128 * 2)) / (1 - EXP(-0.512)),IF(U440="Operating",(1 - EXP(-0.128 * 3)) / (1 - EXP(-0.512)),IF(U440="Effective",(1 - EXP(-0.128 * 4)) / (1 - EXP(-0.512)),""))))))))</f>
        <v/>
      </c>
      <c r="W440" s="66"/>
      <c r="X440" s="66"/>
      <c r="Y440" s="66"/>
      <c r="Z440" s="66"/>
      <c r="AA440" s="66"/>
    </row>
    <row r="441" spans="1:27" ht="15.75" hidden="1" thickBot="1">
      <c r="A441" s="63"/>
      <c r="B441" s="63"/>
      <c r="C441" s="64"/>
      <c r="D441" s="61"/>
      <c r="E441" s="61"/>
      <c r="F441" s="64"/>
      <c r="G441" s="61"/>
      <c r="H441" s="61"/>
      <c r="I441" s="64"/>
      <c r="J441" s="64"/>
      <c r="K441" s="64"/>
      <c r="L441" s="64"/>
      <c r="M441" s="64"/>
      <c r="N441" s="64"/>
      <c r="O441" s="64"/>
      <c r="P441" s="65"/>
      <c r="Q441" s="230" t="s">
        <v>738</v>
      </c>
      <c r="R441" s="66" t="s">
        <v>126</v>
      </c>
      <c r="S441" s="66"/>
      <c r="T441" s="66"/>
      <c r="U441" s="194" t="str">
        <f>IF(T441="n.a.","n.a.",IF(Table713[[#This Row],[MSAT]]="Not Available",0,IF(Table713[[#This Row],[MSAT]]="Present",(1 - EXP(-0.128 * 1)) / (1 - EXP(-0.512)),IF(Table713[[#This Row],[MSAT]]="Suitable",(1 - EXP(-0.128 * 2)) / (1 - EXP(-0.512)),IF(Table713[[#This Row],[MSAT]]="Operating",(1 - EXP(-0.128 * 3)) / (1 - EXP(-0.512)),IF(Table713[[#This Row],[MSAT]]="Effective",(1 - EXP(-0.128 * 4)) / (1 - EXP(-0.512)),""))))))</f>
        <v/>
      </c>
      <c r="V441" s="66" t="str">
        <f>IF(Table713[[#This Row],[Classificação Maturidade]]="Por avaliar","Por avaliar",IF(Table713[[#This Row],[MSAT]]="Mesmo que acima","Mesmo que acima",IF(U441="n.a.","n.a.",IF(U441="Not Available",0,IF(U441="Present",(1 - EXP(-0.128 * 1)) / (1 - EXP(-0.512)),IF(U441="Suitable",(1 - EXP(-0.128 * 2)) / (1 - EXP(-0.512)),IF(U441="Operating",(1 - EXP(-0.128 * 3)) / (1 - EXP(-0.512)),IF(U441="Effective",(1 - EXP(-0.128 * 4)) / (1 - EXP(-0.512)),""))))))))</f>
        <v/>
      </c>
      <c r="W441" s="66"/>
      <c r="X441" s="66"/>
      <c r="Y441" s="66"/>
      <c r="Z441" s="66"/>
      <c r="AA441" s="66"/>
    </row>
    <row r="442" spans="1:27" ht="15.75" hidden="1" thickBot="1">
      <c r="A442" s="63"/>
      <c r="B442" s="63"/>
      <c r="C442" s="64"/>
      <c r="D442" s="61"/>
      <c r="E442" s="61"/>
      <c r="F442" s="64"/>
      <c r="G442" s="61"/>
      <c r="H442" s="61"/>
      <c r="I442" s="64"/>
      <c r="J442" s="64"/>
      <c r="K442" s="64"/>
      <c r="L442" s="64"/>
      <c r="M442" s="64"/>
      <c r="N442" s="64"/>
      <c r="O442" s="64"/>
      <c r="P442" s="65"/>
      <c r="Q442" s="230" t="s">
        <v>738</v>
      </c>
      <c r="R442" s="66" t="s">
        <v>126</v>
      </c>
      <c r="S442" s="66"/>
      <c r="T442" s="66"/>
      <c r="U442" s="194" t="str">
        <f>IF(T442="n.a.","n.a.",IF(Table713[[#This Row],[MSAT]]="Not Available",0,IF(Table713[[#This Row],[MSAT]]="Present",(1 - EXP(-0.128 * 1)) / (1 - EXP(-0.512)),IF(Table713[[#This Row],[MSAT]]="Suitable",(1 - EXP(-0.128 * 2)) / (1 - EXP(-0.512)),IF(Table713[[#This Row],[MSAT]]="Operating",(1 - EXP(-0.128 * 3)) / (1 - EXP(-0.512)),IF(Table713[[#This Row],[MSAT]]="Effective",(1 - EXP(-0.128 * 4)) / (1 - EXP(-0.512)),""))))))</f>
        <v/>
      </c>
      <c r="V442" s="66" t="str">
        <f>IF(Table713[[#This Row],[Classificação Maturidade]]="Por avaliar","Por avaliar",IF(Table713[[#This Row],[MSAT]]="Mesmo que acima","Mesmo que acima",IF(U442="n.a.","n.a.",IF(U442="Not Available",0,IF(U442="Present",(1 - EXP(-0.128 * 1)) / (1 - EXP(-0.512)),IF(U442="Suitable",(1 - EXP(-0.128 * 2)) / (1 - EXP(-0.512)),IF(U442="Operating",(1 - EXP(-0.128 * 3)) / (1 - EXP(-0.512)),IF(U442="Effective",(1 - EXP(-0.128 * 4)) / (1 - EXP(-0.512)),""))))))))</f>
        <v/>
      </c>
      <c r="W442" s="66"/>
      <c r="X442" s="66"/>
      <c r="Y442" s="66"/>
      <c r="Z442" s="66"/>
      <c r="AA442" s="66"/>
    </row>
    <row r="443" spans="1:27" ht="15.75" hidden="1" thickBot="1">
      <c r="A443" s="63"/>
      <c r="B443" s="63"/>
      <c r="C443" s="64"/>
      <c r="D443" s="61"/>
      <c r="E443" s="61"/>
      <c r="F443" s="64"/>
      <c r="G443" s="61"/>
      <c r="H443" s="61"/>
      <c r="I443" s="64"/>
      <c r="J443" s="64"/>
      <c r="K443" s="64"/>
      <c r="L443" s="64"/>
      <c r="M443" s="64"/>
      <c r="N443" s="64"/>
      <c r="O443" s="64"/>
      <c r="P443" s="65"/>
      <c r="Q443" s="230" t="s">
        <v>738</v>
      </c>
      <c r="R443" s="66" t="s">
        <v>126</v>
      </c>
      <c r="S443" s="66"/>
      <c r="T443" s="66"/>
      <c r="U443" s="194" t="str">
        <f>IF(T443="n.a.","n.a.",IF(Table713[[#This Row],[MSAT]]="Not Available",0,IF(Table713[[#This Row],[MSAT]]="Present",(1 - EXP(-0.128 * 1)) / (1 - EXP(-0.512)),IF(Table713[[#This Row],[MSAT]]="Suitable",(1 - EXP(-0.128 * 2)) / (1 - EXP(-0.512)),IF(Table713[[#This Row],[MSAT]]="Operating",(1 - EXP(-0.128 * 3)) / (1 - EXP(-0.512)),IF(Table713[[#This Row],[MSAT]]="Effective",(1 - EXP(-0.128 * 4)) / (1 - EXP(-0.512)),""))))))</f>
        <v/>
      </c>
      <c r="V443" s="66" t="str">
        <f>IF(Table713[[#This Row],[Classificação Maturidade]]="Por avaliar","Por avaliar",IF(Table713[[#This Row],[MSAT]]="Mesmo que acima","Mesmo que acima",IF(U443="n.a.","n.a.",IF(U443="Not Available",0,IF(U443="Present",(1 - EXP(-0.128 * 1)) / (1 - EXP(-0.512)),IF(U443="Suitable",(1 - EXP(-0.128 * 2)) / (1 - EXP(-0.512)),IF(U443="Operating",(1 - EXP(-0.128 * 3)) / (1 - EXP(-0.512)),IF(U443="Effective",(1 - EXP(-0.128 * 4)) / (1 - EXP(-0.512)),""))))))))</f>
        <v/>
      </c>
      <c r="W443" s="66"/>
      <c r="X443" s="66"/>
      <c r="Y443" s="66"/>
      <c r="Z443" s="66"/>
      <c r="AA443" s="66"/>
    </row>
    <row r="444" spans="1:27" ht="15.75" hidden="1" thickBot="1">
      <c r="A444" s="63"/>
      <c r="B444" s="63"/>
      <c r="C444" s="64"/>
      <c r="D444" s="61"/>
      <c r="E444" s="61"/>
      <c r="F444" s="64"/>
      <c r="G444" s="61"/>
      <c r="H444" s="61"/>
      <c r="I444" s="64"/>
      <c r="J444" s="64"/>
      <c r="K444" s="64"/>
      <c r="L444" s="64"/>
      <c r="M444" s="64"/>
      <c r="N444" s="64"/>
      <c r="O444" s="64"/>
      <c r="P444" s="65"/>
      <c r="Q444" s="230" t="s">
        <v>738</v>
      </c>
      <c r="R444" s="66" t="s">
        <v>126</v>
      </c>
      <c r="S444" s="66"/>
      <c r="T444" s="66"/>
      <c r="U444" s="194" t="str">
        <f>IF(T444="n.a.","n.a.",IF(Table713[[#This Row],[MSAT]]="Not Available",0,IF(Table713[[#This Row],[MSAT]]="Present",(1 - EXP(-0.128 * 1)) / (1 - EXP(-0.512)),IF(Table713[[#This Row],[MSAT]]="Suitable",(1 - EXP(-0.128 * 2)) / (1 - EXP(-0.512)),IF(Table713[[#This Row],[MSAT]]="Operating",(1 - EXP(-0.128 * 3)) / (1 - EXP(-0.512)),IF(Table713[[#This Row],[MSAT]]="Effective",(1 - EXP(-0.128 * 4)) / (1 - EXP(-0.512)),""))))))</f>
        <v/>
      </c>
      <c r="V444" s="66" t="str">
        <f>IF(Table713[[#This Row],[Classificação Maturidade]]="Por avaliar","Por avaliar",IF(Table713[[#This Row],[MSAT]]="Mesmo que acima","Mesmo que acima",IF(U444="n.a.","n.a.",IF(U444="Not Available",0,IF(U444="Present",(1 - EXP(-0.128 * 1)) / (1 - EXP(-0.512)),IF(U444="Suitable",(1 - EXP(-0.128 * 2)) / (1 - EXP(-0.512)),IF(U444="Operating",(1 - EXP(-0.128 * 3)) / (1 - EXP(-0.512)),IF(U444="Effective",(1 - EXP(-0.128 * 4)) / (1 - EXP(-0.512)),""))))))))</f>
        <v/>
      </c>
      <c r="W444" s="66"/>
      <c r="X444" s="66"/>
      <c r="Y444" s="66"/>
      <c r="Z444" s="66"/>
      <c r="AA444" s="66"/>
    </row>
    <row r="445" spans="1:27" ht="15.75" hidden="1" thickBot="1">
      <c r="A445" s="63"/>
      <c r="B445" s="63"/>
      <c r="C445" s="64"/>
      <c r="D445" s="61"/>
      <c r="E445" s="61"/>
      <c r="F445" s="64"/>
      <c r="G445" s="61"/>
      <c r="H445" s="61"/>
      <c r="I445" s="64"/>
      <c r="J445" s="64"/>
      <c r="K445" s="64"/>
      <c r="L445" s="64"/>
      <c r="M445" s="64"/>
      <c r="N445" s="64"/>
      <c r="O445" s="64"/>
      <c r="P445" s="65"/>
      <c r="Q445" s="230" t="s">
        <v>738</v>
      </c>
      <c r="R445" s="66" t="s">
        <v>126</v>
      </c>
      <c r="S445" s="66"/>
      <c r="T445" s="66"/>
      <c r="U445" s="194" t="str">
        <f>IF(T445="n.a.","n.a.",IF(Table713[[#This Row],[MSAT]]="Not Available",0,IF(Table713[[#This Row],[MSAT]]="Present",(1 - EXP(-0.128 * 1)) / (1 - EXP(-0.512)),IF(Table713[[#This Row],[MSAT]]="Suitable",(1 - EXP(-0.128 * 2)) / (1 - EXP(-0.512)),IF(Table713[[#This Row],[MSAT]]="Operating",(1 - EXP(-0.128 * 3)) / (1 - EXP(-0.512)),IF(Table713[[#This Row],[MSAT]]="Effective",(1 - EXP(-0.128 * 4)) / (1 - EXP(-0.512)),""))))))</f>
        <v/>
      </c>
      <c r="V445" s="66" t="str">
        <f>IF(Table713[[#This Row],[Classificação Maturidade]]="Por avaliar","Por avaliar",IF(Table713[[#This Row],[MSAT]]="Mesmo que acima","Mesmo que acima",IF(U445="n.a.","n.a.",IF(U445="Not Available",0,IF(U445="Present",(1 - EXP(-0.128 * 1)) / (1 - EXP(-0.512)),IF(U445="Suitable",(1 - EXP(-0.128 * 2)) / (1 - EXP(-0.512)),IF(U445="Operating",(1 - EXP(-0.128 * 3)) / (1 - EXP(-0.512)),IF(U445="Effective",(1 - EXP(-0.128 * 4)) / (1 - EXP(-0.512)),""))))))))</f>
        <v/>
      </c>
      <c r="W445" s="66"/>
      <c r="X445" s="66"/>
      <c r="Y445" s="66"/>
      <c r="Z445" s="66"/>
      <c r="AA445" s="66"/>
    </row>
    <row r="446" spans="1:27" ht="15.75" hidden="1" thickBot="1">
      <c r="A446" s="63"/>
      <c r="B446" s="63"/>
      <c r="C446" s="64"/>
      <c r="D446" s="61"/>
      <c r="E446" s="61"/>
      <c r="F446" s="64"/>
      <c r="G446" s="61"/>
      <c r="H446" s="61"/>
      <c r="I446" s="64"/>
      <c r="J446" s="64"/>
      <c r="K446" s="64"/>
      <c r="L446" s="64"/>
      <c r="M446" s="64"/>
      <c r="N446" s="64"/>
      <c r="O446" s="64"/>
      <c r="P446" s="65"/>
      <c r="Q446" s="230" t="s">
        <v>738</v>
      </c>
      <c r="R446" s="66" t="s">
        <v>126</v>
      </c>
      <c r="S446" s="66"/>
      <c r="T446" s="66"/>
      <c r="U446" s="194" t="str">
        <f>IF(T446="n.a.","n.a.",IF(Table713[[#This Row],[MSAT]]="Not Available",0,IF(Table713[[#This Row],[MSAT]]="Present",(1 - EXP(-0.128 * 1)) / (1 - EXP(-0.512)),IF(Table713[[#This Row],[MSAT]]="Suitable",(1 - EXP(-0.128 * 2)) / (1 - EXP(-0.512)),IF(Table713[[#This Row],[MSAT]]="Operating",(1 - EXP(-0.128 * 3)) / (1 - EXP(-0.512)),IF(Table713[[#This Row],[MSAT]]="Effective",(1 - EXP(-0.128 * 4)) / (1 - EXP(-0.512)),""))))))</f>
        <v/>
      </c>
      <c r="V446" s="66" t="str">
        <f>IF(Table713[[#This Row],[Classificação Maturidade]]="Por avaliar","Por avaliar",IF(Table713[[#This Row],[MSAT]]="Mesmo que acima","Mesmo que acima",IF(U446="n.a.","n.a.",IF(U446="Not Available",0,IF(U446="Present",(1 - EXP(-0.128 * 1)) / (1 - EXP(-0.512)),IF(U446="Suitable",(1 - EXP(-0.128 * 2)) / (1 - EXP(-0.512)),IF(U446="Operating",(1 - EXP(-0.128 * 3)) / (1 - EXP(-0.512)),IF(U446="Effective",(1 - EXP(-0.128 * 4)) / (1 - EXP(-0.512)),""))))))))</f>
        <v/>
      </c>
      <c r="W446" s="66"/>
      <c r="X446" s="66"/>
      <c r="Y446" s="66"/>
      <c r="Z446" s="66"/>
      <c r="AA446" s="66"/>
    </row>
    <row r="447" spans="1:27" ht="15.75" hidden="1" thickBot="1">
      <c r="A447" s="63"/>
      <c r="B447" s="63"/>
      <c r="C447" s="64"/>
      <c r="D447" s="61"/>
      <c r="E447" s="61"/>
      <c r="F447" s="64"/>
      <c r="G447" s="61"/>
      <c r="H447" s="61"/>
      <c r="I447" s="64"/>
      <c r="J447" s="64"/>
      <c r="K447" s="64"/>
      <c r="L447" s="64"/>
      <c r="M447" s="64"/>
      <c r="N447" s="64"/>
      <c r="O447" s="64"/>
      <c r="P447" s="65"/>
      <c r="Q447" s="230" t="s">
        <v>738</v>
      </c>
      <c r="R447" s="66" t="s">
        <v>126</v>
      </c>
      <c r="S447" s="66"/>
      <c r="T447" s="66"/>
      <c r="U447" s="194" t="str">
        <f>IF(T447="n.a.","n.a.",IF(Table713[[#This Row],[MSAT]]="Not Available",0,IF(Table713[[#This Row],[MSAT]]="Present",(1 - EXP(-0.128 * 1)) / (1 - EXP(-0.512)),IF(Table713[[#This Row],[MSAT]]="Suitable",(1 - EXP(-0.128 * 2)) / (1 - EXP(-0.512)),IF(Table713[[#This Row],[MSAT]]="Operating",(1 - EXP(-0.128 * 3)) / (1 - EXP(-0.512)),IF(Table713[[#This Row],[MSAT]]="Effective",(1 - EXP(-0.128 * 4)) / (1 - EXP(-0.512)),""))))))</f>
        <v/>
      </c>
      <c r="V447" s="66" t="str">
        <f>IF(Table713[[#This Row],[Classificação Maturidade]]="Por avaliar","Por avaliar",IF(Table713[[#This Row],[MSAT]]="Mesmo que acima","Mesmo que acima",IF(U447="n.a.","n.a.",IF(U447="Not Available",0,IF(U447="Present",(1 - EXP(-0.128 * 1)) / (1 - EXP(-0.512)),IF(U447="Suitable",(1 - EXP(-0.128 * 2)) / (1 - EXP(-0.512)),IF(U447="Operating",(1 - EXP(-0.128 * 3)) / (1 - EXP(-0.512)),IF(U447="Effective",(1 - EXP(-0.128 * 4)) / (1 - EXP(-0.512)),""))))))))</f>
        <v/>
      </c>
      <c r="W447" s="66"/>
      <c r="X447" s="66"/>
      <c r="Y447" s="66"/>
      <c r="Z447" s="66"/>
      <c r="AA447" s="66"/>
    </row>
    <row r="448" spans="1:27" ht="15.75" hidden="1" thickBot="1">
      <c r="A448" s="63"/>
      <c r="B448" s="63"/>
      <c r="C448" s="64"/>
      <c r="D448" s="61"/>
      <c r="E448" s="61"/>
      <c r="F448" s="64"/>
      <c r="G448" s="61"/>
      <c r="H448" s="61"/>
      <c r="I448" s="64"/>
      <c r="J448" s="64"/>
      <c r="K448" s="64"/>
      <c r="L448" s="64"/>
      <c r="M448" s="64"/>
      <c r="N448" s="64"/>
      <c r="O448" s="64"/>
      <c r="P448" s="65"/>
      <c r="Q448" s="230" t="s">
        <v>738</v>
      </c>
      <c r="R448" s="66" t="s">
        <v>126</v>
      </c>
      <c r="S448" s="66"/>
      <c r="T448" s="66"/>
      <c r="U448" s="194" t="str">
        <f>IF(T448="n.a.","n.a.",IF(Table713[[#This Row],[MSAT]]="Not Available",0,IF(Table713[[#This Row],[MSAT]]="Present",(1 - EXP(-0.128 * 1)) / (1 - EXP(-0.512)),IF(Table713[[#This Row],[MSAT]]="Suitable",(1 - EXP(-0.128 * 2)) / (1 - EXP(-0.512)),IF(Table713[[#This Row],[MSAT]]="Operating",(1 - EXP(-0.128 * 3)) / (1 - EXP(-0.512)),IF(Table713[[#This Row],[MSAT]]="Effective",(1 - EXP(-0.128 * 4)) / (1 - EXP(-0.512)),""))))))</f>
        <v/>
      </c>
      <c r="V448" s="66" t="str">
        <f>IF(Table713[[#This Row],[Classificação Maturidade]]="Por avaliar","Por avaliar",IF(Table713[[#This Row],[MSAT]]="Mesmo que acima","Mesmo que acima",IF(U448="n.a.","n.a.",IF(U448="Not Available",0,IF(U448="Present",(1 - EXP(-0.128 * 1)) / (1 - EXP(-0.512)),IF(U448="Suitable",(1 - EXP(-0.128 * 2)) / (1 - EXP(-0.512)),IF(U448="Operating",(1 - EXP(-0.128 * 3)) / (1 - EXP(-0.512)),IF(U448="Effective",(1 - EXP(-0.128 * 4)) / (1 - EXP(-0.512)),""))))))))</f>
        <v/>
      </c>
      <c r="W448" s="66"/>
      <c r="X448" s="66"/>
      <c r="Y448" s="66"/>
      <c r="Z448" s="66"/>
      <c r="AA448" s="66"/>
    </row>
    <row r="449" spans="1:27" ht="15.75" hidden="1" thickBot="1">
      <c r="A449" s="63"/>
      <c r="B449" s="63"/>
      <c r="C449" s="64"/>
      <c r="D449" s="61"/>
      <c r="E449" s="61"/>
      <c r="F449" s="64"/>
      <c r="G449" s="61"/>
      <c r="H449" s="61"/>
      <c r="I449" s="64"/>
      <c r="J449" s="64"/>
      <c r="K449" s="64"/>
      <c r="L449" s="64"/>
      <c r="M449" s="64"/>
      <c r="N449" s="64"/>
      <c r="O449" s="64"/>
      <c r="P449" s="65"/>
      <c r="Q449" s="230" t="s">
        <v>738</v>
      </c>
      <c r="R449" s="66" t="s">
        <v>126</v>
      </c>
      <c r="S449" s="66"/>
      <c r="T449" s="66"/>
      <c r="U449" s="194" t="str">
        <f>IF(T449="n.a.","n.a.",IF(Table713[[#This Row],[MSAT]]="Not Available",0,IF(Table713[[#This Row],[MSAT]]="Present",(1 - EXP(-0.128 * 1)) / (1 - EXP(-0.512)),IF(Table713[[#This Row],[MSAT]]="Suitable",(1 - EXP(-0.128 * 2)) / (1 - EXP(-0.512)),IF(Table713[[#This Row],[MSAT]]="Operating",(1 - EXP(-0.128 * 3)) / (1 - EXP(-0.512)),IF(Table713[[#This Row],[MSAT]]="Effective",(1 - EXP(-0.128 * 4)) / (1 - EXP(-0.512)),""))))))</f>
        <v/>
      </c>
      <c r="V449" s="66" t="str">
        <f>IF(Table713[[#This Row],[Classificação Maturidade]]="Por avaliar","Por avaliar",IF(Table713[[#This Row],[MSAT]]="Mesmo que acima","Mesmo que acima",IF(U449="n.a.","n.a.",IF(U449="Not Available",0,IF(U449="Present",(1 - EXP(-0.128 * 1)) / (1 - EXP(-0.512)),IF(U449="Suitable",(1 - EXP(-0.128 * 2)) / (1 - EXP(-0.512)),IF(U449="Operating",(1 - EXP(-0.128 * 3)) / (1 - EXP(-0.512)),IF(U449="Effective",(1 - EXP(-0.128 * 4)) / (1 - EXP(-0.512)),""))))))))</f>
        <v/>
      </c>
      <c r="W449" s="66"/>
      <c r="X449" s="66"/>
      <c r="Y449" s="66"/>
      <c r="Z449" s="66"/>
      <c r="AA449" s="66"/>
    </row>
    <row r="450" spans="1:27" ht="15.75" hidden="1" thickBot="1">
      <c r="A450" s="63"/>
      <c r="B450" s="63"/>
      <c r="C450" s="64"/>
      <c r="D450" s="61"/>
      <c r="E450" s="61"/>
      <c r="F450" s="64"/>
      <c r="G450" s="61"/>
      <c r="H450" s="61"/>
      <c r="I450" s="64"/>
      <c r="J450" s="64"/>
      <c r="K450" s="64"/>
      <c r="L450" s="64"/>
      <c r="M450" s="64"/>
      <c r="N450" s="64"/>
      <c r="O450" s="64"/>
      <c r="P450" s="65"/>
      <c r="Q450" s="230" t="s">
        <v>738</v>
      </c>
      <c r="R450" s="66" t="s">
        <v>126</v>
      </c>
      <c r="S450" s="66"/>
      <c r="T450" s="66"/>
      <c r="U450" s="194" t="str">
        <f>IF(T450="n.a.","n.a.",IF(Table713[[#This Row],[MSAT]]="Not Available",0,IF(Table713[[#This Row],[MSAT]]="Present",(1 - EXP(-0.128 * 1)) / (1 - EXP(-0.512)),IF(Table713[[#This Row],[MSAT]]="Suitable",(1 - EXP(-0.128 * 2)) / (1 - EXP(-0.512)),IF(Table713[[#This Row],[MSAT]]="Operating",(1 - EXP(-0.128 * 3)) / (1 - EXP(-0.512)),IF(Table713[[#This Row],[MSAT]]="Effective",(1 - EXP(-0.128 * 4)) / (1 - EXP(-0.512)),""))))))</f>
        <v/>
      </c>
      <c r="V450" s="66" t="str">
        <f>IF(Table713[[#This Row],[Classificação Maturidade]]="Por avaliar","Por avaliar",IF(Table713[[#This Row],[MSAT]]="Mesmo que acima","Mesmo que acima",IF(U450="n.a.","n.a.",IF(U450="Not Available",0,IF(U450="Present",(1 - EXP(-0.128 * 1)) / (1 - EXP(-0.512)),IF(U450="Suitable",(1 - EXP(-0.128 * 2)) / (1 - EXP(-0.512)),IF(U450="Operating",(1 - EXP(-0.128 * 3)) / (1 - EXP(-0.512)),IF(U450="Effective",(1 - EXP(-0.128 * 4)) / (1 - EXP(-0.512)),""))))))))</f>
        <v/>
      </c>
      <c r="W450" s="66"/>
      <c r="X450" s="66"/>
      <c r="Y450" s="66"/>
      <c r="Z450" s="66"/>
      <c r="AA450" s="66"/>
    </row>
    <row r="451" spans="1:27" ht="15.75" hidden="1" thickBot="1">
      <c r="A451" s="63"/>
      <c r="B451" s="63"/>
      <c r="C451" s="64"/>
      <c r="D451" s="61"/>
      <c r="E451" s="61"/>
      <c r="F451" s="64"/>
      <c r="G451" s="61"/>
      <c r="H451" s="61"/>
      <c r="I451" s="64"/>
      <c r="J451" s="64"/>
      <c r="K451" s="64"/>
      <c r="L451" s="64"/>
      <c r="M451" s="64"/>
      <c r="N451" s="64"/>
      <c r="O451" s="64"/>
      <c r="P451" s="65"/>
      <c r="Q451" s="230" t="s">
        <v>738</v>
      </c>
      <c r="R451" s="66" t="s">
        <v>126</v>
      </c>
      <c r="S451" s="66"/>
      <c r="T451" s="66"/>
      <c r="U451" s="194" t="str">
        <f>IF(T451="n.a.","n.a.",IF(Table713[[#This Row],[MSAT]]="Not Available",0,IF(Table713[[#This Row],[MSAT]]="Present",(1 - EXP(-0.128 * 1)) / (1 - EXP(-0.512)),IF(Table713[[#This Row],[MSAT]]="Suitable",(1 - EXP(-0.128 * 2)) / (1 - EXP(-0.512)),IF(Table713[[#This Row],[MSAT]]="Operating",(1 - EXP(-0.128 * 3)) / (1 - EXP(-0.512)),IF(Table713[[#This Row],[MSAT]]="Effective",(1 - EXP(-0.128 * 4)) / (1 - EXP(-0.512)),""))))))</f>
        <v/>
      </c>
      <c r="V451" s="66" t="str">
        <f>IF(Table713[[#This Row],[Classificação Maturidade]]="Por avaliar","Por avaliar",IF(Table713[[#This Row],[MSAT]]="Mesmo que acima","Mesmo que acima",IF(U451="n.a.","n.a.",IF(U451="Not Available",0,IF(U451="Present",(1 - EXP(-0.128 * 1)) / (1 - EXP(-0.512)),IF(U451="Suitable",(1 - EXP(-0.128 * 2)) / (1 - EXP(-0.512)),IF(U451="Operating",(1 - EXP(-0.128 * 3)) / (1 - EXP(-0.512)),IF(U451="Effective",(1 - EXP(-0.128 * 4)) / (1 - EXP(-0.512)),""))))))))</f>
        <v/>
      </c>
      <c r="W451" s="66"/>
      <c r="X451" s="66"/>
      <c r="Y451" s="66"/>
      <c r="Z451" s="66"/>
      <c r="AA451" s="66"/>
    </row>
    <row r="452" spans="1:27" ht="15.75" hidden="1" thickBot="1">
      <c r="A452" s="63"/>
      <c r="B452" s="63"/>
      <c r="C452" s="64"/>
      <c r="D452" s="61"/>
      <c r="E452" s="61"/>
      <c r="F452" s="64"/>
      <c r="G452" s="61"/>
      <c r="H452" s="61"/>
      <c r="I452" s="64"/>
      <c r="J452" s="64"/>
      <c r="K452" s="64"/>
      <c r="L452" s="64"/>
      <c r="M452" s="64"/>
      <c r="N452" s="64"/>
      <c r="O452" s="64"/>
      <c r="P452" s="65"/>
      <c r="Q452" s="230" t="s">
        <v>738</v>
      </c>
      <c r="R452" s="66" t="s">
        <v>126</v>
      </c>
      <c r="S452" s="66"/>
      <c r="T452" s="66"/>
      <c r="U452" s="194" t="str">
        <f>IF(T452="n.a.","n.a.",IF(Table713[[#This Row],[MSAT]]="Not Available",0,IF(Table713[[#This Row],[MSAT]]="Present",(1 - EXP(-0.128 * 1)) / (1 - EXP(-0.512)),IF(Table713[[#This Row],[MSAT]]="Suitable",(1 - EXP(-0.128 * 2)) / (1 - EXP(-0.512)),IF(Table713[[#This Row],[MSAT]]="Operating",(1 - EXP(-0.128 * 3)) / (1 - EXP(-0.512)),IF(Table713[[#This Row],[MSAT]]="Effective",(1 - EXP(-0.128 * 4)) / (1 - EXP(-0.512)),""))))))</f>
        <v/>
      </c>
      <c r="V452" s="66" t="str">
        <f>IF(Table713[[#This Row],[Classificação Maturidade]]="Por avaliar","Por avaliar",IF(Table713[[#This Row],[MSAT]]="Mesmo que acima","Mesmo que acima",IF(U452="n.a.","n.a.",IF(U452="Not Available",0,IF(U452="Present",(1 - EXP(-0.128 * 1)) / (1 - EXP(-0.512)),IF(U452="Suitable",(1 - EXP(-0.128 * 2)) / (1 - EXP(-0.512)),IF(U452="Operating",(1 - EXP(-0.128 * 3)) / (1 - EXP(-0.512)),IF(U452="Effective",(1 - EXP(-0.128 * 4)) / (1 - EXP(-0.512)),""))))))))</f>
        <v/>
      </c>
      <c r="W452" s="66"/>
      <c r="X452" s="66"/>
      <c r="Y452" s="66"/>
      <c r="Z452" s="66"/>
      <c r="AA452" s="66"/>
    </row>
    <row r="453" spans="1:27" ht="15.75" hidden="1" thickBot="1">
      <c r="A453" s="63"/>
      <c r="B453" s="63"/>
      <c r="C453" s="64"/>
      <c r="D453" s="61"/>
      <c r="E453" s="61"/>
      <c r="F453" s="64"/>
      <c r="G453" s="61"/>
      <c r="H453" s="61"/>
      <c r="I453" s="64"/>
      <c r="J453" s="64"/>
      <c r="K453" s="64"/>
      <c r="L453" s="64"/>
      <c r="M453" s="64"/>
      <c r="N453" s="64"/>
      <c r="O453" s="64"/>
      <c r="P453" s="65"/>
      <c r="Q453" s="230" t="s">
        <v>738</v>
      </c>
      <c r="R453" s="66" t="s">
        <v>126</v>
      </c>
      <c r="S453" s="66"/>
      <c r="T453" s="66"/>
      <c r="U453" s="194" t="str">
        <f>IF(T453="n.a.","n.a.",IF(Table713[[#This Row],[MSAT]]="Not Available",0,IF(Table713[[#This Row],[MSAT]]="Present",(1 - EXP(-0.128 * 1)) / (1 - EXP(-0.512)),IF(Table713[[#This Row],[MSAT]]="Suitable",(1 - EXP(-0.128 * 2)) / (1 - EXP(-0.512)),IF(Table713[[#This Row],[MSAT]]="Operating",(1 - EXP(-0.128 * 3)) / (1 - EXP(-0.512)),IF(Table713[[#This Row],[MSAT]]="Effective",(1 - EXP(-0.128 * 4)) / (1 - EXP(-0.512)),""))))))</f>
        <v/>
      </c>
      <c r="V453" s="66" t="str">
        <f>IF(Table713[[#This Row],[Classificação Maturidade]]="Por avaliar","Por avaliar",IF(Table713[[#This Row],[MSAT]]="Mesmo que acima","Mesmo que acima",IF(U453="n.a.","n.a.",IF(U453="Not Available",0,IF(U453="Present",(1 - EXP(-0.128 * 1)) / (1 - EXP(-0.512)),IF(U453="Suitable",(1 - EXP(-0.128 * 2)) / (1 - EXP(-0.512)),IF(U453="Operating",(1 - EXP(-0.128 * 3)) / (1 - EXP(-0.512)),IF(U453="Effective",(1 - EXP(-0.128 * 4)) / (1 - EXP(-0.512)),""))))))))</f>
        <v/>
      </c>
      <c r="W453" s="66"/>
      <c r="X453" s="66"/>
      <c r="Y453" s="66"/>
      <c r="Z453" s="66"/>
      <c r="AA453" s="66"/>
    </row>
    <row r="454" spans="1:27" ht="15.75" hidden="1" thickBot="1">
      <c r="A454" s="63"/>
      <c r="B454" s="63"/>
      <c r="C454" s="64"/>
      <c r="D454" s="61"/>
      <c r="E454" s="61"/>
      <c r="F454" s="64"/>
      <c r="G454" s="61"/>
      <c r="H454" s="61"/>
      <c r="I454" s="64"/>
      <c r="J454" s="64"/>
      <c r="K454" s="64"/>
      <c r="L454" s="64"/>
      <c r="M454" s="64"/>
      <c r="N454" s="64"/>
      <c r="O454" s="64"/>
      <c r="P454" s="65"/>
      <c r="Q454" s="230" t="s">
        <v>738</v>
      </c>
      <c r="R454" s="66" t="s">
        <v>126</v>
      </c>
      <c r="S454" s="66"/>
      <c r="T454" s="66"/>
      <c r="U454" s="194" t="str">
        <f>IF(T454="n.a.","n.a.",IF(Table713[[#This Row],[MSAT]]="Not Available",0,IF(Table713[[#This Row],[MSAT]]="Present",(1 - EXP(-0.128 * 1)) / (1 - EXP(-0.512)),IF(Table713[[#This Row],[MSAT]]="Suitable",(1 - EXP(-0.128 * 2)) / (1 - EXP(-0.512)),IF(Table713[[#This Row],[MSAT]]="Operating",(1 - EXP(-0.128 * 3)) / (1 - EXP(-0.512)),IF(Table713[[#This Row],[MSAT]]="Effective",(1 - EXP(-0.128 * 4)) / (1 - EXP(-0.512)),""))))))</f>
        <v/>
      </c>
      <c r="V454" s="66" t="str">
        <f>IF(Table713[[#This Row],[Classificação Maturidade]]="Por avaliar","Por avaliar",IF(Table713[[#This Row],[MSAT]]="Mesmo que acima","Mesmo que acima",IF(U454="n.a.","n.a.",IF(U454="Not Available",0,IF(U454="Present",(1 - EXP(-0.128 * 1)) / (1 - EXP(-0.512)),IF(U454="Suitable",(1 - EXP(-0.128 * 2)) / (1 - EXP(-0.512)),IF(U454="Operating",(1 - EXP(-0.128 * 3)) / (1 - EXP(-0.512)),IF(U454="Effective",(1 - EXP(-0.128 * 4)) / (1 - EXP(-0.512)),""))))))))</f>
        <v/>
      </c>
      <c r="W454" s="66"/>
      <c r="X454" s="66"/>
      <c r="Y454" s="66"/>
      <c r="Z454" s="66"/>
      <c r="AA454" s="66"/>
    </row>
    <row r="455" spans="1:27" ht="15.75" hidden="1" thickBot="1">
      <c r="A455" s="63"/>
      <c r="B455" s="63"/>
      <c r="C455" s="64"/>
      <c r="D455" s="61"/>
      <c r="E455" s="61"/>
      <c r="F455" s="64"/>
      <c r="G455" s="61"/>
      <c r="H455" s="61"/>
      <c r="I455" s="64"/>
      <c r="J455" s="64"/>
      <c r="K455" s="64"/>
      <c r="L455" s="64"/>
      <c r="M455" s="64"/>
      <c r="N455" s="64"/>
      <c r="O455" s="64"/>
      <c r="P455" s="65"/>
      <c r="Q455" s="230" t="s">
        <v>738</v>
      </c>
      <c r="R455" s="66" t="s">
        <v>126</v>
      </c>
      <c r="S455" s="66"/>
      <c r="T455" s="66"/>
      <c r="U455" s="194" t="str">
        <f>IF(T455="n.a.","n.a.",IF(Table713[[#This Row],[MSAT]]="Not Available",0,IF(Table713[[#This Row],[MSAT]]="Present",(1 - EXP(-0.128 * 1)) / (1 - EXP(-0.512)),IF(Table713[[#This Row],[MSAT]]="Suitable",(1 - EXP(-0.128 * 2)) / (1 - EXP(-0.512)),IF(Table713[[#This Row],[MSAT]]="Operating",(1 - EXP(-0.128 * 3)) / (1 - EXP(-0.512)),IF(Table713[[#This Row],[MSAT]]="Effective",(1 - EXP(-0.128 * 4)) / (1 - EXP(-0.512)),""))))))</f>
        <v/>
      </c>
      <c r="V455" s="66" t="str">
        <f>IF(Table713[[#This Row],[Classificação Maturidade]]="Por avaliar","Por avaliar",IF(Table713[[#This Row],[MSAT]]="Mesmo que acima","Mesmo que acima",IF(U455="n.a.","n.a.",IF(U455="Not Available",0,IF(U455="Present",(1 - EXP(-0.128 * 1)) / (1 - EXP(-0.512)),IF(U455="Suitable",(1 - EXP(-0.128 * 2)) / (1 - EXP(-0.512)),IF(U455="Operating",(1 - EXP(-0.128 * 3)) / (1 - EXP(-0.512)),IF(U455="Effective",(1 - EXP(-0.128 * 4)) / (1 - EXP(-0.512)),""))))))))</f>
        <v/>
      </c>
      <c r="W455" s="66"/>
      <c r="X455" s="66"/>
      <c r="Y455" s="66"/>
      <c r="Z455" s="66"/>
      <c r="AA455" s="66"/>
    </row>
    <row r="456" spans="1:27" ht="15.75" hidden="1" thickBot="1">
      <c r="A456" s="63"/>
      <c r="B456" s="63"/>
      <c r="C456" s="64"/>
      <c r="D456" s="61"/>
      <c r="E456" s="61"/>
      <c r="F456" s="64"/>
      <c r="G456" s="61"/>
      <c r="H456" s="61"/>
      <c r="I456" s="64"/>
      <c r="J456" s="64"/>
      <c r="K456" s="64"/>
      <c r="L456" s="64"/>
      <c r="M456" s="64"/>
      <c r="N456" s="64"/>
      <c r="O456" s="64"/>
      <c r="P456" s="65"/>
      <c r="Q456" s="230" t="s">
        <v>738</v>
      </c>
      <c r="R456" s="66" t="s">
        <v>126</v>
      </c>
      <c r="S456" s="66"/>
      <c r="T456" s="66"/>
      <c r="U456" s="194" t="str">
        <f>IF(T456="n.a.","n.a.",IF(Table713[[#This Row],[MSAT]]="Not Available",0,IF(Table713[[#This Row],[MSAT]]="Present",(1 - EXP(-0.128 * 1)) / (1 - EXP(-0.512)),IF(Table713[[#This Row],[MSAT]]="Suitable",(1 - EXP(-0.128 * 2)) / (1 - EXP(-0.512)),IF(Table713[[#This Row],[MSAT]]="Operating",(1 - EXP(-0.128 * 3)) / (1 - EXP(-0.512)),IF(Table713[[#This Row],[MSAT]]="Effective",(1 - EXP(-0.128 * 4)) / (1 - EXP(-0.512)),""))))))</f>
        <v/>
      </c>
      <c r="V456" s="66" t="str">
        <f>IF(Table713[[#This Row],[Classificação Maturidade]]="Por avaliar","Por avaliar",IF(Table713[[#This Row],[MSAT]]="Mesmo que acima","Mesmo que acima",IF(U456="n.a.","n.a.",IF(U456="Not Available",0,IF(U456="Present",(1 - EXP(-0.128 * 1)) / (1 - EXP(-0.512)),IF(U456="Suitable",(1 - EXP(-0.128 * 2)) / (1 - EXP(-0.512)),IF(U456="Operating",(1 - EXP(-0.128 * 3)) / (1 - EXP(-0.512)),IF(U456="Effective",(1 - EXP(-0.128 * 4)) / (1 - EXP(-0.512)),""))))))))</f>
        <v/>
      </c>
      <c r="W456" s="66"/>
      <c r="X456" s="66"/>
      <c r="Y456" s="66"/>
      <c r="Z456" s="66"/>
      <c r="AA456" s="66"/>
    </row>
    <row r="457" spans="1:27" ht="15.75" hidden="1" thickBot="1">
      <c r="A457" s="63"/>
      <c r="B457" s="63"/>
      <c r="C457" s="64"/>
      <c r="D457" s="61"/>
      <c r="E457" s="61"/>
      <c r="F457" s="64"/>
      <c r="G457" s="61"/>
      <c r="H457" s="61"/>
      <c r="I457" s="64"/>
      <c r="J457" s="64"/>
      <c r="K457" s="64"/>
      <c r="L457" s="64"/>
      <c r="M457" s="64"/>
      <c r="N457" s="64"/>
      <c r="O457" s="64"/>
      <c r="P457" s="65"/>
      <c r="Q457" s="230" t="s">
        <v>738</v>
      </c>
      <c r="R457" s="66" t="s">
        <v>126</v>
      </c>
      <c r="S457" s="66"/>
      <c r="T457" s="66"/>
      <c r="U457" s="194" t="str">
        <f>IF(T457="n.a.","n.a.",IF(Table713[[#This Row],[MSAT]]="Not Available",0,IF(Table713[[#This Row],[MSAT]]="Present",(1 - EXP(-0.128 * 1)) / (1 - EXP(-0.512)),IF(Table713[[#This Row],[MSAT]]="Suitable",(1 - EXP(-0.128 * 2)) / (1 - EXP(-0.512)),IF(Table713[[#This Row],[MSAT]]="Operating",(1 - EXP(-0.128 * 3)) / (1 - EXP(-0.512)),IF(Table713[[#This Row],[MSAT]]="Effective",(1 - EXP(-0.128 * 4)) / (1 - EXP(-0.512)),""))))))</f>
        <v/>
      </c>
      <c r="V457" s="66" t="str">
        <f>IF(Table713[[#This Row],[Classificação Maturidade]]="Por avaliar","Por avaliar",IF(Table713[[#This Row],[MSAT]]="Mesmo que acima","Mesmo que acima",IF(U457="n.a.","n.a.",IF(U457="Not Available",0,IF(U457="Present",(1 - EXP(-0.128 * 1)) / (1 - EXP(-0.512)),IF(U457="Suitable",(1 - EXP(-0.128 * 2)) / (1 - EXP(-0.512)),IF(U457="Operating",(1 - EXP(-0.128 * 3)) / (1 - EXP(-0.512)),IF(U457="Effective",(1 - EXP(-0.128 * 4)) / (1 - EXP(-0.512)),""))))))))</f>
        <v/>
      </c>
      <c r="W457" s="66"/>
      <c r="X457" s="66"/>
      <c r="Y457" s="66"/>
      <c r="Z457" s="66"/>
      <c r="AA457" s="66"/>
    </row>
    <row r="458" spans="1:27" ht="15.75" hidden="1" thickBot="1">
      <c r="A458" s="63"/>
      <c r="B458" s="63"/>
      <c r="C458" s="64"/>
      <c r="D458" s="61"/>
      <c r="E458" s="61"/>
      <c r="F458" s="64"/>
      <c r="G458" s="61"/>
      <c r="H458" s="61"/>
      <c r="I458" s="64"/>
      <c r="J458" s="64"/>
      <c r="K458" s="64"/>
      <c r="L458" s="64"/>
      <c r="M458" s="64"/>
      <c r="N458" s="64"/>
      <c r="O458" s="64"/>
      <c r="P458" s="65"/>
      <c r="Q458" s="230" t="s">
        <v>738</v>
      </c>
      <c r="R458" s="66" t="s">
        <v>126</v>
      </c>
      <c r="S458" s="66"/>
      <c r="T458" s="66"/>
      <c r="U458" s="194" t="str">
        <f>IF(T458="n.a.","n.a.",IF(Table713[[#This Row],[MSAT]]="Not Available",0,IF(Table713[[#This Row],[MSAT]]="Present",(1 - EXP(-0.128 * 1)) / (1 - EXP(-0.512)),IF(Table713[[#This Row],[MSAT]]="Suitable",(1 - EXP(-0.128 * 2)) / (1 - EXP(-0.512)),IF(Table713[[#This Row],[MSAT]]="Operating",(1 - EXP(-0.128 * 3)) / (1 - EXP(-0.512)),IF(Table713[[#This Row],[MSAT]]="Effective",(1 - EXP(-0.128 * 4)) / (1 - EXP(-0.512)),""))))))</f>
        <v/>
      </c>
      <c r="V458" s="66" t="str">
        <f>IF(Table713[[#This Row],[Classificação Maturidade]]="Por avaliar","Por avaliar",IF(Table713[[#This Row],[MSAT]]="Mesmo que acima","Mesmo que acima",IF(U458="n.a.","n.a.",IF(U458="Not Available",0,IF(U458="Present",(1 - EXP(-0.128 * 1)) / (1 - EXP(-0.512)),IF(U458="Suitable",(1 - EXP(-0.128 * 2)) / (1 - EXP(-0.512)),IF(U458="Operating",(1 - EXP(-0.128 * 3)) / (1 - EXP(-0.512)),IF(U458="Effective",(1 - EXP(-0.128 * 4)) / (1 - EXP(-0.512)),""))))))))</f>
        <v/>
      </c>
      <c r="W458" s="66"/>
      <c r="X458" s="66"/>
      <c r="Y458" s="66"/>
      <c r="Z458" s="66"/>
      <c r="AA458" s="66"/>
    </row>
    <row r="459" spans="1:27" ht="15.75" hidden="1" thickBot="1">
      <c r="A459" s="63"/>
      <c r="B459" s="63"/>
      <c r="C459" s="64"/>
      <c r="D459" s="61"/>
      <c r="E459" s="61"/>
      <c r="F459" s="64"/>
      <c r="G459" s="61"/>
      <c r="H459" s="61"/>
      <c r="I459" s="64"/>
      <c r="J459" s="64"/>
      <c r="K459" s="64"/>
      <c r="L459" s="64"/>
      <c r="M459" s="64"/>
      <c r="N459" s="64"/>
      <c r="O459" s="64"/>
      <c r="P459" s="65"/>
      <c r="Q459" s="230" t="s">
        <v>738</v>
      </c>
      <c r="R459" s="66" t="s">
        <v>126</v>
      </c>
      <c r="S459" s="66"/>
      <c r="T459" s="66"/>
      <c r="U459" s="194" t="str">
        <f>IF(T459="n.a.","n.a.",IF(Table713[[#This Row],[MSAT]]="Not Available",0,IF(Table713[[#This Row],[MSAT]]="Present",(1 - EXP(-0.128 * 1)) / (1 - EXP(-0.512)),IF(Table713[[#This Row],[MSAT]]="Suitable",(1 - EXP(-0.128 * 2)) / (1 - EXP(-0.512)),IF(Table713[[#This Row],[MSAT]]="Operating",(1 - EXP(-0.128 * 3)) / (1 - EXP(-0.512)),IF(Table713[[#This Row],[MSAT]]="Effective",(1 - EXP(-0.128 * 4)) / (1 - EXP(-0.512)),""))))))</f>
        <v/>
      </c>
      <c r="V459" s="66" t="str">
        <f>IF(Table713[[#This Row],[Classificação Maturidade]]="Por avaliar","Por avaliar",IF(Table713[[#This Row],[MSAT]]="Mesmo que acima","Mesmo que acima",IF(U459="n.a.","n.a.",IF(U459="Not Available",0,IF(U459="Present",(1 - EXP(-0.128 * 1)) / (1 - EXP(-0.512)),IF(U459="Suitable",(1 - EXP(-0.128 * 2)) / (1 - EXP(-0.512)),IF(U459="Operating",(1 - EXP(-0.128 * 3)) / (1 - EXP(-0.512)),IF(U459="Effective",(1 - EXP(-0.128 * 4)) / (1 - EXP(-0.512)),""))))))))</f>
        <v/>
      </c>
      <c r="W459" s="66"/>
      <c r="X459" s="66"/>
      <c r="Y459" s="66"/>
      <c r="Z459" s="66"/>
      <c r="AA459" s="66"/>
    </row>
    <row r="460" spans="1:27" ht="15.75" hidden="1" thickBot="1">
      <c r="A460" s="63"/>
      <c r="B460" s="63"/>
      <c r="C460" s="64"/>
      <c r="D460" s="61"/>
      <c r="E460" s="61"/>
      <c r="F460" s="64"/>
      <c r="G460" s="61"/>
      <c r="H460" s="61"/>
      <c r="I460" s="64"/>
      <c r="J460" s="64"/>
      <c r="K460" s="64"/>
      <c r="L460" s="64"/>
      <c r="M460" s="64"/>
      <c r="N460" s="64"/>
      <c r="O460" s="64"/>
      <c r="P460" s="65"/>
      <c r="Q460" s="230" t="s">
        <v>738</v>
      </c>
      <c r="R460" s="66" t="s">
        <v>126</v>
      </c>
      <c r="S460" s="66"/>
      <c r="T460" s="66"/>
      <c r="U460" s="194" t="str">
        <f>IF(T460="n.a.","n.a.",IF(Table713[[#This Row],[MSAT]]="Not Available",0,IF(Table713[[#This Row],[MSAT]]="Present",(1 - EXP(-0.128 * 1)) / (1 - EXP(-0.512)),IF(Table713[[#This Row],[MSAT]]="Suitable",(1 - EXP(-0.128 * 2)) / (1 - EXP(-0.512)),IF(Table713[[#This Row],[MSAT]]="Operating",(1 - EXP(-0.128 * 3)) / (1 - EXP(-0.512)),IF(Table713[[#This Row],[MSAT]]="Effective",(1 - EXP(-0.128 * 4)) / (1 - EXP(-0.512)),""))))))</f>
        <v/>
      </c>
      <c r="V460" s="66" t="str">
        <f>IF(Table713[[#This Row],[Classificação Maturidade]]="Por avaliar","Por avaliar",IF(Table713[[#This Row],[MSAT]]="Mesmo que acima","Mesmo que acima",IF(U460="n.a.","n.a.",IF(U460="Not Available",0,IF(U460="Present",(1 - EXP(-0.128 * 1)) / (1 - EXP(-0.512)),IF(U460="Suitable",(1 - EXP(-0.128 * 2)) / (1 - EXP(-0.512)),IF(U460="Operating",(1 - EXP(-0.128 * 3)) / (1 - EXP(-0.512)),IF(U460="Effective",(1 - EXP(-0.128 * 4)) / (1 - EXP(-0.512)),""))))))))</f>
        <v/>
      </c>
      <c r="W460" s="66"/>
      <c r="X460" s="66"/>
      <c r="Y460" s="66"/>
      <c r="Z460" s="66"/>
      <c r="AA460" s="66"/>
    </row>
    <row r="461" spans="1:27" ht="15.75" hidden="1" thickBot="1">
      <c r="A461" s="63"/>
      <c r="B461" s="63"/>
      <c r="C461" s="64"/>
      <c r="D461" s="61"/>
      <c r="E461" s="61"/>
      <c r="F461" s="64"/>
      <c r="G461" s="61"/>
      <c r="H461" s="61"/>
      <c r="I461" s="64"/>
      <c r="J461" s="64"/>
      <c r="K461" s="64"/>
      <c r="L461" s="64"/>
      <c r="M461" s="64"/>
      <c r="N461" s="64"/>
      <c r="O461" s="64"/>
      <c r="P461" s="65"/>
      <c r="Q461" s="230" t="s">
        <v>738</v>
      </c>
      <c r="R461" s="66" t="s">
        <v>126</v>
      </c>
      <c r="S461" s="66"/>
      <c r="T461" s="66"/>
      <c r="U461" s="194" t="str">
        <f>IF(T461="n.a.","n.a.",IF(Table713[[#This Row],[MSAT]]="Not Available",0,IF(Table713[[#This Row],[MSAT]]="Present",(1 - EXP(-0.128 * 1)) / (1 - EXP(-0.512)),IF(Table713[[#This Row],[MSAT]]="Suitable",(1 - EXP(-0.128 * 2)) / (1 - EXP(-0.512)),IF(Table713[[#This Row],[MSAT]]="Operating",(1 - EXP(-0.128 * 3)) / (1 - EXP(-0.512)),IF(Table713[[#This Row],[MSAT]]="Effective",(1 - EXP(-0.128 * 4)) / (1 - EXP(-0.512)),""))))))</f>
        <v/>
      </c>
      <c r="V461" s="66" t="str">
        <f>IF(Table713[[#This Row],[Classificação Maturidade]]="Por avaliar","Por avaliar",IF(Table713[[#This Row],[MSAT]]="Mesmo que acima","Mesmo que acima",IF(U461="n.a.","n.a.",IF(U461="Not Available",0,IF(U461="Present",(1 - EXP(-0.128 * 1)) / (1 - EXP(-0.512)),IF(U461="Suitable",(1 - EXP(-0.128 * 2)) / (1 - EXP(-0.512)),IF(U461="Operating",(1 - EXP(-0.128 * 3)) / (1 - EXP(-0.512)),IF(U461="Effective",(1 - EXP(-0.128 * 4)) / (1 - EXP(-0.512)),""))))))))</f>
        <v/>
      </c>
      <c r="W461" s="66"/>
      <c r="X461" s="66"/>
      <c r="Y461" s="66"/>
      <c r="Z461" s="66"/>
      <c r="AA461" s="66"/>
    </row>
    <row r="462" spans="1:27" ht="15.75" hidden="1" thickBot="1">
      <c r="A462" s="63"/>
      <c r="B462" s="63"/>
      <c r="C462" s="64"/>
      <c r="D462" s="61"/>
      <c r="E462" s="61"/>
      <c r="F462" s="64"/>
      <c r="G462" s="61"/>
      <c r="H462" s="61"/>
      <c r="I462" s="64"/>
      <c r="J462" s="64"/>
      <c r="K462" s="64"/>
      <c r="L462" s="64"/>
      <c r="M462" s="64"/>
      <c r="N462" s="64"/>
      <c r="O462" s="64"/>
      <c r="P462" s="65"/>
      <c r="Q462" s="230" t="s">
        <v>738</v>
      </c>
      <c r="R462" s="66" t="s">
        <v>126</v>
      </c>
      <c r="S462" s="66"/>
      <c r="T462" s="66"/>
      <c r="U462" s="194" t="str">
        <f>IF(T462="n.a.","n.a.",IF(Table713[[#This Row],[MSAT]]="Not Available",0,IF(Table713[[#This Row],[MSAT]]="Present",(1 - EXP(-0.128 * 1)) / (1 - EXP(-0.512)),IF(Table713[[#This Row],[MSAT]]="Suitable",(1 - EXP(-0.128 * 2)) / (1 - EXP(-0.512)),IF(Table713[[#This Row],[MSAT]]="Operating",(1 - EXP(-0.128 * 3)) / (1 - EXP(-0.512)),IF(Table713[[#This Row],[MSAT]]="Effective",(1 - EXP(-0.128 * 4)) / (1 - EXP(-0.512)),""))))))</f>
        <v/>
      </c>
      <c r="V462" s="66" t="str">
        <f>IF(Table713[[#This Row],[Classificação Maturidade]]="Por avaliar","Por avaliar",IF(Table713[[#This Row],[MSAT]]="Mesmo que acima","Mesmo que acima",IF(U462="n.a.","n.a.",IF(U462="Not Available",0,IF(U462="Present",(1 - EXP(-0.128 * 1)) / (1 - EXP(-0.512)),IF(U462="Suitable",(1 - EXP(-0.128 * 2)) / (1 - EXP(-0.512)),IF(U462="Operating",(1 - EXP(-0.128 * 3)) / (1 - EXP(-0.512)),IF(U462="Effective",(1 - EXP(-0.128 * 4)) / (1 - EXP(-0.512)),""))))))))</f>
        <v/>
      </c>
      <c r="W462" s="66"/>
      <c r="X462" s="66"/>
      <c r="Y462" s="66"/>
      <c r="Z462" s="66"/>
      <c r="AA462" s="66"/>
    </row>
    <row r="463" spans="1:27" ht="15.75" hidden="1" thickBot="1">
      <c r="A463" s="63"/>
      <c r="B463" s="63"/>
      <c r="C463" s="64"/>
      <c r="D463" s="61"/>
      <c r="E463" s="61"/>
      <c r="F463" s="64"/>
      <c r="G463" s="61"/>
      <c r="H463" s="61"/>
      <c r="I463" s="64"/>
      <c r="J463" s="64"/>
      <c r="K463" s="64"/>
      <c r="L463" s="64"/>
      <c r="M463" s="64"/>
      <c r="N463" s="64"/>
      <c r="O463" s="64"/>
      <c r="P463" s="65"/>
      <c r="Q463" s="230" t="s">
        <v>738</v>
      </c>
      <c r="R463" s="66" t="s">
        <v>126</v>
      </c>
      <c r="S463" s="66"/>
      <c r="T463" s="66"/>
      <c r="U463" s="194" t="str">
        <f>IF(T463="n.a.","n.a.",IF(Table713[[#This Row],[MSAT]]="Not Available",0,IF(Table713[[#This Row],[MSAT]]="Present",(1 - EXP(-0.128 * 1)) / (1 - EXP(-0.512)),IF(Table713[[#This Row],[MSAT]]="Suitable",(1 - EXP(-0.128 * 2)) / (1 - EXP(-0.512)),IF(Table713[[#This Row],[MSAT]]="Operating",(1 - EXP(-0.128 * 3)) / (1 - EXP(-0.512)),IF(Table713[[#This Row],[MSAT]]="Effective",(1 - EXP(-0.128 * 4)) / (1 - EXP(-0.512)),""))))))</f>
        <v/>
      </c>
      <c r="V463" s="66" t="str">
        <f>IF(Table713[[#This Row],[Classificação Maturidade]]="Por avaliar","Por avaliar",IF(Table713[[#This Row],[MSAT]]="Mesmo que acima","Mesmo que acima",IF(U463="n.a.","n.a.",IF(U463="Not Available",0,IF(U463="Present",(1 - EXP(-0.128 * 1)) / (1 - EXP(-0.512)),IF(U463="Suitable",(1 - EXP(-0.128 * 2)) / (1 - EXP(-0.512)),IF(U463="Operating",(1 - EXP(-0.128 * 3)) / (1 - EXP(-0.512)),IF(U463="Effective",(1 - EXP(-0.128 * 4)) / (1 - EXP(-0.512)),""))))))))</f>
        <v/>
      </c>
      <c r="W463" s="66"/>
      <c r="X463" s="66"/>
      <c r="Y463" s="66"/>
      <c r="Z463" s="66"/>
      <c r="AA463" s="66"/>
    </row>
    <row r="464" spans="1:27" ht="15.75" hidden="1" thickBot="1">
      <c r="A464" s="63"/>
      <c r="B464" s="63"/>
      <c r="C464" s="64"/>
      <c r="D464" s="61"/>
      <c r="E464" s="61"/>
      <c r="F464" s="64"/>
      <c r="G464" s="61"/>
      <c r="H464" s="61"/>
      <c r="I464" s="64"/>
      <c r="J464" s="64"/>
      <c r="K464" s="64"/>
      <c r="L464" s="64"/>
      <c r="M464" s="64"/>
      <c r="N464" s="64"/>
      <c r="O464" s="64"/>
      <c r="P464" s="65"/>
      <c r="Q464" s="230" t="s">
        <v>738</v>
      </c>
      <c r="R464" s="66" t="s">
        <v>126</v>
      </c>
      <c r="S464" s="66"/>
      <c r="T464" s="66"/>
      <c r="U464" s="194" t="str">
        <f>IF(T464="n.a.","n.a.",IF(Table713[[#This Row],[MSAT]]="Not Available",0,IF(Table713[[#This Row],[MSAT]]="Present",(1 - EXP(-0.128 * 1)) / (1 - EXP(-0.512)),IF(Table713[[#This Row],[MSAT]]="Suitable",(1 - EXP(-0.128 * 2)) / (1 - EXP(-0.512)),IF(Table713[[#This Row],[MSAT]]="Operating",(1 - EXP(-0.128 * 3)) / (1 - EXP(-0.512)),IF(Table713[[#This Row],[MSAT]]="Effective",(1 - EXP(-0.128 * 4)) / (1 - EXP(-0.512)),""))))))</f>
        <v/>
      </c>
      <c r="V464" s="66" t="str">
        <f>IF(Table713[[#This Row],[Classificação Maturidade]]="Por avaliar","Por avaliar",IF(Table713[[#This Row],[MSAT]]="Mesmo que acima","Mesmo que acima",IF(U464="n.a.","n.a.",IF(U464="Not Available",0,IF(U464="Present",(1 - EXP(-0.128 * 1)) / (1 - EXP(-0.512)),IF(U464="Suitable",(1 - EXP(-0.128 * 2)) / (1 - EXP(-0.512)),IF(U464="Operating",(1 - EXP(-0.128 * 3)) / (1 - EXP(-0.512)),IF(U464="Effective",(1 - EXP(-0.128 * 4)) / (1 - EXP(-0.512)),""))))))))</f>
        <v/>
      </c>
      <c r="W464" s="66"/>
      <c r="X464" s="66"/>
      <c r="Y464" s="66"/>
      <c r="Z464" s="66"/>
      <c r="AA464" s="66"/>
    </row>
    <row r="465" spans="1:27" ht="15.75" hidden="1" thickBot="1">
      <c r="A465" s="63"/>
      <c r="B465" s="63"/>
      <c r="C465" s="64"/>
      <c r="D465" s="61"/>
      <c r="E465" s="61"/>
      <c r="F465" s="64"/>
      <c r="G465" s="61"/>
      <c r="H465" s="61"/>
      <c r="I465" s="64"/>
      <c r="J465" s="64"/>
      <c r="K465" s="64"/>
      <c r="L465" s="64"/>
      <c r="M465" s="64"/>
      <c r="N465" s="64"/>
      <c r="O465" s="64"/>
      <c r="P465" s="65"/>
      <c r="Q465" s="230" t="s">
        <v>738</v>
      </c>
      <c r="R465" s="66" t="s">
        <v>126</v>
      </c>
      <c r="S465" s="66"/>
      <c r="T465" s="66"/>
      <c r="U465" s="194" t="str">
        <f>IF(T465="n.a.","n.a.",IF(Table713[[#This Row],[MSAT]]="Not Available",0,IF(Table713[[#This Row],[MSAT]]="Present",(1 - EXP(-0.128 * 1)) / (1 - EXP(-0.512)),IF(Table713[[#This Row],[MSAT]]="Suitable",(1 - EXP(-0.128 * 2)) / (1 - EXP(-0.512)),IF(Table713[[#This Row],[MSAT]]="Operating",(1 - EXP(-0.128 * 3)) / (1 - EXP(-0.512)),IF(Table713[[#This Row],[MSAT]]="Effective",(1 - EXP(-0.128 * 4)) / (1 - EXP(-0.512)),""))))))</f>
        <v/>
      </c>
      <c r="V465" s="66" t="str">
        <f>IF(Table713[[#This Row],[Classificação Maturidade]]="Por avaliar","Por avaliar",IF(Table713[[#This Row],[MSAT]]="Mesmo que acima","Mesmo que acima",IF(U465="n.a.","n.a.",IF(U465="Not Available",0,IF(U465="Present",(1 - EXP(-0.128 * 1)) / (1 - EXP(-0.512)),IF(U465="Suitable",(1 - EXP(-0.128 * 2)) / (1 - EXP(-0.512)),IF(U465="Operating",(1 - EXP(-0.128 * 3)) / (1 - EXP(-0.512)),IF(U465="Effective",(1 - EXP(-0.128 * 4)) / (1 - EXP(-0.512)),""))))))))</f>
        <v/>
      </c>
      <c r="W465" s="66"/>
      <c r="X465" s="66"/>
      <c r="Y465" s="66"/>
      <c r="Z465" s="66"/>
      <c r="AA465" s="66"/>
    </row>
    <row r="466" spans="1:27" ht="15.75" hidden="1" thickBot="1">
      <c r="A466" s="63"/>
      <c r="B466" s="63"/>
      <c r="C466" s="64"/>
      <c r="D466" s="61"/>
      <c r="E466" s="61"/>
      <c r="F466" s="64"/>
      <c r="G466" s="61"/>
      <c r="H466" s="61"/>
      <c r="I466" s="64"/>
      <c r="J466" s="64"/>
      <c r="K466" s="64"/>
      <c r="L466" s="64"/>
      <c r="M466" s="64"/>
      <c r="N466" s="64"/>
      <c r="O466" s="64"/>
      <c r="P466" s="65"/>
      <c r="Q466" s="230" t="s">
        <v>738</v>
      </c>
      <c r="R466" s="66" t="s">
        <v>126</v>
      </c>
      <c r="S466" s="66"/>
      <c r="T466" s="66"/>
      <c r="U466" s="194" t="str">
        <f>IF(T466="n.a.","n.a.",IF(Table713[[#This Row],[MSAT]]="Not Available",0,IF(Table713[[#This Row],[MSAT]]="Present",(1 - EXP(-0.128 * 1)) / (1 - EXP(-0.512)),IF(Table713[[#This Row],[MSAT]]="Suitable",(1 - EXP(-0.128 * 2)) / (1 - EXP(-0.512)),IF(Table713[[#This Row],[MSAT]]="Operating",(1 - EXP(-0.128 * 3)) / (1 - EXP(-0.512)),IF(Table713[[#This Row],[MSAT]]="Effective",(1 - EXP(-0.128 * 4)) / (1 - EXP(-0.512)),""))))))</f>
        <v/>
      </c>
      <c r="V466" s="66" t="str">
        <f>IF(Table713[[#This Row],[Classificação Maturidade]]="Por avaliar","Por avaliar",IF(Table713[[#This Row],[MSAT]]="Mesmo que acima","Mesmo que acima",IF(U466="n.a.","n.a.",IF(U466="Not Available",0,IF(U466="Present",(1 - EXP(-0.128 * 1)) / (1 - EXP(-0.512)),IF(U466="Suitable",(1 - EXP(-0.128 * 2)) / (1 - EXP(-0.512)),IF(U466="Operating",(1 - EXP(-0.128 * 3)) / (1 - EXP(-0.512)),IF(U466="Effective",(1 - EXP(-0.128 * 4)) / (1 - EXP(-0.512)),""))))))))</f>
        <v/>
      </c>
      <c r="W466" s="66"/>
      <c r="X466" s="66"/>
      <c r="Y466" s="66"/>
      <c r="Z466" s="66"/>
      <c r="AA466" s="66"/>
    </row>
    <row r="467" spans="1:27" ht="15.75" hidden="1" thickBot="1">
      <c r="A467" s="63"/>
      <c r="B467" s="63"/>
      <c r="C467" s="64"/>
      <c r="D467" s="61"/>
      <c r="E467" s="61"/>
      <c r="F467" s="64"/>
      <c r="G467" s="61"/>
      <c r="H467" s="61"/>
      <c r="I467" s="64"/>
      <c r="J467" s="64"/>
      <c r="K467" s="64"/>
      <c r="L467" s="64"/>
      <c r="M467" s="64"/>
      <c r="N467" s="64"/>
      <c r="O467" s="64"/>
      <c r="P467" s="65"/>
      <c r="Q467" s="230" t="s">
        <v>738</v>
      </c>
      <c r="R467" s="66" t="s">
        <v>126</v>
      </c>
      <c r="S467" s="66"/>
      <c r="T467" s="66"/>
      <c r="U467" s="194" t="str">
        <f>IF(T467="n.a.","n.a.",IF(Table713[[#This Row],[MSAT]]="Not Available",0,IF(Table713[[#This Row],[MSAT]]="Present",(1 - EXP(-0.128 * 1)) / (1 - EXP(-0.512)),IF(Table713[[#This Row],[MSAT]]="Suitable",(1 - EXP(-0.128 * 2)) / (1 - EXP(-0.512)),IF(Table713[[#This Row],[MSAT]]="Operating",(1 - EXP(-0.128 * 3)) / (1 - EXP(-0.512)),IF(Table713[[#This Row],[MSAT]]="Effective",(1 - EXP(-0.128 * 4)) / (1 - EXP(-0.512)),""))))))</f>
        <v/>
      </c>
      <c r="V467" s="66" t="str">
        <f>IF(Table713[[#This Row],[Classificação Maturidade]]="Por avaliar","Por avaliar",IF(Table713[[#This Row],[MSAT]]="Mesmo que acima","Mesmo que acima",IF(U467="n.a.","n.a.",IF(U467="Not Available",0,IF(U467="Present",(1 - EXP(-0.128 * 1)) / (1 - EXP(-0.512)),IF(U467="Suitable",(1 - EXP(-0.128 * 2)) / (1 - EXP(-0.512)),IF(U467="Operating",(1 - EXP(-0.128 * 3)) / (1 - EXP(-0.512)),IF(U467="Effective",(1 - EXP(-0.128 * 4)) / (1 - EXP(-0.512)),""))))))))</f>
        <v/>
      </c>
      <c r="W467" s="66"/>
      <c r="X467" s="66"/>
      <c r="Y467" s="66"/>
      <c r="Z467" s="66"/>
      <c r="AA467" s="66"/>
    </row>
    <row r="468" spans="1:27" ht="15.75" hidden="1" thickBot="1">
      <c r="A468" s="63"/>
      <c r="B468" s="63"/>
      <c r="C468" s="64"/>
      <c r="D468" s="61"/>
      <c r="E468" s="61"/>
      <c r="F468" s="64"/>
      <c r="G468" s="61"/>
      <c r="H468" s="61"/>
      <c r="I468" s="64"/>
      <c r="J468" s="64"/>
      <c r="K468" s="64"/>
      <c r="L468" s="64"/>
      <c r="M468" s="64"/>
      <c r="N468" s="64"/>
      <c r="O468" s="64"/>
      <c r="P468" s="65"/>
      <c r="Q468" s="230" t="s">
        <v>738</v>
      </c>
      <c r="R468" s="66" t="s">
        <v>126</v>
      </c>
      <c r="S468" s="66"/>
      <c r="T468" s="66"/>
      <c r="U468" s="194" t="str">
        <f>IF(T468="n.a.","n.a.",IF(Table713[[#This Row],[MSAT]]="Not Available",0,IF(Table713[[#This Row],[MSAT]]="Present",(1 - EXP(-0.128 * 1)) / (1 - EXP(-0.512)),IF(Table713[[#This Row],[MSAT]]="Suitable",(1 - EXP(-0.128 * 2)) / (1 - EXP(-0.512)),IF(Table713[[#This Row],[MSAT]]="Operating",(1 - EXP(-0.128 * 3)) / (1 - EXP(-0.512)),IF(Table713[[#This Row],[MSAT]]="Effective",(1 - EXP(-0.128 * 4)) / (1 - EXP(-0.512)),""))))))</f>
        <v/>
      </c>
      <c r="V468" s="66" t="str">
        <f>IF(Table713[[#This Row],[Classificação Maturidade]]="Por avaliar","Por avaliar",IF(Table713[[#This Row],[MSAT]]="Mesmo que acima","Mesmo que acima",IF(U468="n.a.","n.a.",IF(U468="Not Available",0,IF(U468="Present",(1 - EXP(-0.128 * 1)) / (1 - EXP(-0.512)),IF(U468="Suitable",(1 - EXP(-0.128 * 2)) / (1 - EXP(-0.512)),IF(U468="Operating",(1 - EXP(-0.128 * 3)) / (1 - EXP(-0.512)),IF(U468="Effective",(1 - EXP(-0.128 * 4)) / (1 - EXP(-0.512)),""))))))))</f>
        <v/>
      </c>
      <c r="W468" s="66"/>
      <c r="X468" s="66"/>
      <c r="Y468" s="66"/>
      <c r="Z468" s="66"/>
      <c r="AA468" s="66"/>
    </row>
    <row r="469" spans="1:27" ht="15.75" hidden="1" thickBot="1">
      <c r="A469" s="63"/>
      <c r="B469" s="63"/>
      <c r="C469" s="64"/>
      <c r="D469" s="61"/>
      <c r="E469" s="61"/>
      <c r="F469" s="64"/>
      <c r="G469" s="61"/>
      <c r="H469" s="61"/>
      <c r="I469" s="64"/>
      <c r="J469" s="64"/>
      <c r="K469" s="64"/>
      <c r="L469" s="64"/>
      <c r="M469" s="64"/>
      <c r="N469" s="64"/>
      <c r="O469" s="64"/>
      <c r="P469" s="65"/>
      <c r="Q469" s="230" t="s">
        <v>738</v>
      </c>
      <c r="R469" s="66" t="s">
        <v>126</v>
      </c>
      <c r="S469" s="66"/>
      <c r="T469" s="66"/>
      <c r="U469" s="194" t="str">
        <f>IF(T469="n.a.","n.a.",IF(Table713[[#This Row],[MSAT]]="Not Available",0,IF(Table713[[#This Row],[MSAT]]="Present",(1 - EXP(-0.128 * 1)) / (1 - EXP(-0.512)),IF(Table713[[#This Row],[MSAT]]="Suitable",(1 - EXP(-0.128 * 2)) / (1 - EXP(-0.512)),IF(Table713[[#This Row],[MSAT]]="Operating",(1 - EXP(-0.128 * 3)) / (1 - EXP(-0.512)),IF(Table713[[#This Row],[MSAT]]="Effective",(1 - EXP(-0.128 * 4)) / (1 - EXP(-0.512)),""))))))</f>
        <v/>
      </c>
      <c r="V469" s="66" t="str">
        <f>IF(Table713[[#This Row],[Classificação Maturidade]]="Por avaliar","Por avaliar",IF(Table713[[#This Row],[MSAT]]="Mesmo que acima","Mesmo que acima",IF(U469="n.a.","n.a.",IF(U469="Not Available",0,IF(U469="Present",(1 - EXP(-0.128 * 1)) / (1 - EXP(-0.512)),IF(U469="Suitable",(1 - EXP(-0.128 * 2)) / (1 - EXP(-0.512)),IF(U469="Operating",(1 - EXP(-0.128 * 3)) / (1 - EXP(-0.512)),IF(U469="Effective",(1 - EXP(-0.128 * 4)) / (1 - EXP(-0.512)),""))))))))</f>
        <v/>
      </c>
      <c r="W469" s="66"/>
      <c r="X469" s="66"/>
      <c r="Y469" s="66"/>
      <c r="Z469" s="66"/>
      <c r="AA469" s="66"/>
    </row>
    <row r="470" spans="1:27" ht="15.75" hidden="1" thickBot="1">
      <c r="A470" s="63"/>
      <c r="B470" s="63"/>
      <c r="C470" s="64"/>
      <c r="D470" s="61"/>
      <c r="E470" s="61"/>
      <c r="F470" s="64"/>
      <c r="G470" s="61"/>
      <c r="H470" s="61"/>
      <c r="I470" s="64"/>
      <c r="J470" s="64"/>
      <c r="K470" s="64"/>
      <c r="L470" s="64"/>
      <c r="M470" s="64"/>
      <c r="N470" s="64"/>
      <c r="O470" s="64"/>
      <c r="P470" s="65"/>
      <c r="Q470" s="230" t="s">
        <v>738</v>
      </c>
      <c r="R470" s="66" t="s">
        <v>126</v>
      </c>
      <c r="S470" s="66"/>
      <c r="T470" s="66"/>
      <c r="U470" s="194" t="str">
        <f>IF(T470="n.a.","n.a.",IF(Table713[[#This Row],[MSAT]]="Not Available",0,IF(Table713[[#This Row],[MSAT]]="Present",(1 - EXP(-0.128 * 1)) / (1 - EXP(-0.512)),IF(Table713[[#This Row],[MSAT]]="Suitable",(1 - EXP(-0.128 * 2)) / (1 - EXP(-0.512)),IF(Table713[[#This Row],[MSAT]]="Operating",(1 - EXP(-0.128 * 3)) / (1 - EXP(-0.512)),IF(Table713[[#This Row],[MSAT]]="Effective",(1 - EXP(-0.128 * 4)) / (1 - EXP(-0.512)),""))))))</f>
        <v/>
      </c>
      <c r="V470" s="66" t="str">
        <f>IF(Table713[[#This Row],[Classificação Maturidade]]="Por avaliar","Por avaliar",IF(Table713[[#This Row],[MSAT]]="Mesmo que acima","Mesmo que acima",IF(U470="n.a.","n.a.",IF(U470="Not Available",0,IF(U470="Present",(1 - EXP(-0.128 * 1)) / (1 - EXP(-0.512)),IF(U470="Suitable",(1 - EXP(-0.128 * 2)) / (1 - EXP(-0.512)),IF(U470="Operating",(1 - EXP(-0.128 * 3)) / (1 - EXP(-0.512)),IF(U470="Effective",(1 - EXP(-0.128 * 4)) / (1 - EXP(-0.512)),""))))))))</f>
        <v/>
      </c>
      <c r="W470" s="66"/>
      <c r="X470" s="66"/>
      <c r="Y470" s="66"/>
      <c r="Z470" s="66"/>
      <c r="AA470" s="66"/>
    </row>
    <row r="471" spans="1:27" ht="15.75" hidden="1" thickBot="1">
      <c r="A471" s="63"/>
      <c r="B471" s="63"/>
      <c r="C471" s="64"/>
      <c r="D471" s="61"/>
      <c r="E471" s="61"/>
      <c r="F471" s="64"/>
      <c r="G471" s="61"/>
      <c r="H471" s="61"/>
      <c r="I471" s="64"/>
      <c r="J471" s="64"/>
      <c r="K471" s="64"/>
      <c r="L471" s="64"/>
      <c r="M471" s="64"/>
      <c r="N471" s="64"/>
      <c r="O471" s="64"/>
      <c r="P471" s="65"/>
      <c r="Q471" s="230" t="s">
        <v>738</v>
      </c>
      <c r="R471" s="66" t="s">
        <v>126</v>
      </c>
      <c r="S471" s="66"/>
      <c r="T471" s="66"/>
      <c r="U471" s="194" t="str">
        <f>IF(T471="n.a.","n.a.",IF(Table713[[#This Row],[MSAT]]="Not Available",0,IF(Table713[[#This Row],[MSAT]]="Present",(1 - EXP(-0.128 * 1)) / (1 - EXP(-0.512)),IF(Table713[[#This Row],[MSAT]]="Suitable",(1 - EXP(-0.128 * 2)) / (1 - EXP(-0.512)),IF(Table713[[#This Row],[MSAT]]="Operating",(1 - EXP(-0.128 * 3)) / (1 - EXP(-0.512)),IF(Table713[[#This Row],[MSAT]]="Effective",(1 - EXP(-0.128 * 4)) / (1 - EXP(-0.512)),""))))))</f>
        <v/>
      </c>
      <c r="V471" s="66" t="str">
        <f>IF(Table713[[#This Row],[Classificação Maturidade]]="Por avaliar","Por avaliar",IF(Table713[[#This Row],[MSAT]]="Mesmo que acima","Mesmo que acima",IF(U471="n.a.","n.a.",IF(U471="Not Available",0,IF(U471="Present",(1 - EXP(-0.128 * 1)) / (1 - EXP(-0.512)),IF(U471="Suitable",(1 - EXP(-0.128 * 2)) / (1 - EXP(-0.512)),IF(U471="Operating",(1 - EXP(-0.128 * 3)) / (1 - EXP(-0.512)),IF(U471="Effective",(1 - EXP(-0.128 * 4)) / (1 - EXP(-0.512)),""))))))))</f>
        <v/>
      </c>
      <c r="W471" s="66"/>
      <c r="X471" s="66"/>
      <c r="Y471" s="66"/>
      <c r="Z471" s="66"/>
      <c r="AA471" s="66"/>
    </row>
    <row r="472" spans="1:27" ht="15.75" hidden="1" thickBot="1">
      <c r="A472" s="63"/>
      <c r="B472" s="63"/>
      <c r="C472" s="64"/>
      <c r="D472" s="61"/>
      <c r="E472" s="61"/>
      <c r="F472" s="64"/>
      <c r="G472" s="61"/>
      <c r="H472" s="61"/>
      <c r="I472" s="64"/>
      <c r="J472" s="64"/>
      <c r="K472" s="64"/>
      <c r="L472" s="64"/>
      <c r="M472" s="64"/>
      <c r="N472" s="64"/>
      <c r="O472" s="64"/>
      <c r="P472" s="65"/>
      <c r="Q472" s="230" t="s">
        <v>738</v>
      </c>
      <c r="R472" s="66" t="s">
        <v>126</v>
      </c>
      <c r="S472" s="66"/>
      <c r="T472" s="66"/>
      <c r="U472" s="194" t="str">
        <f>IF(T472="n.a.","n.a.",IF(Table713[[#This Row],[MSAT]]="Not Available",0,IF(Table713[[#This Row],[MSAT]]="Present",(1 - EXP(-0.128 * 1)) / (1 - EXP(-0.512)),IF(Table713[[#This Row],[MSAT]]="Suitable",(1 - EXP(-0.128 * 2)) / (1 - EXP(-0.512)),IF(Table713[[#This Row],[MSAT]]="Operating",(1 - EXP(-0.128 * 3)) / (1 - EXP(-0.512)),IF(Table713[[#This Row],[MSAT]]="Effective",(1 - EXP(-0.128 * 4)) / (1 - EXP(-0.512)),""))))))</f>
        <v/>
      </c>
      <c r="V472" s="66" t="str">
        <f>IF(Table713[[#This Row],[Classificação Maturidade]]="Por avaliar","Por avaliar",IF(Table713[[#This Row],[MSAT]]="Mesmo que acima","Mesmo que acima",IF(U472="n.a.","n.a.",IF(U472="Not Available",0,IF(U472="Present",(1 - EXP(-0.128 * 1)) / (1 - EXP(-0.512)),IF(U472="Suitable",(1 - EXP(-0.128 * 2)) / (1 - EXP(-0.512)),IF(U472="Operating",(1 - EXP(-0.128 * 3)) / (1 - EXP(-0.512)),IF(U472="Effective",(1 - EXP(-0.128 * 4)) / (1 - EXP(-0.512)),""))))))))</f>
        <v/>
      </c>
      <c r="W472" s="66"/>
      <c r="X472" s="66"/>
      <c r="Y472" s="66"/>
      <c r="Z472" s="66"/>
      <c r="AA472" s="66"/>
    </row>
    <row r="473" spans="1:27" ht="15.75" hidden="1" thickBot="1">
      <c r="A473" s="63"/>
      <c r="B473" s="63"/>
      <c r="C473" s="64"/>
      <c r="D473" s="61"/>
      <c r="E473" s="61"/>
      <c r="F473" s="64"/>
      <c r="G473" s="61"/>
      <c r="H473" s="61"/>
      <c r="I473" s="64"/>
      <c r="J473" s="64"/>
      <c r="K473" s="64"/>
      <c r="L473" s="64"/>
      <c r="M473" s="64"/>
      <c r="N473" s="64"/>
      <c r="O473" s="64"/>
      <c r="P473" s="65"/>
      <c r="Q473" s="230" t="s">
        <v>738</v>
      </c>
      <c r="R473" s="66" t="s">
        <v>126</v>
      </c>
      <c r="S473" s="66"/>
      <c r="T473" s="66"/>
      <c r="U473" s="194" t="str">
        <f>IF(T473="n.a.","n.a.",IF(Table713[[#This Row],[MSAT]]="Not Available",0,IF(Table713[[#This Row],[MSAT]]="Present",(1 - EXP(-0.128 * 1)) / (1 - EXP(-0.512)),IF(Table713[[#This Row],[MSAT]]="Suitable",(1 - EXP(-0.128 * 2)) / (1 - EXP(-0.512)),IF(Table713[[#This Row],[MSAT]]="Operating",(1 - EXP(-0.128 * 3)) / (1 - EXP(-0.512)),IF(Table713[[#This Row],[MSAT]]="Effective",(1 - EXP(-0.128 * 4)) / (1 - EXP(-0.512)),""))))))</f>
        <v/>
      </c>
      <c r="V473" s="66" t="str">
        <f>IF(Table713[[#This Row],[Classificação Maturidade]]="Por avaliar","Por avaliar",IF(Table713[[#This Row],[MSAT]]="Mesmo que acima","Mesmo que acima",IF(U473="n.a.","n.a.",IF(U473="Not Available",0,IF(U473="Present",(1 - EXP(-0.128 * 1)) / (1 - EXP(-0.512)),IF(U473="Suitable",(1 - EXP(-0.128 * 2)) / (1 - EXP(-0.512)),IF(U473="Operating",(1 - EXP(-0.128 * 3)) / (1 - EXP(-0.512)),IF(U473="Effective",(1 - EXP(-0.128 * 4)) / (1 - EXP(-0.512)),""))))))))</f>
        <v/>
      </c>
      <c r="W473" s="66"/>
      <c r="X473" s="66"/>
      <c r="Y473" s="66"/>
      <c r="Z473" s="66"/>
      <c r="AA473" s="66"/>
    </row>
    <row r="474" spans="1:27" ht="15.75" hidden="1" thickBot="1">
      <c r="A474" s="63"/>
      <c r="B474" s="63"/>
      <c r="C474" s="64"/>
      <c r="D474" s="61"/>
      <c r="E474" s="61"/>
      <c r="F474" s="64"/>
      <c r="G474" s="61"/>
      <c r="H474" s="61"/>
      <c r="I474" s="64"/>
      <c r="J474" s="64"/>
      <c r="K474" s="64"/>
      <c r="L474" s="64"/>
      <c r="M474" s="64"/>
      <c r="N474" s="64"/>
      <c r="O474" s="64"/>
      <c r="P474" s="65"/>
      <c r="Q474" s="230" t="s">
        <v>738</v>
      </c>
      <c r="R474" s="66" t="s">
        <v>126</v>
      </c>
      <c r="S474" s="66"/>
      <c r="T474" s="66"/>
      <c r="U474" s="194" t="str">
        <f>IF(T474="n.a.","n.a.",IF(Table713[[#This Row],[MSAT]]="Not Available",0,IF(Table713[[#This Row],[MSAT]]="Present",(1 - EXP(-0.128 * 1)) / (1 - EXP(-0.512)),IF(Table713[[#This Row],[MSAT]]="Suitable",(1 - EXP(-0.128 * 2)) / (1 - EXP(-0.512)),IF(Table713[[#This Row],[MSAT]]="Operating",(1 - EXP(-0.128 * 3)) / (1 - EXP(-0.512)),IF(Table713[[#This Row],[MSAT]]="Effective",(1 - EXP(-0.128 * 4)) / (1 - EXP(-0.512)),""))))))</f>
        <v/>
      </c>
      <c r="V474" s="66" t="str">
        <f>IF(Table713[[#This Row],[Classificação Maturidade]]="Por avaliar","Por avaliar",IF(Table713[[#This Row],[MSAT]]="Mesmo que acima","Mesmo que acima",IF(U474="n.a.","n.a.",IF(U474="Not Available",0,IF(U474="Present",(1 - EXP(-0.128 * 1)) / (1 - EXP(-0.512)),IF(U474="Suitable",(1 - EXP(-0.128 * 2)) / (1 - EXP(-0.512)),IF(U474="Operating",(1 - EXP(-0.128 * 3)) / (1 - EXP(-0.512)),IF(U474="Effective",(1 - EXP(-0.128 * 4)) / (1 - EXP(-0.512)),""))))))))</f>
        <v/>
      </c>
      <c r="W474" s="66"/>
      <c r="X474" s="66"/>
      <c r="Y474" s="66"/>
      <c r="Z474" s="66"/>
      <c r="AA474" s="66"/>
    </row>
    <row r="475" spans="1:27" ht="15.75" hidden="1" thickBot="1">
      <c r="A475" s="63"/>
      <c r="B475" s="63"/>
      <c r="C475" s="64"/>
      <c r="D475" s="61"/>
      <c r="E475" s="61"/>
      <c r="F475" s="64"/>
      <c r="G475" s="61"/>
      <c r="H475" s="61"/>
      <c r="I475" s="64"/>
      <c r="J475" s="64"/>
      <c r="K475" s="64"/>
      <c r="L475" s="64"/>
      <c r="M475" s="64"/>
      <c r="N475" s="64"/>
      <c r="O475" s="64"/>
      <c r="P475" s="65"/>
      <c r="Q475" s="230" t="s">
        <v>738</v>
      </c>
      <c r="R475" s="66" t="s">
        <v>126</v>
      </c>
      <c r="S475" s="66"/>
      <c r="T475" s="66"/>
      <c r="U475" s="194" t="str">
        <f>IF(T475="n.a.","n.a.",IF(Table713[[#This Row],[MSAT]]="Not Available",0,IF(Table713[[#This Row],[MSAT]]="Present",(1 - EXP(-0.128 * 1)) / (1 - EXP(-0.512)),IF(Table713[[#This Row],[MSAT]]="Suitable",(1 - EXP(-0.128 * 2)) / (1 - EXP(-0.512)),IF(Table713[[#This Row],[MSAT]]="Operating",(1 - EXP(-0.128 * 3)) / (1 - EXP(-0.512)),IF(Table713[[#This Row],[MSAT]]="Effective",(1 - EXP(-0.128 * 4)) / (1 - EXP(-0.512)),""))))))</f>
        <v/>
      </c>
      <c r="V475" s="66" t="str">
        <f>IF(Table713[[#This Row],[Classificação Maturidade]]="Por avaliar","Por avaliar",IF(Table713[[#This Row],[MSAT]]="Mesmo que acima","Mesmo que acima",IF(U475="n.a.","n.a.",IF(U475="Not Available",0,IF(U475="Present",(1 - EXP(-0.128 * 1)) / (1 - EXP(-0.512)),IF(U475="Suitable",(1 - EXP(-0.128 * 2)) / (1 - EXP(-0.512)),IF(U475="Operating",(1 - EXP(-0.128 * 3)) / (1 - EXP(-0.512)),IF(U475="Effective",(1 - EXP(-0.128 * 4)) / (1 - EXP(-0.512)),""))))))))</f>
        <v/>
      </c>
      <c r="W475" s="66"/>
      <c r="X475" s="66"/>
      <c r="Y475" s="66"/>
      <c r="Z475" s="66"/>
      <c r="AA475" s="66"/>
    </row>
    <row r="476" spans="1:27" ht="15.75" hidden="1" thickBot="1">
      <c r="A476" s="63"/>
      <c r="B476" s="63"/>
      <c r="C476" s="64"/>
      <c r="D476" s="61"/>
      <c r="E476" s="61"/>
      <c r="F476" s="64"/>
      <c r="G476" s="61"/>
      <c r="H476" s="61"/>
      <c r="I476" s="64"/>
      <c r="J476" s="64"/>
      <c r="K476" s="64"/>
      <c r="L476" s="64"/>
      <c r="M476" s="64"/>
      <c r="N476" s="64"/>
      <c r="O476" s="64"/>
      <c r="P476" s="65"/>
      <c r="Q476" s="230" t="s">
        <v>738</v>
      </c>
      <c r="R476" s="66" t="s">
        <v>126</v>
      </c>
      <c r="S476" s="66"/>
      <c r="T476" s="66"/>
      <c r="U476" s="194" t="str">
        <f>IF(T476="n.a.","n.a.",IF(Table713[[#This Row],[MSAT]]="Not Available",0,IF(Table713[[#This Row],[MSAT]]="Present",(1 - EXP(-0.128 * 1)) / (1 - EXP(-0.512)),IF(Table713[[#This Row],[MSAT]]="Suitable",(1 - EXP(-0.128 * 2)) / (1 - EXP(-0.512)),IF(Table713[[#This Row],[MSAT]]="Operating",(1 - EXP(-0.128 * 3)) / (1 - EXP(-0.512)),IF(Table713[[#This Row],[MSAT]]="Effective",(1 - EXP(-0.128 * 4)) / (1 - EXP(-0.512)),""))))))</f>
        <v/>
      </c>
      <c r="V476" s="66" t="str">
        <f>IF(Table713[[#This Row],[Classificação Maturidade]]="Por avaliar","Por avaliar",IF(Table713[[#This Row],[MSAT]]="Mesmo que acima","Mesmo que acima",IF(U476="n.a.","n.a.",IF(U476="Not Available",0,IF(U476="Present",(1 - EXP(-0.128 * 1)) / (1 - EXP(-0.512)),IF(U476="Suitable",(1 - EXP(-0.128 * 2)) / (1 - EXP(-0.512)),IF(U476="Operating",(1 - EXP(-0.128 * 3)) / (1 - EXP(-0.512)),IF(U476="Effective",(1 - EXP(-0.128 * 4)) / (1 - EXP(-0.512)),""))))))))</f>
        <v/>
      </c>
      <c r="W476" s="66"/>
      <c r="X476" s="66"/>
      <c r="Y476" s="66"/>
      <c r="Z476" s="66"/>
      <c r="AA476" s="66"/>
    </row>
    <row r="477" spans="1:27" ht="15.75" hidden="1" thickBot="1">
      <c r="A477" s="63"/>
      <c r="B477" s="63"/>
      <c r="C477" s="64"/>
      <c r="D477" s="61"/>
      <c r="E477" s="61"/>
      <c r="F477" s="64"/>
      <c r="G477" s="61"/>
      <c r="H477" s="61"/>
      <c r="I477" s="64"/>
      <c r="J477" s="64"/>
      <c r="K477" s="64"/>
      <c r="L477" s="64"/>
      <c r="M477" s="64"/>
      <c r="N477" s="64"/>
      <c r="O477" s="64"/>
      <c r="P477" s="65"/>
      <c r="Q477" s="230" t="s">
        <v>738</v>
      </c>
      <c r="R477" s="66" t="s">
        <v>126</v>
      </c>
      <c r="S477" s="66"/>
      <c r="T477" s="66"/>
      <c r="U477" s="194" t="str">
        <f>IF(T477="n.a.","n.a.",IF(Table713[[#This Row],[MSAT]]="Not Available",0,IF(Table713[[#This Row],[MSAT]]="Present",(1 - EXP(-0.128 * 1)) / (1 - EXP(-0.512)),IF(Table713[[#This Row],[MSAT]]="Suitable",(1 - EXP(-0.128 * 2)) / (1 - EXP(-0.512)),IF(Table713[[#This Row],[MSAT]]="Operating",(1 - EXP(-0.128 * 3)) / (1 - EXP(-0.512)),IF(Table713[[#This Row],[MSAT]]="Effective",(1 - EXP(-0.128 * 4)) / (1 - EXP(-0.512)),""))))))</f>
        <v/>
      </c>
      <c r="V477" s="66" t="str">
        <f>IF(Table713[[#This Row],[Classificação Maturidade]]="Por avaliar","Por avaliar",IF(Table713[[#This Row],[MSAT]]="Mesmo que acima","Mesmo que acima",IF(U477="n.a.","n.a.",IF(U477="Not Available",0,IF(U477="Present",(1 - EXP(-0.128 * 1)) / (1 - EXP(-0.512)),IF(U477="Suitable",(1 - EXP(-0.128 * 2)) / (1 - EXP(-0.512)),IF(U477="Operating",(1 - EXP(-0.128 * 3)) / (1 - EXP(-0.512)),IF(U477="Effective",(1 - EXP(-0.128 * 4)) / (1 - EXP(-0.512)),""))))))))</f>
        <v/>
      </c>
      <c r="W477" s="66"/>
      <c r="X477" s="66"/>
      <c r="Y477" s="66"/>
      <c r="Z477" s="66"/>
      <c r="AA477" s="66"/>
    </row>
    <row r="478" spans="1:27" ht="15.75" hidden="1" thickBot="1">
      <c r="A478" s="63"/>
      <c r="B478" s="63"/>
      <c r="C478" s="64"/>
      <c r="D478" s="61"/>
      <c r="E478" s="61"/>
      <c r="F478" s="64"/>
      <c r="G478" s="61"/>
      <c r="H478" s="61"/>
      <c r="I478" s="64"/>
      <c r="J478" s="64"/>
      <c r="K478" s="64"/>
      <c r="L478" s="64"/>
      <c r="M478" s="64"/>
      <c r="N478" s="64"/>
      <c r="O478" s="64"/>
      <c r="P478" s="65"/>
      <c r="Q478" s="230" t="s">
        <v>738</v>
      </c>
      <c r="R478" s="66" t="s">
        <v>126</v>
      </c>
      <c r="S478" s="66"/>
      <c r="T478" s="66"/>
      <c r="U478" s="194" t="str">
        <f>IF(T478="n.a.","n.a.",IF(Table713[[#This Row],[MSAT]]="Not Available",0,IF(Table713[[#This Row],[MSAT]]="Present",(1 - EXP(-0.128 * 1)) / (1 - EXP(-0.512)),IF(Table713[[#This Row],[MSAT]]="Suitable",(1 - EXP(-0.128 * 2)) / (1 - EXP(-0.512)),IF(Table713[[#This Row],[MSAT]]="Operating",(1 - EXP(-0.128 * 3)) / (1 - EXP(-0.512)),IF(Table713[[#This Row],[MSAT]]="Effective",(1 - EXP(-0.128 * 4)) / (1 - EXP(-0.512)),""))))))</f>
        <v/>
      </c>
      <c r="V478" s="66" t="str">
        <f>IF(Table713[[#This Row],[Classificação Maturidade]]="Por avaliar","Por avaliar",IF(Table713[[#This Row],[MSAT]]="Mesmo que acima","Mesmo que acima",IF(U478="n.a.","n.a.",IF(U478="Not Available",0,IF(U478="Present",(1 - EXP(-0.128 * 1)) / (1 - EXP(-0.512)),IF(U478="Suitable",(1 - EXP(-0.128 * 2)) / (1 - EXP(-0.512)),IF(U478="Operating",(1 - EXP(-0.128 * 3)) / (1 - EXP(-0.512)),IF(U478="Effective",(1 - EXP(-0.128 * 4)) / (1 - EXP(-0.512)),""))))))))</f>
        <v/>
      </c>
      <c r="W478" s="66"/>
      <c r="X478" s="66"/>
      <c r="Y478" s="66"/>
      <c r="Z478" s="66"/>
      <c r="AA478" s="66"/>
    </row>
    <row r="479" spans="1:27" ht="15.75" hidden="1" thickBot="1">
      <c r="A479" s="63"/>
      <c r="B479" s="63"/>
      <c r="C479" s="64"/>
      <c r="D479" s="61"/>
      <c r="E479" s="61"/>
      <c r="F479" s="64"/>
      <c r="G479" s="61"/>
      <c r="H479" s="61"/>
      <c r="I479" s="64"/>
      <c r="J479" s="64"/>
      <c r="K479" s="64"/>
      <c r="L479" s="64"/>
      <c r="M479" s="64"/>
      <c r="N479" s="64"/>
      <c r="O479" s="64"/>
      <c r="P479" s="65"/>
      <c r="Q479" s="230" t="s">
        <v>738</v>
      </c>
      <c r="R479" s="66" t="s">
        <v>126</v>
      </c>
      <c r="S479" s="66"/>
      <c r="T479" s="66"/>
      <c r="U479" s="194" t="str">
        <f>IF(T479="n.a.","n.a.",IF(Table713[[#This Row],[MSAT]]="Not Available",0,IF(Table713[[#This Row],[MSAT]]="Present",(1 - EXP(-0.128 * 1)) / (1 - EXP(-0.512)),IF(Table713[[#This Row],[MSAT]]="Suitable",(1 - EXP(-0.128 * 2)) / (1 - EXP(-0.512)),IF(Table713[[#This Row],[MSAT]]="Operating",(1 - EXP(-0.128 * 3)) / (1 - EXP(-0.512)),IF(Table713[[#This Row],[MSAT]]="Effective",(1 - EXP(-0.128 * 4)) / (1 - EXP(-0.512)),""))))))</f>
        <v/>
      </c>
      <c r="V479" s="66" t="str">
        <f>IF(Table713[[#This Row],[Classificação Maturidade]]="Por avaliar","Por avaliar",IF(Table713[[#This Row],[MSAT]]="Mesmo que acima","Mesmo que acima",IF(U479="n.a.","n.a.",IF(U479="Not Available",0,IF(U479="Present",(1 - EXP(-0.128 * 1)) / (1 - EXP(-0.512)),IF(U479="Suitable",(1 - EXP(-0.128 * 2)) / (1 - EXP(-0.512)),IF(U479="Operating",(1 - EXP(-0.128 * 3)) / (1 - EXP(-0.512)),IF(U479="Effective",(1 - EXP(-0.128 * 4)) / (1 - EXP(-0.512)),""))))))))</f>
        <v/>
      </c>
      <c r="W479" s="66"/>
      <c r="X479" s="66"/>
      <c r="Y479" s="66"/>
      <c r="Z479" s="66"/>
      <c r="AA479" s="66"/>
    </row>
    <row r="480" spans="1:27" ht="15.75" hidden="1" thickBot="1">
      <c r="A480" s="63"/>
      <c r="B480" s="63"/>
      <c r="C480" s="64"/>
      <c r="D480" s="61"/>
      <c r="E480" s="61"/>
      <c r="F480" s="64"/>
      <c r="G480" s="61"/>
      <c r="H480" s="61"/>
      <c r="I480" s="64"/>
      <c r="J480" s="64"/>
      <c r="K480" s="64"/>
      <c r="L480" s="64"/>
      <c r="M480" s="64"/>
      <c r="N480" s="64"/>
      <c r="O480" s="64"/>
      <c r="P480" s="65"/>
      <c r="Q480" s="230" t="s">
        <v>738</v>
      </c>
      <c r="R480" s="66" t="s">
        <v>126</v>
      </c>
      <c r="S480" s="66"/>
      <c r="T480" s="66"/>
      <c r="U480" s="194" t="str">
        <f>IF(T480="n.a.","n.a.",IF(Table713[[#This Row],[MSAT]]="Not Available",0,IF(Table713[[#This Row],[MSAT]]="Present",(1 - EXP(-0.128 * 1)) / (1 - EXP(-0.512)),IF(Table713[[#This Row],[MSAT]]="Suitable",(1 - EXP(-0.128 * 2)) / (1 - EXP(-0.512)),IF(Table713[[#This Row],[MSAT]]="Operating",(1 - EXP(-0.128 * 3)) / (1 - EXP(-0.512)),IF(Table713[[#This Row],[MSAT]]="Effective",(1 - EXP(-0.128 * 4)) / (1 - EXP(-0.512)),""))))))</f>
        <v/>
      </c>
      <c r="V480" s="66" t="str">
        <f>IF(Table713[[#This Row],[Classificação Maturidade]]="Por avaliar","Por avaliar",IF(Table713[[#This Row],[MSAT]]="Mesmo que acima","Mesmo que acima",IF(U480="n.a.","n.a.",IF(U480="Not Available",0,IF(U480="Present",(1 - EXP(-0.128 * 1)) / (1 - EXP(-0.512)),IF(U480="Suitable",(1 - EXP(-0.128 * 2)) / (1 - EXP(-0.512)),IF(U480="Operating",(1 - EXP(-0.128 * 3)) / (1 - EXP(-0.512)),IF(U480="Effective",(1 - EXP(-0.128 * 4)) / (1 - EXP(-0.512)),""))))))))</f>
        <v/>
      </c>
      <c r="W480" s="66"/>
      <c r="X480" s="66"/>
      <c r="Y480" s="66"/>
      <c r="Z480" s="66"/>
      <c r="AA480" s="66"/>
    </row>
    <row r="481" spans="1:27" ht="15.75" hidden="1" thickBot="1">
      <c r="A481" s="63"/>
      <c r="B481" s="63"/>
      <c r="C481" s="64"/>
      <c r="D481" s="61"/>
      <c r="E481" s="61"/>
      <c r="F481" s="64"/>
      <c r="G481" s="61"/>
      <c r="H481" s="61"/>
      <c r="I481" s="64"/>
      <c r="J481" s="64"/>
      <c r="K481" s="64"/>
      <c r="L481" s="64"/>
      <c r="M481" s="64"/>
      <c r="N481" s="64"/>
      <c r="O481" s="64"/>
      <c r="P481" s="65"/>
      <c r="Q481" s="230" t="s">
        <v>738</v>
      </c>
      <c r="R481" s="66" t="s">
        <v>126</v>
      </c>
      <c r="S481" s="66"/>
      <c r="T481" s="66"/>
      <c r="U481" s="194" t="str">
        <f>IF(T481="n.a.","n.a.",IF(Table713[[#This Row],[MSAT]]="Not Available",0,IF(Table713[[#This Row],[MSAT]]="Present",(1 - EXP(-0.128 * 1)) / (1 - EXP(-0.512)),IF(Table713[[#This Row],[MSAT]]="Suitable",(1 - EXP(-0.128 * 2)) / (1 - EXP(-0.512)),IF(Table713[[#This Row],[MSAT]]="Operating",(1 - EXP(-0.128 * 3)) / (1 - EXP(-0.512)),IF(Table713[[#This Row],[MSAT]]="Effective",(1 - EXP(-0.128 * 4)) / (1 - EXP(-0.512)),""))))))</f>
        <v/>
      </c>
      <c r="V481" s="66" t="str">
        <f>IF(Table713[[#This Row],[Classificação Maturidade]]="Por avaliar","Por avaliar",IF(Table713[[#This Row],[MSAT]]="Mesmo que acima","Mesmo que acima",IF(U481="n.a.","n.a.",IF(U481="Not Available",0,IF(U481="Present",(1 - EXP(-0.128 * 1)) / (1 - EXP(-0.512)),IF(U481="Suitable",(1 - EXP(-0.128 * 2)) / (1 - EXP(-0.512)),IF(U481="Operating",(1 - EXP(-0.128 * 3)) / (1 - EXP(-0.512)),IF(U481="Effective",(1 - EXP(-0.128 * 4)) / (1 - EXP(-0.512)),""))))))))</f>
        <v/>
      </c>
      <c r="W481" s="66"/>
      <c r="X481" s="66"/>
      <c r="Y481" s="66"/>
      <c r="Z481" s="66"/>
      <c r="AA481" s="66"/>
    </row>
    <row r="482" spans="1:27" ht="15.75" hidden="1" thickBot="1">
      <c r="A482" s="63"/>
      <c r="B482" s="63"/>
      <c r="C482" s="64"/>
      <c r="D482" s="61"/>
      <c r="E482" s="61"/>
      <c r="F482" s="64"/>
      <c r="G482" s="61"/>
      <c r="H482" s="61"/>
      <c r="I482" s="64"/>
      <c r="J482" s="64"/>
      <c r="K482" s="64"/>
      <c r="L482" s="64"/>
      <c r="M482" s="64"/>
      <c r="N482" s="64"/>
      <c r="O482" s="64"/>
      <c r="P482" s="65"/>
      <c r="Q482" s="230" t="s">
        <v>738</v>
      </c>
      <c r="R482" s="66" t="s">
        <v>126</v>
      </c>
      <c r="S482" s="66"/>
      <c r="T482" s="66"/>
      <c r="U482" s="194" t="str">
        <f>IF(T482="n.a.","n.a.",IF(Table713[[#This Row],[MSAT]]="Not Available",0,IF(Table713[[#This Row],[MSAT]]="Present",(1 - EXP(-0.128 * 1)) / (1 - EXP(-0.512)),IF(Table713[[#This Row],[MSAT]]="Suitable",(1 - EXP(-0.128 * 2)) / (1 - EXP(-0.512)),IF(Table713[[#This Row],[MSAT]]="Operating",(1 - EXP(-0.128 * 3)) / (1 - EXP(-0.512)),IF(Table713[[#This Row],[MSAT]]="Effective",(1 - EXP(-0.128 * 4)) / (1 - EXP(-0.512)),""))))))</f>
        <v/>
      </c>
      <c r="V482" s="66" t="str">
        <f>IF(Table713[[#This Row],[Classificação Maturidade]]="Por avaliar","Por avaliar",IF(Table713[[#This Row],[MSAT]]="Mesmo que acima","Mesmo que acima",IF(U482="n.a.","n.a.",IF(U482="Not Available",0,IF(U482="Present",(1 - EXP(-0.128 * 1)) / (1 - EXP(-0.512)),IF(U482="Suitable",(1 - EXP(-0.128 * 2)) / (1 - EXP(-0.512)),IF(U482="Operating",(1 - EXP(-0.128 * 3)) / (1 - EXP(-0.512)),IF(U482="Effective",(1 - EXP(-0.128 * 4)) / (1 - EXP(-0.512)),""))))))))</f>
        <v/>
      </c>
      <c r="W482" s="66"/>
      <c r="X482" s="66"/>
      <c r="Y482" s="66"/>
      <c r="Z482" s="66"/>
      <c r="AA482" s="66"/>
    </row>
    <row r="483" spans="1:27" ht="15.75" hidden="1" thickBot="1">
      <c r="A483" s="63"/>
      <c r="B483" s="63"/>
      <c r="C483" s="64"/>
      <c r="D483" s="61"/>
      <c r="E483" s="61"/>
      <c r="F483" s="64"/>
      <c r="G483" s="61"/>
      <c r="H483" s="61"/>
      <c r="I483" s="64"/>
      <c r="J483" s="64"/>
      <c r="K483" s="64"/>
      <c r="L483" s="64"/>
      <c r="M483" s="64"/>
      <c r="N483" s="64"/>
      <c r="O483" s="64"/>
      <c r="P483" s="65"/>
      <c r="Q483" s="230" t="s">
        <v>738</v>
      </c>
      <c r="R483" s="66" t="s">
        <v>126</v>
      </c>
      <c r="S483" s="66"/>
      <c r="T483" s="66"/>
      <c r="U483" s="194" t="str">
        <f>IF(T483="n.a.","n.a.",IF(Table713[[#This Row],[MSAT]]="Not Available",0,IF(Table713[[#This Row],[MSAT]]="Present",(1 - EXP(-0.128 * 1)) / (1 - EXP(-0.512)),IF(Table713[[#This Row],[MSAT]]="Suitable",(1 - EXP(-0.128 * 2)) / (1 - EXP(-0.512)),IF(Table713[[#This Row],[MSAT]]="Operating",(1 - EXP(-0.128 * 3)) / (1 - EXP(-0.512)),IF(Table713[[#This Row],[MSAT]]="Effective",(1 - EXP(-0.128 * 4)) / (1 - EXP(-0.512)),""))))))</f>
        <v/>
      </c>
      <c r="V483" s="66" t="str">
        <f>IF(Table713[[#This Row],[Classificação Maturidade]]="Por avaliar","Por avaliar",IF(Table713[[#This Row],[MSAT]]="Mesmo que acima","Mesmo que acima",IF(U483="n.a.","n.a.",IF(U483="Not Available",0,IF(U483="Present",(1 - EXP(-0.128 * 1)) / (1 - EXP(-0.512)),IF(U483="Suitable",(1 - EXP(-0.128 * 2)) / (1 - EXP(-0.512)),IF(U483="Operating",(1 - EXP(-0.128 * 3)) / (1 - EXP(-0.512)),IF(U483="Effective",(1 - EXP(-0.128 * 4)) / (1 - EXP(-0.512)),""))))))))</f>
        <v/>
      </c>
      <c r="W483" s="66"/>
      <c r="X483" s="66"/>
      <c r="Y483" s="66"/>
      <c r="Z483" s="66"/>
      <c r="AA483" s="66"/>
    </row>
    <row r="484" spans="1:27" ht="15.75" hidden="1" thickBot="1">
      <c r="A484" s="63"/>
      <c r="B484" s="63"/>
      <c r="C484" s="64"/>
      <c r="D484" s="61"/>
      <c r="E484" s="61"/>
      <c r="F484" s="64"/>
      <c r="G484" s="61"/>
      <c r="H484" s="61"/>
      <c r="I484" s="64"/>
      <c r="J484" s="64"/>
      <c r="K484" s="64"/>
      <c r="L484" s="64"/>
      <c r="M484" s="64"/>
      <c r="N484" s="64"/>
      <c r="O484" s="64"/>
      <c r="P484" s="65"/>
      <c r="Q484" s="230" t="s">
        <v>738</v>
      </c>
      <c r="R484" s="66" t="s">
        <v>126</v>
      </c>
      <c r="S484" s="66"/>
      <c r="T484" s="66"/>
      <c r="U484" s="194" t="str">
        <f>IF(T484="n.a.","n.a.",IF(Table713[[#This Row],[MSAT]]="Not Available",0,IF(Table713[[#This Row],[MSAT]]="Present",(1 - EXP(-0.128 * 1)) / (1 - EXP(-0.512)),IF(Table713[[#This Row],[MSAT]]="Suitable",(1 - EXP(-0.128 * 2)) / (1 - EXP(-0.512)),IF(Table713[[#This Row],[MSAT]]="Operating",(1 - EXP(-0.128 * 3)) / (1 - EXP(-0.512)),IF(Table713[[#This Row],[MSAT]]="Effective",(1 - EXP(-0.128 * 4)) / (1 - EXP(-0.512)),""))))))</f>
        <v/>
      </c>
      <c r="V484" s="66" t="str">
        <f>IF(Table713[[#This Row],[Classificação Maturidade]]="Por avaliar","Por avaliar",IF(Table713[[#This Row],[MSAT]]="Mesmo que acima","Mesmo que acima",IF(U484="n.a.","n.a.",IF(U484="Not Available",0,IF(U484="Present",(1 - EXP(-0.128 * 1)) / (1 - EXP(-0.512)),IF(U484="Suitable",(1 - EXP(-0.128 * 2)) / (1 - EXP(-0.512)),IF(U484="Operating",(1 - EXP(-0.128 * 3)) / (1 - EXP(-0.512)),IF(U484="Effective",(1 - EXP(-0.128 * 4)) / (1 - EXP(-0.512)),""))))))))</f>
        <v/>
      </c>
      <c r="W484" s="66"/>
      <c r="X484" s="66"/>
      <c r="Y484" s="66"/>
      <c r="Z484" s="66"/>
      <c r="AA484" s="66"/>
    </row>
    <row r="485" spans="1:27" ht="15.75" hidden="1" thickBot="1">
      <c r="A485" s="63"/>
      <c r="B485" s="63"/>
      <c r="C485" s="64"/>
      <c r="D485" s="61"/>
      <c r="E485" s="61"/>
      <c r="F485" s="64"/>
      <c r="G485" s="61"/>
      <c r="H485" s="61"/>
      <c r="I485" s="64"/>
      <c r="J485" s="64"/>
      <c r="K485" s="64"/>
      <c r="L485" s="64"/>
      <c r="M485" s="64"/>
      <c r="N485" s="64"/>
      <c r="O485" s="64"/>
      <c r="P485" s="65"/>
      <c r="Q485" s="230" t="s">
        <v>738</v>
      </c>
      <c r="R485" s="66" t="s">
        <v>126</v>
      </c>
      <c r="S485" s="66"/>
      <c r="T485" s="66"/>
      <c r="U485" s="194" t="str">
        <f>IF(T485="n.a.","n.a.",IF(Table713[[#This Row],[MSAT]]="Not Available",0,IF(Table713[[#This Row],[MSAT]]="Present",(1 - EXP(-0.128 * 1)) / (1 - EXP(-0.512)),IF(Table713[[#This Row],[MSAT]]="Suitable",(1 - EXP(-0.128 * 2)) / (1 - EXP(-0.512)),IF(Table713[[#This Row],[MSAT]]="Operating",(1 - EXP(-0.128 * 3)) / (1 - EXP(-0.512)),IF(Table713[[#This Row],[MSAT]]="Effective",(1 - EXP(-0.128 * 4)) / (1 - EXP(-0.512)),""))))))</f>
        <v/>
      </c>
      <c r="V485" s="66" t="str">
        <f>IF(Table713[[#This Row],[Classificação Maturidade]]="Por avaliar","Por avaliar",IF(Table713[[#This Row],[MSAT]]="Mesmo que acima","Mesmo que acima",IF(U485="n.a.","n.a.",IF(U485="Not Available",0,IF(U485="Present",(1 - EXP(-0.128 * 1)) / (1 - EXP(-0.512)),IF(U485="Suitable",(1 - EXP(-0.128 * 2)) / (1 - EXP(-0.512)),IF(U485="Operating",(1 - EXP(-0.128 * 3)) / (1 - EXP(-0.512)),IF(U485="Effective",(1 - EXP(-0.128 * 4)) / (1 - EXP(-0.512)),""))))))))</f>
        <v/>
      </c>
      <c r="W485" s="66"/>
      <c r="X485" s="66"/>
      <c r="Y485" s="66"/>
      <c r="Z485" s="66"/>
      <c r="AA485" s="66"/>
    </row>
    <row r="486" spans="1:27" ht="15.75" hidden="1" thickBot="1">
      <c r="A486" s="63"/>
      <c r="B486" s="63"/>
      <c r="C486" s="64"/>
      <c r="D486" s="61"/>
      <c r="E486" s="61"/>
      <c r="F486" s="64"/>
      <c r="G486" s="61"/>
      <c r="H486" s="61"/>
      <c r="I486" s="64"/>
      <c r="J486" s="64"/>
      <c r="K486" s="64"/>
      <c r="L486" s="64"/>
      <c r="M486" s="64"/>
      <c r="N486" s="64"/>
      <c r="O486" s="64"/>
      <c r="P486" s="65"/>
      <c r="Q486" s="230" t="s">
        <v>738</v>
      </c>
      <c r="R486" s="66" t="s">
        <v>126</v>
      </c>
      <c r="S486" s="66"/>
      <c r="T486" s="66"/>
      <c r="U486" s="194" t="str">
        <f>IF(T486="n.a.","n.a.",IF(Table713[[#This Row],[MSAT]]="Not Available",0,IF(Table713[[#This Row],[MSAT]]="Present",(1 - EXP(-0.128 * 1)) / (1 - EXP(-0.512)),IF(Table713[[#This Row],[MSAT]]="Suitable",(1 - EXP(-0.128 * 2)) / (1 - EXP(-0.512)),IF(Table713[[#This Row],[MSAT]]="Operating",(1 - EXP(-0.128 * 3)) / (1 - EXP(-0.512)),IF(Table713[[#This Row],[MSAT]]="Effective",(1 - EXP(-0.128 * 4)) / (1 - EXP(-0.512)),""))))))</f>
        <v/>
      </c>
      <c r="V486" s="66" t="str">
        <f>IF(Table713[[#This Row],[Classificação Maturidade]]="Por avaliar","Por avaliar",IF(Table713[[#This Row],[MSAT]]="Mesmo que acima","Mesmo que acima",IF(U486="n.a.","n.a.",IF(U486="Not Available",0,IF(U486="Present",(1 - EXP(-0.128 * 1)) / (1 - EXP(-0.512)),IF(U486="Suitable",(1 - EXP(-0.128 * 2)) / (1 - EXP(-0.512)),IF(U486="Operating",(1 - EXP(-0.128 * 3)) / (1 - EXP(-0.512)),IF(U486="Effective",(1 - EXP(-0.128 * 4)) / (1 - EXP(-0.512)),""))))))))</f>
        <v/>
      </c>
      <c r="W486" s="66"/>
      <c r="X486" s="66"/>
      <c r="Y486" s="66"/>
      <c r="Z486" s="66"/>
      <c r="AA486" s="66"/>
    </row>
    <row r="487" spans="1:27" ht="15.75" hidden="1" thickBot="1">
      <c r="A487" s="63"/>
      <c r="B487" s="63"/>
      <c r="C487" s="64"/>
      <c r="D487" s="61"/>
      <c r="E487" s="61"/>
      <c r="F487" s="64"/>
      <c r="G487" s="61"/>
      <c r="H487" s="61"/>
      <c r="I487" s="64"/>
      <c r="J487" s="64"/>
      <c r="K487" s="64"/>
      <c r="L487" s="64"/>
      <c r="M487" s="64"/>
      <c r="N487" s="64"/>
      <c r="O487" s="64"/>
      <c r="P487" s="65"/>
      <c r="Q487" s="230" t="s">
        <v>738</v>
      </c>
      <c r="R487" s="66" t="s">
        <v>126</v>
      </c>
      <c r="S487" s="66"/>
      <c r="T487" s="66"/>
      <c r="U487" s="194" t="str">
        <f>IF(T487="n.a.","n.a.",IF(Table713[[#This Row],[MSAT]]="Not Available",0,IF(Table713[[#This Row],[MSAT]]="Present",(1 - EXP(-0.128 * 1)) / (1 - EXP(-0.512)),IF(Table713[[#This Row],[MSAT]]="Suitable",(1 - EXP(-0.128 * 2)) / (1 - EXP(-0.512)),IF(Table713[[#This Row],[MSAT]]="Operating",(1 - EXP(-0.128 * 3)) / (1 - EXP(-0.512)),IF(Table713[[#This Row],[MSAT]]="Effective",(1 - EXP(-0.128 * 4)) / (1 - EXP(-0.512)),""))))))</f>
        <v/>
      </c>
      <c r="V487" s="66" t="str">
        <f>IF(Table713[[#This Row],[Classificação Maturidade]]="Por avaliar","Por avaliar",IF(Table713[[#This Row],[MSAT]]="Mesmo que acima","Mesmo que acima",IF(U487="n.a.","n.a.",IF(U487="Not Available",0,IF(U487="Present",(1 - EXP(-0.128 * 1)) / (1 - EXP(-0.512)),IF(U487="Suitable",(1 - EXP(-0.128 * 2)) / (1 - EXP(-0.512)),IF(U487="Operating",(1 - EXP(-0.128 * 3)) / (1 - EXP(-0.512)),IF(U487="Effective",(1 - EXP(-0.128 * 4)) / (1 - EXP(-0.512)),""))))))))</f>
        <v/>
      </c>
      <c r="W487" s="66"/>
      <c r="X487" s="66"/>
      <c r="Y487" s="66"/>
      <c r="Z487" s="66"/>
      <c r="AA487" s="66"/>
    </row>
    <row r="488" spans="1:27" ht="15.75" hidden="1" thickBot="1">
      <c r="A488" s="63"/>
      <c r="B488" s="63"/>
      <c r="C488" s="64"/>
      <c r="D488" s="61"/>
      <c r="E488" s="61"/>
      <c r="F488" s="64"/>
      <c r="G488" s="61"/>
      <c r="H488" s="61"/>
      <c r="I488" s="64"/>
      <c r="J488" s="64"/>
      <c r="K488" s="64"/>
      <c r="L488" s="64"/>
      <c r="M488" s="64"/>
      <c r="N488" s="64"/>
      <c r="O488" s="64"/>
      <c r="P488" s="65"/>
      <c r="Q488" s="230" t="s">
        <v>738</v>
      </c>
      <c r="R488" s="66" t="s">
        <v>126</v>
      </c>
      <c r="S488" s="66"/>
      <c r="T488" s="66"/>
      <c r="U488" s="194" t="str">
        <f>IF(T488="n.a.","n.a.",IF(Table713[[#This Row],[MSAT]]="Not Available",0,IF(Table713[[#This Row],[MSAT]]="Present",(1 - EXP(-0.128 * 1)) / (1 - EXP(-0.512)),IF(Table713[[#This Row],[MSAT]]="Suitable",(1 - EXP(-0.128 * 2)) / (1 - EXP(-0.512)),IF(Table713[[#This Row],[MSAT]]="Operating",(1 - EXP(-0.128 * 3)) / (1 - EXP(-0.512)),IF(Table713[[#This Row],[MSAT]]="Effective",(1 - EXP(-0.128 * 4)) / (1 - EXP(-0.512)),""))))))</f>
        <v/>
      </c>
      <c r="V488" s="66" t="str">
        <f>IF(Table713[[#This Row],[Classificação Maturidade]]="Por avaliar","Por avaliar",IF(Table713[[#This Row],[MSAT]]="Mesmo que acima","Mesmo que acima",IF(U488="n.a.","n.a.",IF(U488="Not Available",0,IF(U488="Present",(1 - EXP(-0.128 * 1)) / (1 - EXP(-0.512)),IF(U488="Suitable",(1 - EXP(-0.128 * 2)) / (1 - EXP(-0.512)),IF(U488="Operating",(1 - EXP(-0.128 * 3)) / (1 - EXP(-0.512)),IF(U488="Effective",(1 - EXP(-0.128 * 4)) / (1 - EXP(-0.512)),""))))))))</f>
        <v/>
      </c>
      <c r="W488" s="66"/>
      <c r="X488" s="66"/>
      <c r="Y488" s="66"/>
      <c r="Z488" s="66"/>
      <c r="AA488" s="66"/>
    </row>
    <row r="489" spans="1:27" ht="15.75" hidden="1" thickBot="1">
      <c r="A489" s="63"/>
      <c r="B489" s="63"/>
      <c r="C489" s="64"/>
      <c r="D489" s="61"/>
      <c r="E489" s="61"/>
      <c r="F489" s="64"/>
      <c r="G489" s="61"/>
      <c r="H489" s="61"/>
      <c r="I489" s="64"/>
      <c r="J489" s="64"/>
      <c r="K489" s="64"/>
      <c r="L489" s="64"/>
      <c r="M489" s="64"/>
      <c r="N489" s="64"/>
      <c r="O489" s="64"/>
      <c r="P489" s="65"/>
      <c r="Q489" s="230" t="s">
        <v>738</v>
      </c>
      <c r="R489" s="66" t="s">
        <v>126</v>
      </c>
      <c r="S489" s="66"/>
      <c r="T489" s="66"/>
      <c r="U489" s="194" t="str">
        <f>IF(T489="n.a.","n.a.",IF(Table713[[#This Row],[MSAT]]="Not Available",0,IF(Table713[[#This Row],[MSAT]]="Present",(1 - EXP(-0.128 * 1)) / (1 - EXP(-0.512)),IF(Table713[[#This Row],[MSAT]]="Suitable",(1 - EXP(-0.128 * 2)) / (1 - EXP(-0.512)),IF(Table713[[#This Row],[MSAT]]="Operating",(1 - EXP(-0.128 * 3)) / (1 - EXP(-0.512)),IF(Table713[[#This Row],[MSAT]]="Effective",(1 - EXP(-0.128 * 4)) / (1 - EXP(-0.512)),""))))))</f>
        <v/>
      </c>
      <c r="V489" s="66" t="str">
        <f>IF(Table713[[#This Row],[Classificação Maturidade]]="Por avaliar","Por avaliar",IF(Table713[[#This Row],[MSAT]]="Mesmo que acima","Mesmo que acima",IF(U489="n.a.","n.a.",IF(U489="Not Available",0,IF(U489="Present",(1 - EXP(-0.128 * 1)) / (1 - EXP(-0.512)),IF(U489="Suitable",(1 - EXP(-0.128 * 2)) / (1 - EXP(-0.512)),IF(U489="Operating",(1 - EXP(-0.128 * 3)) / (1 - EXP(-0.512)),IF(U489="Effective",(1 - EXP(-0.128 * 4)) / (1 - EXP(-0.512)),""))))))))</f>
        <v/>
      </c>
      <c r="W489" s="66"/>
      <c r="X489" s="66"/>
      <c r="Y489" s="66"/>
      <c r="Z489" s="66"/>
      <c r="AA489" s="66"/>
    </row>
    <row r="490" spans="1:27" ht="15.75" hidden="1" thickBot="1">
      <c r="A490" s="63"/>
      <c r="B490" s="63"/>
      <c r="C490" s="64"/>
      <c r="D490" s="61"/>
      <c r="E490" s="61"/>
      <c r="F490" s="64"/>
      <c r="G490" s="61"/>
      <c r="H490" s="61"/>
      <c r="I490" s="64"/>
      <c r="J490" s="64"/>
      <c r="K490" s="64"/>
      <c r="L490" s="64"/>
      <c r="M490" s="64"/>
      <c r="N490" s="64"/>
      <c r="O490" s="64"/>
      <c r="P490" s="65"/>
      <c r="Q490" s="230" t="s">
        <v>738</v>
      </c>
      <c r="R490" s="66" t="s">
        <v>126</v>
      </c>
      <c r="S490" s="66"/>
      <c r="T490" s="66"/>
      <c r="U490" s="194" t="str">
        <f>IF(T490="n.a.","n.a.",IF(Table713[[#This Row],[MSAT]]="Not Available",0,IF(Table713[[#This Row],[MSAT]]="Present",(1 - EXP(-0.128 * 1)) / (1 - EXP(-0.512)),IF(Table713[[#This Row],[MSAT]]="Suitable",(1 - EXP(-0.128 * 2)) / (1 - EXP(-0.512)),IF(Table713[[#This Row],[MSAT]]="Operating",(1 - EXP(-0.128 * 3)) / (1 - EXP(-0.512)),IF(Table713[[#This Row],[MSAT]]="Effective",(1 - EXP(-0.128 * 4)) / (1 - EXP(-0.512)),""))))))</f>
        <v/>
      </c>
      <c r="V490" s="66" t="str">
        <f>IF(Table713[[#This Row],[Classificação Maturidade]]="Por avaliar","Por avaliar",IF(Table713[[#This Row],[MSAT]]="Mesmo que acima","Mesmo que acima",IF(U490="n.a.","n.a.",IF(U490="Not Available",0,IF(U490="Present",(1 - EXP(-0.128 * 1)) / (1 - EXP(-0.512)),IF(U490="Suitable",(1 - EXP(-0.128 * 2)) / (1 - EXP(-0.512)),IF(U490="Operating",(1 - EXP(-0.128 * 3)) / (1 - EXP(-0.512)),IF(U490="Effective",(1 - EXP(-0.128 * 4)) / (1 - EXP(-0.512)),""))))))))</f>
        <v/>
      </c>
      <c r="W490" s="66"/>
      <c r="X490" s="66"/>
      <c r="Y490" s="66"/>
      <c r="Z490" s="66"/>
      <c r="AA490" s="66"/>
    </row>
    <row r="491" spans="1:27" ht="15.75" hidden="1" thickBot="1">
      <c r="A491" s="63"/>
      <c r="B491" s="63"/>
      <c r="C491" s="64"/>
      <c r="D491" s="61"/>
      <c r="E491" s="61"/>
      <c r="F491" s="64"/>
      <c r="G491" s="61"/>
      <c r="H491" s="61"/>
      <c r="I491" s="64"/>
      <c r="J491" s="64"/>
      <c r="K491" s="64"/>
      <c r="L491" s="64"/>
      <c r="M491" s="64"/>
      <c r="N491" s="64"/>
      <c r="O491" s="64"/>
      <c r="P491" s="65"/>
      <c r="Q491" s="230" t="s">
        <v>738</v>
      </c>
      <c r="R491" s="66" t="s">
        <v>126</v>
      </c>
      <c r="S491" s="66"/>
      <c r="T491" s="66"/>
      <c r="U491" s="194" t="str">
        <f>IF(T491="n.a.","n.a.",IF(Table713[[#This Row],[MSAT]]="Not Available",0,IF(Table713[[#This Row],[MSAT]]="Present",(1 - EXP(-0.128 * 1)) / (1 - EXP(-0.512)),IF(Table713[[#This Row],[MSAT]]="Suitable",(1 - EXP(-0.128 * 2)) / (1 - EXP(-0.512)),IF(Table713[[#This Row],[MSAT]]="Operating",(1 - EXP(-0.128 * 3)) / (1 - EXP(-0.512)),IF(Table713[[#This Row],[MSAT]]="Effective",(1 - EXP(-0.128 * 4)) / (1 - EXP(-0.512)),""))))))</f>
        <v/>
      </c>
      <c r="V491" s="66" t="str">
        <f>IF(Table713[[#This Row],[Classificação Maturidade]]="Por avaliar","Por avaliar",IF(Table713[[#This Row],[MSAT]]="Mesmo que acima","Mesmo que acima",IF(U491="n.a.","n.a.",IF(U491="Not Available",0,IF(U491="Present",(1 - EXP(-0.128 * 1)) / (1 - EXP(-0.512)),IF(U491="Suitable",(1 - EXP(-0.128 * 2)) / (1 - EXP(-0.512)),IF(U491="Operating",(1 - EXP(-0.128 * 3)) / (1 - EXP(-0.512)),IF(U491="Effective",(1 - EXP(-0.128 * 4)) / (1 - EXP(-0.512)),""))))))))</f>
        <v/>
      </c>
      <c r="W491" s="66"/>
      <c r="X491" s="66"/>
      <c r="Y491" s="66"/>
      <c r="Z491" s="66"/>
      <c r="AA491" s="66"/>
    </row>
    <row r="492" spans="1:27" ht="15.75" hidden="1" thickBot="1">
      <c r="A492" s="63"/>
      <c r="B492" s="63"/>
      <c r="C492" s="64"/>
      <c r="D492" s="61"/>
      <c r="E492" s="61"/>
      <c r="F492" s="64"/>
      <c r="G492" s="61"/>
      <c r="H492" s="61"/>
      <c r="I492" s="64"/>
      <c r="J492" s="64"/>
      <c r="K492" s="64"/>
      <c r="L492" s="64"/>
      <c r="M492" s="64"/>
      <c r="N492" s="64"/>
      <c r="O492" s="64"/>
      <c r="P492" s="65"/>
      <c r="Q492" s="230" t="s">
        <v>738</v>
      </c>
      <c r="R492" s="66" t="s">
        <v>126</v>
      </c>
      <c r="S492" s="66"/>
      <c r="T492" s="66"/>
      <c r="U492" s="194" t="str">
        <f>IF(T492="n.a.","n.a.",IF(Table713[[#This Row],[MSAT]]="Not Available",0,IF(Table713[[#This Row],[MSAT]]="Present",(1 - EXP(-0.128 * 1)) / (1 - EXP(-0.512)),IF(Table713[[#This Row],[MSAT]]="Suitable",(1 - EXP(-0.128 * 2)) / (1 - EXP(-0.512)),IF(Table713[[#This Row],[MSAT]]="Operating",(1 - EXP(-0.128 * 3)) / (1 - EXP(-0.512)),IF(Table713[[#This Row],[MSAT]]="Effective",(1 - EXP(-0.128 * 4)) / (1 - EXP(-0.512)),""))))))</f>
        <v/>
      </c>
      <c r="V492" s="66" t="str">
        <f>IF(Table713[[#This Row],[Classificação Maturidade]]="Por avaliar","Por avaliar",IF(Table713[[#This Row],[MSAT]]="Mesmo que acima","Mesmo que acima",IF(U492="n.a.","n.a.",IF(U492="Not Available",0,IF(U492="Present",(1 - EXP(-0.128 * 1)) / (1 - EXP(-0.512)),IF(U492="Suitable",(1 - EXP(-0.128 * 2)) / (1 - EXP(-0.512)),IF(U492="Operating",(1 - EXP(-0.128 * 3)) / (1 - EXP(-0.512)),IF(U492="Effective",(1 - EXP(-0.128 * 4)) / (1 - EXP(-0.512)),""))))))))</f>
        <v/>
      </c>
      <c r="W492" s="66"/>
      <c r="X492" s="66"/>
      <c r="Y492" s="66"/>
      <c r="Z492" s="66"/>
      <c r="AA492" s="66"/>
    </row>
    <row r="493" spans="1:27" ht="15.75" hidden="1" thickBot="1">
      <c r="A493" s="63"/>
      <c r="B493" s="63"/>
      <c r="C493" s="64"/>
      <c r="D493" s="61"/>
      <c r="E493" s="61"/>
      <c r="F493" s="64"/>
      <c r="G493" s="61"/>
      <c r="H493" s="61"/>
      <c r="I493" s="64"/>
      <c r="J493" s="64"/>
      <c r="K493" s="64"/>
      <c r="L493" s="64"/>
      <c r="M493" s="64"/>
      <c r="N493" s="64"/>
      <c r="O493" s="64"/>
      <c r="P493" s="65"/>
      <c r="Q493" s="230" t="s">
        <v>738</v>
      </c>
      <c r="R493" s="66" t="s">
        <v>126</v>
      </c>
      <c r="S493" s="66"/>
      <c r="T493" s="66"/>
      <c r="U493" s="194" t="str">
        <f>IF(T493="n.a.","n.a.",IF(Table713[[#This Row],[MSAT]]="Not Available",0,IF(Table713[[#This Row],[MSAT]]="Present",(1 - EXP(-0.128 * 1)) / (1 - EXP(-0.512)),IF(Table713[[#This Row],[MSAT]]="Suitable",(1 - EXP(-0.128 * 2)) / (1 - EXP(-0.512)),IF(Table713[[#This Row],[MSAT]]="Operating",(1 - EXP(-0.128 * 3)) / (1 - EXP(-0.512)),IF(Table713[[#This Row],[MSAT]]="Effective",(1 - EXP(-0.128 * 4)) / (1 - EXP(-0.512)),""))))))</f>
        <v/>
      </c>
      <c r="V493" s="66" t="str">
        <f>IF(Table713[[#This Row],[Classificação Maturidade]]="Por avaliar","Por avaliar",IF(Table713[[#This Row],[MSAT]]="Mesmo que acima","Mesmo que acima",IF(U493="n.a.","n.a.",IF(U493="Not Available",0,IF(U493="Present",(1 - EXP(-0.128 * 1)) / (1 - EXP(-0.512)),IF(U493="Suitable",(1 - EXP(-0.128 * 2)) / (1 - EXP(-0.512)),IF(U493="Operating",(1 - EXP(-0.128 * 3)) / (1 - EXP(-0.512)),IF(U493="Effective",(1 - EXP(-0.128 * 4)) / (1 - EXP(-0.512)),""))))))))</f>
        <v/>
      </c>
      <c r="W493" s="66"/>
      <c r="X493" s="66"/>
      <c r="Y493" s="66"/>
      <c r="Z493" s="66"/>
      <c r="AA493" s="66"/>
    </row>
    <row r="494" spans="1:27" ht="15.75" hidden="1" thickBot="1">
      <c r="A494" s="63"/>
      <c r="B494" s="63"/>
      <c r="C494" s="64"/>
      <c r="D494" s="61"/>
      <c r="E494" s="61"/>
      <c r="F494" s="64"/>
      <c r="G494" s="61"/>
      <c r="H494" s="61"/>
      <c r="I494" s="64"/>
      <c r="J494" s="64"/>
      <c r="K494" s="64"/>
      <c r="L494" s="64"/>
      <c r="M494" s="64"/>
      <c r="N494" s="64"/>
      <c r="O494" s="64"/>
      <c r="P494" s="65"/>
      <c r="Q494" s="230" t="s">
        <v>738</v>
      </c>
      <c r="R494" s="66" t="s">
        <v>126</v>
      </c>
      <c r="S494" s="66"/>
      <c r="T494" s="66"/>
      <c r="U494" s="194" t="str">
        <f>IF(T494="n.a.","n.a.",IF(Table713[[#This Row],[MSAT]]="Not Available",0,IF(Table713[[#This Row],[MSAT]]="Present",(1 - EXP(-0.128 * 1)) / (1 - EXP(-0.512)),IF(Table713[[#This Row],[MSAT]]="Suitable",(1 - EXP(-0.128 * 2)) / (1 - EXP(-0.512)),IF(Table713[[#This Row],[MSAT]]="Operating",(1 - EXP(-0.128 * 3)) / (1 - EXP(-0.512)),IF(Table713[[#This Row],[MSAT]]="Effective",(1 - EXP(-0.128 * 4)) / (1 - EXP(-0.512)),""))))))</f>
        <v/>
      </c>
      <c r="V494" s="66" t="str">
        <f>IF(Table713[[#This Row],[Classificação Maturidade]]="Por avaliar","Por avaliar",IF(Table713[[#This Row],[MSAT]]="Mesmo que acima","Mesmo que acima",IF(U494="n.a.","n.a.",IF(U494="Not Available",0,IF(U494="Present",(1 - EXP(-0.128 * 1)) / (1 - EXP(-0.512)),IF(U494="Suitable",(1 - EXP(-0.128 * 2)) / (1 - EXP(-0.512)),IF(U494="Operating",(1 - EXP(-0.128 * 3)) / (1 - EXP(-0.512)),IF(U494="Effective",(1 - EXP(-0.128 * 4)) / (1 - EXP(-0.512)),""))))))))</f>
        <v/>
      </c>
      <c r="W494" s="66"/>
      <c r="X494" s="66"/>
      <c r="Y494" s="66"/>
      <c r="Z494" s="66"/>
      <c r="AA494" s="66"/>
    </row>
    <row r="495" spans="1:27" ht="15.75" hidden="1" thickBot="1">
      <c r="A495" s="63"/>
      <c r="B495" s="63"/>
      <c r="C495" s="64"/>
      <c r="D495" s="61"/>
      <c r="E495" s="61"/>
      <c r="F495" s="64"/>
      <c r="G495" s="61"/>
      <c r="H495" s="61"/>
      <c r="I495" s="64"/>
      <c r="J495" s="64"/>
      <c r="K495" s="64"/>
      <c r="L495" s="64"/>
      <c r="M495" s="64"/>
      <c r="N495" s="64"/>
      <c r="O495" s="64"/>
      <c r="P495" s="65"/>
      <c r="Q495" s="230" t="s">
        <v>738</v>
      </c>
      <c r="R495" s="66" t="s">
        <v>126</v>
      </c>
      <c r="S495" s="66"/>
      <c r="T495" s="66"/>
      <c r="U495" s="194" t="str">
        <f>IF(T495="n.a.","n.a.",IF(Table713[[#This Row],[MSAT]]="Not Available",0,IF(Table713[[#This Row],[MSAT]]="Present",(1 - EXP(-0.128 * 1)) / (1 - EXP(-0.512)),IF(Table713[[#This Row],[MSAT]]="Suitable",(1 - EXP(-0.128 * 2)) / (1 - EXP(-0.512)),IF(Table713[[#This Row],[MSAT]]="Operating",(1 - EXP(-0.128 * 3)) / (1 - EXP(-0.512)),IF(Table713[[#This Row],[MSAT]]="Effective",(1 - EXP(-0.128 * 4)) / (1 - EXP(-0.512)),""))))))</f>
        <v/>
      </c>
      <c r="V495" s="66" t="str">
        <f>IF(Table713[[#This Row],[Classificação Maturidade]]="Por avaliar","Por avaliar",IF(Table713[[#This Row],[MSAT]]="Mesmo que acima","Mesmo que acima",IF(U495="n.a.","n.a.",IF(U495="Not Available",0,IF(U495="Present",(1 - EXP(-0.128 * 1)) / (1 - EXP(-0.512)),IF(U495="Suitable",(1 - EXP(-0.128 * 2)) / (1 - EXP(-0.512)),IF(U495="Operating",(1 - EXP(-0.128 * 3)) / (1 - EXP(-0.512)),IF(U495="Effective",(1 - EXP(-0.128 * 4)) / (1 - EXP(-0.512)),""))))))))</f>
        <v/>
      </c>
      <c r="W495" s="66"/>
      <c r="X495" s="66"/>
      <c r="Y495" s="66"/>
      <c r="Z495" s="66"/>
      <c r="AA495" s="66"/>
    </row>
    <row r="496" spans="1:27" ht="15.75" hidden="1" thickBot="1">
      <c r="A496" s="63"/>
      <c r="B496" s="63"/>
      <c r="C496" s="64"/>
      <c r="D496" s="61"/>
      <c r="E496" s="61"/>
      <c r="F496" s="64"/>
      <c r="G496" s="61"/>
      <c r="H496" s="61"/>
      <c r="I496" s="64"/>
      <c r="J496" s="64"/>
      <c r="K496" s="64"/>
      <c r="L496" s="64"/>
      <c r="M496" s="64"/>
      <c r="N496" s="64"/>
      <c r="O496" s="64"/>
      <c r="P496" s="65"/>
      <c r="Q496" s="230" t="s">
        <v>738</v>
      </c>
      <c r="R496" s="66" t="s">
        <v>126</v>
      </c>
      <c r="S496" s="66"/>
      <c r="T496" s="66"/>
      <c r="U496" s="194" t="str">
        <f>IF(T496="n.a.","n.a.",IF(Table713[[#This Row],[MSAT]]="Not Available",0,IF(Table713[[#This Row],[MSAT]]="Present",(1 - EXP(-0.128 * 1)) / (1 - EXP(-0.512)),IF(Table713[[#This Row],[MSAT]]="Suitable",(1 - EXP(-0.128 * 2)) / (1 - EXP(-0.512)),IF(Table713[[#This Row],[MSAT]]="Operating",(1 - EXP(-0.128 * 3)) / (1 - EXP(-0.512)),IF(Table713[[#This Row],[MSAT]]="Effective",(1 - EXP(-0.128 * 4)) / (1 - EXP(-0.512)),""))))))</f>
        <v/>
      </c>
      <c r="V496" s="66" t="str">
        <f>IF(Table713[[#This Row],[Classificação Maturidade]]="Por avaliar","Por avaliar",IF(Table713[[#This Row],[MSAT]]="Mesmo que acima","Mesmo que acima",IF(U496="n.a.","n.a.",IF(U496="Not Available",0,IF(U496="Present",(1 - EXP(-0.128 * 1)) / (1 - EXP(-0.512)),IF(U496="Suitable",(1 - EXP(-0.128 * 2)) / (1 - EXP(-0.512)),IF(U496="Operating",(1 - EXP(-0.128 * 3)) / (1 - EXP(-0.512)),IF(U496="Effective",(1 - EXP(-0.128 * 4)) / (1 - EXP(-0.512)),""))))))))</f>
        <v/>
      </c>
      <c r="W496" s="66"/>
      <c r="X496" s="66"/>
      <c r="Y496" s="66"/>
      <c r="Z496" s="66"/>
      <c r="AA496" s="66"/>
    </row>
    <row r="497" spans="1:27" ht="15.75" hidden="1" thickBot="1">
      <c r="A497" s="63"/>
      <c r="B497" s="63"/>
      <c r="C497" s="64"/>
      <c r="D497" s="61"/>
      <c r="E497" s="61"/>
      <c r="F497" s="64"/>
      <c r="G497" s="61"/>
      <c r="H497" s="61"/>
      <c r="I497" s="64"/>
      <c r="J497" s="64"/>
      <c r="K497" s="64"/>
      <c r="L497" s="64"/>
      <c r="M497" s="64"/>
      <c r="N497" s="64"/>
      <c r="O497" s="64"/>
      <c r="P497" s="65"/>
      <c r="Q497" s="230" t="s">
        <v>738</v>
      </c>
      <c r="R497" s="66" t="s">
        <v>126</v>
      </c>
      <c r="S497" s="66"/>
      <c r="T497" s="66"/>
      <c r="U497" s="194" t="str">
        <f>IF(T497="n.a.","n.a.",IF(Table713[[#This Row],[MSAT]]="Not Available",0,IF(Table713[[#This Row],[MSAT]]="Present",(1 - EXP(-0.128 * 1)) / (1 - EXP(-0.512)),IF(Table713[[#This Row],[MSAT]]="Suitable",(1 - EXP(-0.128 * 2)) / (1 - EXP(-0.512)),IF(Table713[[#This Row],[MSAT]]="Operating",(1 - EXP(-0.128 * 3)) / (1 - EXP(-0.512)),IF(Table713[[#This Row],[MSAT]]="Effective",(1 - EXP(-0.128 * 4)) / (1 - EXP(-0.512)),""))))))</f>
        <v/>
      </c>
      <c r="V497" s="66" t="str">
        <f>IF(Table713[[#This Row],[Classificação Maturidade]]="Por avaliar","Por avaliar",IF(Table713[[#This Row],[MSAT]]="Mesmo que acima","Mesmo que acima",IF(U497="n.a.","n.a.",IF(U497="Not Available",0,IF(U497="Present",(1 - EXP(-0.128 * 1)) / (1 - EXP(-0.512)),IF(U497="Suitable",(1 - EXP(-0.128 * 2)) / (1 - EXP(-0.512)),IF(U497="Operating",(1 - EXP(-0.128 * 3)) / (1 - EXP(-0.512)),IF(U497="Effective",(1 - EXP(-0.128 * 4)) / (1 - EXP(-0.512)),""))))))))</f>
        <v/>
      </c>
      <c r="W497" s="66"/>
      <c r="X497" s="66"/>
      <c r="Y497" s="66"/>
      <c r="Z497" s="66"/>
      <c r="AA497" s="66"/>
    </row>
    <row r="498" spans="1:27" ht="15.75" hidden="1" thickBot="1">
      <c r="A498" s="63"/>
      <c r="B498" s="63"/>
      <c r="C498" s="64"/>
      <c r="D498" s="61"/>
      <c r="E498" s="61"/>
      <c r="F498" s="64"/>
      <c r="G498" s="61"/>
      <c r="H498" s="61"/>
      <c r="I498" s="64"/>
      <c r="J498" s="64"/>
      <c r="K498" s="64"/>
      <c r="L498" s="64"/>
      <c r="M498" s="64"/>
      <c r="N498" s="64"/>
      <c r="O498" s="64"/>
      <c r="P498" s="65"/>
      <c r="Q498" s="230" t="s">
        <v>738</v>
      </c>
      <c r="R498" s="66" t="s">
        <v>126</v>
      </c>
      <c r="S498" s="66"/>
      <c r="T498" s="66"/>
      <c r="U498" s="194" t="str">
        <f>IF(T498="n.a.","n.a.",IF(Table713[[#This Row],[MSAT]]="Not Available",0,IF(Table713[[#This Row],[MSAT]]="Present",(1 - EXP(-0.128 * 1)) / (1 - EXP(-0.512)),IF(Table713[[#This Row],[MSAT]]="Suitable",(1 - EXP(-0.128 * 2)) / (1 - EXP(-0.512)),IF(Table713[[#This Row],[MSAT]]="Operating",(1 - EXP(-0.128 * 3)) / (1 - EXP(-0.512)),IF(Table713[[#This Row],[MSAT]]="Effective",(1 - EXP(-0.128 * 4)) / (1 - EXP(-0.512)),""))))))</f>
        <v/>
      </c>
      <c r="V498" s="66" t="str">
        <f>IF(Table713[[#This Row],[Classificação Maturidade]]="Por avaliar","Por avaliar",IF(Table713[[#This Row],[MSAT]]="Mesmo que acima","Mesmo que acima",IF(U498="n.a.","n.a.",IF(U498="Not Available",0,IF(U498="Present",(1 - EXP(-0.128 * 1)) / (1 - EXP(-0.512)),IF(U498="Suitable",(1 - EXP(-0.128 * 2)) / (1 - EXP(-0.512)),IF(U498="Operating",(1 - EXP(-0.128 * 3)) / (1 - EXP(-0.512)),IF(U498="Effective",(1 - EXP(-0.128 * 4)) / (1 - EXP(-0.512)),""))))))))</f>
        <v/>
      </c>
      <c r="W498" s="66"/>
      <c r="X498" s="66"/>
      <c r="Y498" s="66"/>
      <c r="Z498" s="66"/>
      <c r="AA498" s="66"/>
    </row>
    <row r="499" spans="1:27" ht="15.75" hidden="1" thickBot="1">
      <c r="A499" s="63"/>
      <c r="B499" s="63"/>
      <c r="C499" s="64"/>
      <c r="D499" s="61"/>
      <c r="E499" s="61"/>
      <c r="F499" s="64"/>
      <c r="G499" s="61"/>
      <c r="H499" s="61"/>
      <c r="I499" s="64"/>
      <c r="J499" s="64"/>
      <c r="K499" s="64"/>
      <c r="L499" s="64"/>
      <c r="M499" s="64"/>
      <c r="N499" s="64"/>
      <c r="O499" s="64"/>
      <c r="P499" s="65"/>
      <c r="Q499" s="230" t="s">
        <v>738</v>
      </c>
      <c r="R499" s="66" t="s">
        <v>126</v>
      </c>
      <c r="S499" s="66"/>
      <c r="T499" s="66"/>
      <c r="U499" s="194" t="str">
        <f>IF(T499="n.a.","n.a.",IF(Table713[[#This Row],[MSAT]]="Not Available",0,IF(Table713[[#This Row],[MSAT]]="Present",(1 - EXP(-0.128 * 1)) / (1 - EXP(-0.512)),IF(Table713[[#This Row],[MSAT]]="Suitable",(1 - EXP(-0.128 * 2)) / (1 - EXP(-0.512)),IF(Table713[[#This Row],[MSAT]]="Operating",(1 - EXP(-0.128 * 3)) / (1 - EXP(-0.512)),IF(Table713[[#This Row],[MSAT]]="Effective",(1 - EXP(-0.128 * 4)) / (1 - EXP(-0.512)),""))))))</f>
        <v/>
      </c>
      <c r="V499" s="66" t="str">
        <f>IF(Table713[[#This Row],[Classificação Maturidade]]="Por avaliar","Por avaliar",IF(Table713[[#This Row],[MSAT]]="Mesmo que acima","Mesmo que acima",IF(U499="n.a.","n.a.",IF(U499="Not Available",0,IF(U499="Present",(1 - EXP(-0.128 * 1)) / (1 - EXP(-0.512)),IF(U499="Suitable",(1 - EXP(-0.128 * 2)) / (1 - EXP(-0.512)),IF(U499="Operating",(1 - EXP(-0.128 * 3)) / (1 - EXP(-0.512)),IF(U499="Effective",(1 - EXP(-0.128 * 4)) / (1 - EXP(-0.512)),""))))))))</f>
        <v/>
      </c>
      <c r="W499" s="66"/>
      <c r="X499" s="66"/>
      <c r="Y499" s="66"/>
      <c r="Z499" s="66"/>
      <c r="AA499" s="66"/>
    </row>
    <row r="500" spans="1:27" ht="15.75" hidden="1" thickBot="1">
      <c r="A500" s="63"/>
      <c r="B500" s="63"/>
      <c r="C500" s="64"/>
      <c r="D500" s="61"/>
      <c r="E500" s="61"/>
      <c r="F500" s="64"/>
      <c r="G500" s="61"/>
      <c r="H500" s="61"/>
      <c r="I500" s="64"/>
      <c r="J500" s="64"/>
      <c r="K500" s="64"/>
      <c r="L500" s="64"/>
      <c r="M500" s="64"/>
      <c r="N500" s="64"/>
      <c r="O500" s="64"/>
      <c r="P500" s="65"/>
      <c r="Q500" s="230" t="s">
        <v>738</v>
      </c>
      <c r="R500" s="66" t="s">
        <v>126</v>
      </c>
      <c r="S500" s="66"/>
      <c r="T500" s="66"/>
      <c r="U500" s="194" t="str">
        <f>IF(T500="n.a.","n.a.",IF(Table713[[#This Row],[MSAT]]="Not Available",0,IF(Table713[[#This Row],[MSAT]]="Present",(1 - EXP(-0.128 * 1)) / (1 - EXP(-0.512)),IF(Table713[[#This Row],[MSAT]]="Suitable",(1 - EXP(-0.128 * 2)) / (1 - EXP(-0.512)),IF(Table713[[#This Row],[MSAT]]="Operating",(1 - EXP(-0.128 * 3)) / (1 - EXP(-0.512)),IF(Table713[[#This Row],[MSAT]]="Effective",(1 - EXP(-0.128 * 4)) / (1 - EXP(-0.512)),""))))))</f>
        <v/>
      </c>
      <c r="V500" s="66" t="str">
        <f>IF(Table713[[#This Row],[Classificação Maturidade]]="Por avaliar","Por avaliar",IF(Table713[[#This Row],[MSAT]]="Mesmo que acima","Mesmo que acima",IF(U500="n.a.","n.a.",IF(U500="Not Available",0,IF(U500="Present",(1 - EXP(-0.128 * 1)) / (1 - EXP(-0.512)),IF(U500="Suitable",(1 - EXP(-0.128 * 2)) / (1 - EXP(-0.512)),IF(U500="Operating",(1 - EXP(-0.128 * 3)) / (1 - EXP(-0.512)),IF(U500="Effective",(1 - EXP(-0.128 * 4)) / (1 - EXP(-0.512)),""))))))))</f>
        <v/>
      </c>
      <c r="W500" s="66"/>
      <c r="X500" s="66"/>
      <c r="Y500" s="66"/>
      <c r="Z500" s="66"/>
      <c r="AA500" s="66"/>
    </row>
    <row r="501" spans="1:27" ht="15.75" hidden="1" thickBot="1">
      <c r="A501" s="63"/>
      <c r="B501" s="63"/>
      <c r="C501" s="64"/>
      <c r="D501" s="61"/>
      <c r="E501" s="61"/>
      <c r="F501" s="64"/>
      <c r="G501" s="61"/>
      <c r="H501" s="61"/>
      <c r="I501" s="64"/>
      <c r="J501" s="64"/>
      <c r="K501" s="64"/>
      <c r="L501" s="64"/>
      <c r="M501" s="64"/>
      <c r="N501" s="64"/>
      <c r="O501" s="64"/>
      <c r="P501" s="65"/>
      <c r="Q501" s="230" t="s">
        <v>738</v>
      </c>
      <c r="R501" s="66" t="s">
        <v>126</v>
      </c>
      <c r="S501" s="66"/>
      <c r="T501" s="66"/>
      <c r="U501" s="194" t="str">
        <f>IF(T501="n.a.","n.a.",IF(Table713[[#This Row],[MSAT]]="Not Available",0,IF(Table713[[#This Row],[MSAT]]="Present",(1 - EXP(-0.128 * 1)) / (1 - EXP(-0.512)),IF(Table713[[#This Row],[MSAT]]="Suitable",(1 - EXP(-0.128 * 2)) / (1 - EXP(-0.512)),IF(Table713[[#This Row],[MSAT]]="Operating",(1 - EXP(-0.128 * 3)) / (1 - EXP(-0.512)),IF(Table713[[#This Row],[MSAT]]="Effective",(1 - EXP(-0.128 * 4)) / (1 - EXP(-0.512)),""))))))</f>
        <v/>
      </c>
      <c r="V501" s="66" t="str">
        <f>IF(Table713[[#This Row],[Classificação Maturidade]]="Por avaliar","Por avaliar",IF(Table713[[#This Row],[MSAT]]="Mesmo que acima","Mesmo que acima",IF(U501="n.a.","n.a.",IF(U501="Not Available",0,IF(U501="Present",(1 - EXP(-0.128 * 1)) / (1 - EXP(-0.512)),IF(U501="Suitable",(1 - EXP(-0.128 * 2)) / (1 - EXP(-0.512)),IF(U501="Operating",(1 - EXP(-0.128 * 3)) / (1 - EXP(-0.512)),IF(U501="Effective",(1 - EXP(-0.128 * 4)) / (1 - EXP(-0.512)),""))))))))</f>
        <v/>
      </c>
      <c r="W501" s="66"/>
      <c r="X501" s="66"/>
      <c r="Y501" s="66"/>
      <c r="Z501" s="66"/>
      <c r="AA501" s="66"/>
    </row>
    <row r="502" spans="1:27" ht="15.75" hidden="1" thickBot="1">
      <c r="A502" s="63"/>
      <c r="B502" s="63"/>
      <c r="C502" s="64"/>
      <c r="D502" s="61"/>
      <c r="E502" s="61"/>
      <c r="F502" s="64"/>
      <c r="G502" s="61"/>
      <c r="H502" s="61"/>
      <c r="I502" s="64"/>
      <c r="J502" s="64"/>
      <c r="K502" s="64"/>
      <c r="L502" s="64"/>
      <c r="M502" s="64"/>
      <c r="N502" s="64"/>
      <c r="O502" s="64"/>
      <c r="P502" s="65"/>
      <c r="Q502" s="230" t="s">
        <v>738</v>
      </c>
      <c r="R502" s="66" t="s">
        <v>126</v>
      </c>
      <c r="S502" s="66"/>
      <c r="T502" s="66"/>
      <c r="U502" s="194" t="str">
        <f>IF(T502="n.a.","n.a.",IF(Table713[[#This Row],[MSAT]]="Not Available",0,IF(Table713[[#This Row],[MSAT]]="Present",(1 - EXP(-0.128 * 1)) / (1 - EXP(-0.512)),IF(Table713[[#This Row],[MSAT]]="Suitable",(1 - EXP(-0.128 * 2)) / (1 - EXP(-0.512)),IF(Table713[[#This Row],[MSAT]]="Operating",(1 - EXP(-0.128 * 3)) / (1 - EXP(-0.512)),IF(Table713[[#This Row],[MSAT]]="Effective",(1 - EXP(-0.128 * 4)) / (1 - EXP(-0.512)),""))))))</f>
        <v/>
      </c>
      <c r="V502" s="66" t="str">
        <f>IF(Table713[[#This Row],[Classificação Maturidade]]="Por avaliar","Por avaliar",IF(Table713[[#This Row],[MSAT]]="Mesmo que acima","Mesmo que acima",IF(U502="n.a.","n.a.",IF(U502="Not Available",0,IF(U502="Present",(1 - EXP(-0.128 * 1)) / (1 - EXP(-0.512)),IF(U502="Suitable",(1 - EXP(-0.128 * 2)) / (1 - EXP(-0.512)),IF(U502="Operating",(1 - EXP(-0.128 * 3)) / (1 - EXP(-0.512)),IF(U502="Effective",(1 - EXP(-0.128 * 4)) / (1 - EXP(-0.512)),""))))))))</f>
        <v/>
      </c>
      <c r="W502" s="66"/>
      <c r="X502" s="66"/>
      <c r="Y502" s="66"/>
      <c r="Z502" s="66"/>
      <c r="AA502" s="66"/>
    </row>
    <row r="503" spans="1:27" ht="15.75" hidden="1" thickBot="1">
      <c r="A503" s="63"/>
      <c r="B503" s="63"/>
      <c r="C503" s="64"/>
      <c r="D503" s="61"/>
      <c r="E503" s="61"/>
      <c r="F503" s="64"/>
      <c r="G503" s="61"/>
      <c r="H503" s="61"/>
      <c r="I503" s="64"/>
      <c r="J503" s="64"/>
      <c r="K503" s="64"/>
      <c r="L503" s="64"/>
      <c r="M503" s="64"/>
      <c r="N503" s="64"/>
      <c r="O503" s="64"/>
      <c r="P503" s="65"/>
      <c r="Q503" s="230" t="s">
        <v>738</v>
      </c>
      <c r="R503" s="66" t="s">
        <v>126</v>
      </c>
      <c r="S503" s="66"/>
      <c r="T503" s="66"/>
      <c r="U503" s="194" t="str">
        <f>IF(T503="n.a.","n.a.",IF(Table713[[#This Row],[MSAT]]="Not Available",0,IF(Table713[[#This Row],[MSAT]]="Present",(1 - EXP(-0.128 * 1)) / (1 - EXP(-0.512)),IF(Table713[[#This Row],[MSAT]]="Suitable",(1 - EXP(-0.128 * 2)) / (1 - EXP(-0.512)),IF(Table713[[#This Row],[MSAT]]="Operating",(1 - EXP(-0.128 * 3)) / (1 - EXP(-0.512)),IF(Table713[[#This Row],[MSAT]]="Effective",(1 - EXP(-0.128 * 4)) / (1 - EXP(-0.512)),""))))))</f>
        <v/>
      </c>
      <c r="V503" s="66" t="str">
        <f>IF(Table713[[#This Row],[Classificação Maturidade]]="Por avaliar","Por avaliar",IF(Table713[[#This Row],[MSAT]]="Mesmo que acima","Mesmo que acima",IF(U503="n.a.","n.a.",IF(U503="Not Available",0,IF(U503="Present",(1 - EXP(-0.128 * 1)) / (1 - EXP(-0.512)),IF(U503="Suitable",(1 - EXP(-0.128 * 2)) / (1 - EXP(-0.512)),IF(U503="Operating",(1 - EXP(-0.128 * 3)) / (1 - EXP(-0.512)),IF(U503="Effective",(1 - EXP(-0.128 * 4)) / (1 - EXP(-0.512)),""))))))))</f>
        <v/>
      </c>
      <c r="W503" s="66"/>
      <c r="X503" s="66"/>
      <c r="Y503" s="66"/>
      <c r="Z503" s="66"/>
      <c r="AA503" s="66"/>
    </row>
    <row r="504" spans="1:27" ht="15.75" hidden="1" thickBot="1">
      <c r="A504" s="63"/>
      <c r="B504" s="63"/>
      <c r="C504" s="64"/>
      <c r="D504" s="61"/>
      <c r="E504" s="61"/>
      <c r="F504" s="64"/>
      <c r="G504" s="61"/>
      <c r="H504" s="61"/>
      <c r="I504" s="64"/>
      <c r="J504" s="64"/>
      <c r="K504" s="64"/>
      <c r="L504" s="64"/>
      <c r="M504" s="64"/>
      <c r="N504" s="64"/>
      <c r="O504" s="64"/>
      <c r="P504" s="65"/>
      <c r="Q504" s="230" t="s">
        <v>738</v>
      </c>
      <c r="R504" s="66" t="s">
        <v>126</v>
      </c>
      <c r="S504" s="66"/>
      <c r="T504" s="66"/>
      <c r="U504" s="194" t="str">
        <f>IF(T504="n.a.","n.a.",IF(Table713[[#This Row],[MSAT]]="Not Available",0,IF(Table713[[#This Row],[MSAT]]="Present",(1 - EXP(-0.128 * 1)) / (1 - EXP(-0.512)),IF(Table713[[#This Row],[MSAT]]="Suitable",(1 - EXP(-0.128 * 2)) / (1 - EXP(-0.512)),IF(Table713[[#This Row],[MSAT]]="Operating",(1 - EXP(-0.128 * 3)) / (1 - EXP(-0.512)),IF(Table713[[#This Row],[MSAT]]="Effective",(1 - EXP(-0.128 * 4)) / (1 - EXP(-0.512)),""))))))</f>
        <v/>
      </c>
      <c r="V504" s="66" t="str">
        <f>IF(Table713[[#This Row],[Classificação Maturidade]]="Por avaliar","Por avaliar",IF(Table713[[#This Row],[MSAT]]="Mesmo que acima","Mesmo que acima",IF(U504="n.a.","n.a.",IF(U504="Not Available",0,IF(U504="Present",(1 - EXP(-0.128 * 1)) / (1 - EXP(-0.512)),IF(U504="Suitable",(1 - EXP(-0.128 * 2)) / (1 - EXP(-0.512)),IF(U504="Operating",(1 - EXP(-0.128 * 3)) / (1 - EXP(-0.512)),IF(U504="Effective",(1 - EXP(-0.128 * 4)) / (1 - EXP(-0.512)),""))))))))</f>
        <v/>
      </c>
      <c r="W504" s="66"/>
      <c r="X504" s="66"/>
      <c r="Y504" s="66"/>
      <c r="Z504" s="66"/>
      <c r="AA504" s="66"/>
    </row>
    <row r="505" spans="1:27" ht="15.75" hidden="1" thickBot="1">
      <c r="A505" s="63"/>
      <c r="B505" s="63"/>
      <c r="C505" s="64"/>
      <c r="D505" s="61"/>
      <c r="E505" s="61"/>
      <c r="F505" s="64"/>
      <c r="G505" s="61"/>
      <c r="H505" s="61"/>
      <c r="I505" s="64"/>
      <c r="J505" s="64"/>
      <c r="K505" s="64"/>
      <c r="L505" s="64"/>
      <c r="M505" s="64"/>
      <c r="N505" s="64"/>
      <c r="O505" s="64"/>
      <c r="P505" s="65"/>
      <c r="Q505" s="230" t="s">
        <v>738</v>
      </c>
      <c r="R505" s="66" t="s">
        <v>126</v>
      </c>
      <c r="S505" s="66"/>
      <c r="T505" s="66"/>
      <c r="U505" s="194" t="str">
        <f>IF(T505="n.a.","n.a.",IF(Table713[[#This Row],[MSAT]]="Not Available",0,IF(Table713[[#This Row],[MSAT]]="Present",(1 - EXP(-0.128 * 1)) / (1 - EXP(-0.512)),IF(Table713[[#This Row],[MSAT]]="Suitable",(1 - EXP(-0.128 * 2)) / (1 - EXP(-0.512)),IF(Table713[[#This Row],[MSAT]]="Operating",(1 - EXP(-0.128 * 3)) / (1 - EXP(-0.512)),IF(Table713[[#This Row],[MSAT]]="Effective",(1 - EXP(-0.128 * 4)) / (1 - EXP(-0.512)),""))))))</f>
        <v/>
      </c>
      <c r="V505" s="66" t="str">
        <f>IF(Table713[[#This Row],[Classificação Maturidade]]="Por avaliar","Por avaliar",IF(Table713[[#This Row],[MSAT]]="Mesmo que acima","Mesmo que acima",IF(U505="n.a.","n.a.",IF(U505="Not Available",0,IF(U505="Present",(1 - EXP(-0.128 * 1)) / (1 - EXP(-0.512)),IF(U505="Suitable",(1 - EXP(-0.128 * 2)) / (1 - EXP(-0.512)),IF(U505="Operating",(1 - EXP(-0.128 * 3)) / (1 - EXP(-0.512)),IF(U505="Effective",(1 - EXP(-0.128 * 4)) / (1 - EXP(-0.512)),""))))))))</f>
        <v/>
      </c>
      <c r="W505" s="66"/>
      <c r="X505" s="66"/>
      <c r="Y505" s="66"/>
      <c r="Z505" s="66"/>
      <c r="AA505" s="66"/>
    </row>
    <row r="506" spans="1:27" ht="15.75" hidden="1" thickBot="1">
      <c r="A506" s="63"/>
      <c r="B506" s="63"/>
      <c r="C506" s="64"/>
      <c r="D506" s="61"/>
      <c r="E506" s="61"/>
      <c r="F506" s="64"/>
      <c r="G506" s="61"/>
      <c r="H506" s="61"/>
      <c r="I506" s="64"/>
      <c r="J506" s="64"/>
      <c r="K506" s="64"/>
      <c r="L506" s="64"/>
      <c r="M506" s="64"/>
      <c r="N506" s="64"/>
      <c r="O506" s="64"/>
      <c r="P506" s="65"/>
      <c r="Q506" s="230" t="s">
        <v>738</v>
      </c>
      <c r="R506" s="66" t="s">
        <v>126</v>
      </c>
      <c r="S506" s="66"/>
      <c r="T506" s="66"/>
      <c r="U506" s="194" t="str">
        <f>IF(T506="n.a.","n.a.",IF(Table713[[#This Row],[MSAT]]="Not Available",0,IF(Table713[[#This Row],[MSAT]]="Present",(1 - EXP(-0.128 * 1)) / (1 - EXP(-0.512)),IF(Table713[[#This Row],[MSAT]]="Suitable",(1 - EXP(-0.128 * 2)) / (1 - EXP(-0.512)),IF(Table713[[#This Row],[MSAT]]="Operating",(1 - EXP(-0.128 * 3)) / (1 - EXP(-0.512)),IF(Table713[[#This Row],[MSAT]]="Effective",(1 - EXP(-0.128 * 4)) / (1 - EXP(-0.512)),""))))))</f>
        <v/>
      </c>
      <c r="V506" s="66" t="str">
        <f>IF(Table713[[#This Row],[Classificação Maturidade]]="Por avaliar","Por avaliar",IF(Table713[[#This Row],[MSAT]]="Mesmo que acima","Mesmo que acima",IF(U506="n.a.","n.a.",IF(U506="Not Available",0,IF(U506="Present",(1 - EXP(-0.128 * 1)) / (1 - EXP(-0.512)),IF(U506="Suitable",(1 - EXP(-0.128 * 2)) / (1 - EXP(-0.512)),IF(U506="Operating",(1 - EXP(-0.128 * 3)) / (1 - EXP(-0.512)),IF(U506="Effective",(1 - EXP(-0.128 * 4)) / (1 - EXP(-0.512)),""))))))))</f>
        <v/>
      </c>
      <c r="W506" s="66"/>
      <c r="X506" s="66"/>
      <c r="Y506" s="66"/>
      <c r="Z506" s="66"/>
      <c r="AA506" s="66"/>
    </row>
    <row r="507" spans="1:27" ht="15.75" hidden="1" thickBot="1">
      <c r="A507" s="63"/>
      <c r="B507" s="63"/>
      <c r="C507" s="64"/>
      <c r="D507" s="61"/>
      <c r="E507" s="61"/>
      <c r="F507" s="64"/>
      <c r="G507" s="61"/>
      <c r="H507" s="61"/>
      <c r="I507" s="64"/>
      <c r="J507" s="64"/>
      <c r="K507" s="64"/>
      <c r="L507" s="64"/>
      <c r="M507" s="64"/>
      <c r="N507" s="64"/>
      <c r="O507" s="64"/>
      <c r="P507" s="65"/>
      <c r="Q507" s="230" t="s">
        <v>738</v>
      </c>
      <c r="R507" s="66" t="s">
        <v>126</v>
      </c>
      <c r="S507" s="66"/>
      <c r="T507" s="66"/>
      <c r="U507" s="194" t="str">
        <f>IF(T507="n.a.","n.a.",IF(Table713[[#This Row],[MSAT]]="Not Available",0,IF(Table713[[#This Row],[MSAT]]="Present",(1 - EXP(-0.128 * 1)) / (1 - EXP(-0.512)),IF(Table713[[#This Row],[MSAT]]="Suitable",(1 - EXP(-0.128 * 2)) / (1 - EXP(-0.512)),IF(Table713[[#This Row],[MSAT]]="Operating",(1 - EXP(-0.128 * 3)) / (1 - EXP(-0.512)),IF(Table713[[#This Row],[MSAT]]="Effective",(1 - EXP(-0.128 * 4)) / (1 - EXP(-0.512)),""))))))</f>
        <v/>
      </c>
      <c r="V507" s="66" t="str">
        <f>IF(Table713[[#This Row],[Classificação Maturidade]]="Por avaliar","Por avaliar",IF(Table713[[#This Row],[MSAT]]="Mesmo que acima","Mesmo que acima",IF(U507="n.a.","n.a.",IF(U507="Not Available",0,IF(U507="Present",(1 - EXP(-0.128 * 1)) / (1 - EXP(-0.512)),IF(U507="Suitable",(1 - EXP(-0.128 * 2)) / (1 - EXP(-0.512)),IF(U507="Operating",(1 - EXP(-0.128 * 3)) / (1 - EXP(-0.512)),IF(U507="Effective",(1 - EXP(-0.128 * 4)) / (1 - EXP(-0.512)),""))))))))</f>
        <v/>
      </c>
      <c r="W507" s="66"/>
      <c r="X507" s="66"/>
      <c r="Y507" s="66"/>
      <c r="Z507" s="66"/>
      <c r="AA507" s="66"/>
    </row>
    <row r="508" spans="1:27" ht="15.75" hidden="1" thickBot="1">
      <c r="A508" s="63"/>
      <c r="B508" s="63"/>
      <c r="C508" s="64"/>
      <c r="D508" s="61"/>
      <c r="E508" s="61"/>
      <c r="F508" s="64"/>
      <c r="G508" s="61"/>
      <c r="H508" s="61"/>
      <c r="I508" s="64"/>
      <c r="J508" s="64"/>
      <c r="K508" s="64"/>
      <c r="L508" s="64"/>
      <c r="M508" s="64"/>
      <c r="N508" s="64"/>
      <c r="O508" s="64"/>
      <c r="P508" s="65"/>
      <c r="Q508" s="230" t="s">
        <v>738</v>
      </c>
      <c r="R508" s="66" t="s">
        <v>126</v>
      </c>
      <c r="S508" s="66"/>
      <c r="T508" s="66"/>
      <c r="U508" s="194" t="str">
        <f>IF(T508="n.a.","n.a.",IF(Table713[[#This Row],[MSAT]]="Not Available",0,IF(Table713[[#This Row],[MSAT]]="Present",(1 - EXP(-0.128 * 1)) / (1 - EXP(-0.512)),IF(Table713[[#This Row],[MSAT]]="Suitable",(1 - EXP(-0.128 * 2)) / (1 - EXP(-0.512)),IF(Table713[[#This Row],[MSAT]]="Operating",(1 - EXP(-0.128 * 3)) / (1 - EXP(-0.512)),IF(Table713[[#This Row],[MSAT]]="Effective",(1 - EXP(-0.128 * 4)) / (1 - EXP(-0.512)),""))))))</f>
        <v/>
      </c>
      <c r="V508" s="66" t="str">
        <f>IF(Table713[[#This Row],[Classificação Maturidade]]="Por avaliar","Por avaliar",IF(Table713[[#This Row],[MSAT]]="Mesmo que acima","Mesmo que acima",IF(U508="n.a.","n.a.",IF(U508="Not Available",0,IF(U508="Present",(1 - EXP(-0.128 * 1)) / (1 - EXP(-0.512)),IF(U508="Suitable",(1 - EXP(-0.128 * 2)) / (1 - EXP(-0.512)),IF(U508="Operating",(1 - EXP(-0.128 * 3)) / (1 - EXP(-0.512)),IF(U508="Effective",(1 - EXP(-0.128 * 4)) / (1 - EXP(-0.512)),""))))))))</f>
        <v/>
      </c>
      <c r="W508" s="66"/>
      <c r="X508" s="66"/>
      <c r="Y508" s="66"/>
      <c r="Z508" s="66"/>
      <c r="AA508" s="66"/>
    </row>
    <row r="509" spans="1:27" ht="15.75" hidden="1" thickBot="1">
      <c r="A509" s="63"/>
      <c r="B509" s="63"/>
      <c r="C509" s="64"/>
      <c r="D509" s="61"/>
      <c r="E509" s="61"/>
      <c r="F509" s="64"/>
      <c r="G509" s="61"/>
      <c r="H509" s="61"/>
      <c r="I509" s="64"/>
      <c r="J509" s="64"/>
      <c r="K509" s="64"/>
      <c r="L509" s="64"/>
      <c r="M509" s="64"/>
      <c r="N509" s="64"/>
      <c r="O509" s="64"/>
      <c r="P509" s="65"/>
      <c r="Q509" s="230" t="s">
        <v>738</v>
      </c>
      <c r="R509" s="66" t="s">
        <v>126</v>
      </c>
      <c r="S509" s="66"/>
      <c r="T509" s="66"/>
      <c r="U509" s="194" t="str">
        <f>IF(T509="n.a.","n.a.",IF(Table713[[#This Row],[MSAT]]="Not Available",0,IF(Table713[[#This Row],[MSAT]]="Present",(1 - EXP(-0.128 * 1)) / (1 - EXP(-0.512)),IF(Table713[[#This Row],[MSAT]]="Suitable",(1 - EXP(-0.128 * 2)) / (1 - EXP(-0.512)),IF(Table713[[#This Row],[MSAT]]="Operating",(1 - EXP(-0.128 * 3)) / (1 - EXP(-0.512)),IF(Table713[[#This Row],[MSAT]]="Effective",(1 - EXP(-0.128 * 4)) / (1 - EXP(-0.512)),""))))))</f>
        <v/>
      </c>
      <c r="V509" s="66" t="str">
        <f>IF(Table713[[#This Row],[Classificação Maturidade]]="Por avaliar","Por avaliar",IF(Table713[[#This Row],[MSAT]]="Mesmo que acima","Mesmo que acima",IF(U509="n.a.","n.a.",IF(U509="Not Available",0,IF(U509="Present",(1 - EXP(-0.128 * 1)) / (1 - EXP(-0.512)),IF(U509="Suitable",(1 - EXP(-0.128 * 2)) / (1 - EXP(-0.512)),IF(U509="Operating",(1 - EXP(-0.128 * 3)) / (1 - EXP(-0.512)),IF(U509="Effective",(1 - EXP(-0.128 * 4)) / (1 - EXP(-0.512)),""))))))))</f>
        <v/>
      </c>
      <c r="W509" s="66"/>
      <c r="X509" s="66"/>
      <c r="Y509" s="66"/>
      <c r="Z509" s="66"/>
      <c r="AA509" s="66"/>
    </row>
    <row r="510" spans="1:27" ht="15.75" hidden="1" thickBot="1">
      <c r="A510" s="63"/>
      <c r="B510" s="63"/>
      <c r="C510" s="64"/>
      <c r="D510" s="61"/>
      <c r="E510" s="61"/>
      <c r="F510" s="64"/>
      <c r="G510" s="61"/>
      <c r="H510" s="61"/>
      <c r="I510" s="64"/>
      <c r="J510" s="64"/>
      <c r="K510" s="64"/>
      <c r="L510" s="64"/>
      <c r="M510" s="64"/>
      <c r="N510" s="64"/>
      <c r="O510" s="64"/>
      <c r="P510" s="65"/>
      <c r="Q510" s="230" t="s">
        <v>738</v>
      </c>
      <c r="R510" s="66" t="s">
        <v>126</v>
      </c>
      <c r="S510" s="66"/>
      <c r="T510" s="66"/>
      <c r="U510" s="194" t="str">
        <f>IF(T510="n.a.","n.a.",IF(Table713[[#This Row],[MSAT]]="Not Available",0,IF(Table713[[#This Row],[MSAT]]="Present",(1 - EXP(-0.128 * 1)) / (1 - EXP(-0.512)),IF(Table713[[#This Row],[MSAT]]="Suitable",(1 - EXP(-0.128 * 2)) / (1 - EXP(-0.512)),IF(Table713[[#This Row],[MSAT]]="Operating",(1 - EXP(-0.128 * 3)) / (1 - EXP(-0.512)),IF(Table713[[#This Row],[MSAT]]="Effective",(1 - EXP(-0.128 * 4)) / (1 - EXP(-0.512)),""))))))</f>
        <v/>
      </c>
      <c r="V510" s="66" t="str">
        <f>IF(Table713[[#This Row],[Classificação Maturidade]]="Por avaliar","Por avaliar",IF(Table713[[#This Row],[MSAT]]="Mesmo que acima","Mesmo que acima",IF(U510="n.a.","n.a.",IF(U510="Not Available",0,IF(U510="Present",(1 - EXP(-0.128 * 1)) / (1 - EXP(-0.512)),IF(U510="Suitable",(1 - EXP(-0.128 * 2)) / (1 - EXP(-0.512)),IF(U510="Operating",(1 - EXP(-0.128 * 3)) / (1 - EXP(-0.512)),IF(U510="Effective",(1 - EXP(-0.128 * 4)) / (1 - EXP(-0.512)),""))))))))</f>
        <v/>
      </c>
      <c r="W510" s="66"/>
      <c r="X510" s="66"/>
      <c r="Y510" s="66"/>
      <c r="Z510" s="66"/>
      <c r="AA510" s="66"/>
    </row>
    <row r="511" spans="1:27" ht="15.75" hidden="1" thickBot="1">
      <c r="A511" s="63"/>
      <c r="B511" s="63"/>
      <c r="C511" s="64"/>
      <c r="D511" s="61"/>
      <c r="E511" s="61"/>
      <c r="F511" s="64"/>
      <c r="G511" s="61"/>
      <c r="H511" s="61"/>
      <c r="I511" s="64"/>
      <c r="J511" s="64"/>
      <c r="K511" s="64"/>
      <c r="L511" s="64"/>
      <c r="M511" s="64"/>
      <c r="N511" s="64"/>
      <c r="O511" s="64"/>
      <c r="P511" s="65"/>
      <c r="Q511" s="230" t="s">
        <v>738</v>
      </c>
      <c r="R511" s="66" t="s">
        <v>126</v>
      </c>
      <c r="S511" s="66"/>
      <c r="T511" s="66"/>
      <c r="U511" s="194" t="str">
        <f>IF(T511="n.a.","n.a.",IF(Table713[[#This Row],[MSAT]]="Not Available",0,IF(Table713[[#This Row],[MSAT]]="Present",(1 - EXP(-0.128 * 1)) / (1 - EXP(-0.512)),IF(Table713[[#This Row],[MSAT]]="Suitable",(1 - EXP(-0.128 * 2)) / (1 - EXP(-0.512)),IF(Table713[[#This Row],[MSAT]]="Operating",(1 - EXP(-0.128 * 3)) / (1 - EXP(-0.512)),IF(Table713[[#This Row],[MSAT]]="Effective",(1 - EXP(-0.128 * 4)) / (1 - EXP(-0.512)),""))))))</f>
        <v/>
      </c>
      <c r="V511" s="66" t="str">
        <f>IF(Table713[[#This Row],[Classificação Maturidade]]="Por avaliar","Por avaliar",IF(Table713[[#This Row],[MSAT]]="Mesmo que acima","Mesmo que acima",IF(U511="n.a.","n.a.",IF(U511="Not Available",0,IF(U511="Present",(1 - EXP(-0.128 * 1)) / (1 - EXP(-0.512)),IF(U511="Suitable",(1 - EXP(-0.128 * 2)) / (1 - EXP(-0.512)),IF(U511="Operating",(1 - EXP(-0.128 * 3)) / (1 - EXP(-0.512)),IF(U511="Effective",(1 - EXP(-0.128 * 4)) / (1 - EXP(-0.512)),""))))))))</f>
        <v/>
      </c>
      <c r="W511" s="66"/>
      <c r="X511" s="66"/>
      <c r="Y511" s="66"/>
      <c r="Z511" s="66"/>
      <c r="AA511" s="66"/>
    </row>
    <row r="512" spans="1:27" ht="15.75" hidden="1" thickBot="1">
      <c r="A512" s="63"/>
      <c r="B512" s="63"/>
      <c r="C512" s="64"/>
      <c r="D512" s="61"/>
      <c r="E512" s="61"/>
      <c r="F512" s="64"/>
      <c r="G512" s="61"/>
      <c r="H512" s="61"/>
      <c r="I512" s="64"/>
      <c r="J512" s="64"/>
      <c r="K512" s="64"/>
      <c r="L512" s="64"/>
      <c r="M512" s="64"/>
      <c r="N512" s="64"/>
      <c r="O512" s="64"/>
      <c r="P512" s="65"/>
      <c r="Q512" s="230" t="s">
        <v>738</v>
      </c>
      <c r="R512" s="66" t="s">
        <v>126</v>
      </c>
      <c r="S512" s="66"/>
      <c r="T512" s="66"/>
      <c r="U512" s="194" t="str">
        <f>IF(T512="n.a.","n.a.",IF(Table713[[#This Row],[MSAT]]="Not Available",0,IF(Table713[[#This Row],[MSAT]]="Present",(1 - EXP(-0.128 * 1)) / (1 - EXP(-0.512)),IF(Table713[[#This Row],[MSAT]]="Suitable",(1 - EXP(-0.128 * 2)) / (1 - EXP(-0.512)),IF(Table713[[#This Row],[MSAT]]="Operating",(1 - EXP(-0.128 * 3)) / (1 - EXP(-0.512)),IF(Table713[[#This Row],[MSAT]]="Effective",(1 - EXP(-0.128 * 4)) / (1 - EXP(-0.512)),""))))))</f>
        <v/>
      </c>
      <c r="V512" s="66" t="str">
        <f>IF(Table713[[#This Row],[Classificação Maturidade]]="Por avaliar","Por avaliar",IF(Table713[[#This Row],[MSAT]]="Mesmo que acima","Mesmo que acima",IF(U512="n.a.","n.a.",IF(U512="Not Available",0,IF(U512="Present",(1 - EXP(-0.128 * 1)) / (1 - EXP(-0.512)),IF(U512="Suitable",(1 - EXP(-0.128 * 2)) / (1 - EXP(-0.512)),IF(U512="Operating",(1 - EXP(-0.128 * 3)) / (1 - EXP(-0.512)),IF(U512="Effective",(1 - EXP(-0.128 * 4)) / (1 - EXP(-0.512)),""))))))))</f>
        <v/>
      </c>
      <c r="W512" s="66"/>
      <c r="X512" s="66"/>
      <c r="Y512" s="66"/>
      <c r="Z512" s="66"/>
      <c r="AA512" s="66"/>
    </row>
    <row r="513" spans="1:27" ht="15.75" hidden="1" thickBot="1">
      <c r="A513" s="63"/>
      <c r="B513" s="63"/>
      <c r="C513" s="64"/>
      <c r="D513" s="61"/>
      <c r="E513" s="61"/>
      <c r="F513" s="64"/>
      <c r="G513" s="61"/>
      <c r="H513" s="61"/>
      <c r="I513" s="64"/>
      <c r="J513" s="64"/>
      <c r="K513" s="64"/>
      <c r="L513" s="64"/>
      <c r="M513" s="64"/>
      <c r="N513" s="64"/>
      <c r="O513" s="64"/>
      <c r="P513" s="65"/>
      <c r="Q513" s="230" t="s">
        <v>738</v>
      </c>
      <c r="R513" s="66" t="s">
        <v>126</v>
      </c>
      <c r="S513" s="66"/>
      <c r="T513" s="66"/>
      <c r="U513" s="194" t="str">
        <f>IF(T513="n.a.","n.a.",IF(Table713[[#This Row],[MSAT]]="Not Available",0,IF(Table713[[#This Row],[MSAT]]="Present",(1 - EXP(-0.128 * 1)) / (1 - EXP(-0.512)),IF(Table713[[#This Row],[MSAT]]="Suitable",(1 - EXP(-0.128 * 2)) / (1 - EXP(-0.512)),IF(Table713[[#This Row],[MSAT]]="Operating",(1 - EXP(-0.128 * 3)) / (1 - EXP(-0.512)),IF(Table713[[#This Row],[MSAT]]="Effective",(1 - EXP(-0.128 * 4)) / (1 - EXP(-0.512)),""))))))</f>
        <v/>
      </c>
      <c r="V513" s="66" t="str">
        <f>IF(Table713[[#This Row],[Classificação Maturidade]]="Por avaliar","Por avaliar",IF(Table713[[#This Row],[MSAT]]="Mesmo que acima","Mesmo que acima",IF(U513="n.a.","n.a.",IF(U513="Not Available",0,IF(U513="Present",(1 - EXP(-0.128 * 1)) / (1 - EXP(-0.512)),IF(U513="Suitable",(1 - EXP(-0.128 * 2)) / (1 - EXP(-0.512)),IF(U513="Operating",(1 - EXP(-0.128 * 3)) / (1 - EXP(-0.512)),IF(U513="Effective",(1 - EXP(-0.128 * 4)) / (1 - EXP(-0.512)),""))))))))</f>
        <v/>
      </c>
      <c r="W513" s="66"/>
      <c r="X513" s="66"/>
      <c r="Y513" s="66"/>
      <c r="Z513" s="66"/>
      <c r="AA513" s="66"/>
    </row>
    <row r="514" spans="1:27" ht="15.75" hidden="1" thickBot="1">
      <c r="A514" s="63"/>
      <c r="B514" s="63"/>
      <c r="C514" s="64"/>
      <c r="D514" s="61"/>
      <c r="E514" s="61"/>
      <c r="F514" s="64"/>
      <c r="G514" s="61"/>
      <c r="H514" s="61"/>
      <c r="I514" s="64"/>
      <c r="J514" s="64"/>
      <c r="K514" s="64"/>
      <c r="L514" s="64"/>
      <c r="M514" s="64"/>
      <c r="N514" s="64"/>
      <c r="O514" s="64"/>
      <c r="P514" s="65"/>
      <c r="Q514" s="230" t="s">
        <v>738</v>
      </c>
      <c r="R514" s="66" t="s">
        <v>126</v>
      </c>
      <c r="S514" s="66"/>
      <c r="T514" s="66"/>
      <c r="U514" s="194" t="str">
        <f>IF(T514="n.a.","n.a.",IF(Table713[[#This Row],[MSAT]]="Not Available",0,IF(Table713[[#This Row],[MSAT]]="Present",(1 - EXP(-0.128 * 1)) / (1 - EXP(-0.512)),IF(Table713[[#This Row],[MSAT]]="Suitable",(1 - EXP(-0.128 * 2)) / (1 - EXP(-0.512)),IF(Table713[[#This Row],[MSAT]]="Operating",(1 - EXP(-0.128 * 3)) / (1 - EXP(-0.512)),IF(Table713[[#This Row],[MSAT]]="Effective",(1 - EXP(-0.128 * 4)) / (1 - EXP(-0.512)),""))))))</f>
        <v/>
      </c>
      <c r="V514" s="66" t="str">
        <f>IF(Table713[[#This Row],[Classificação Maturidade]]="Por avaliar","Por avaliar",IF(Table713[[#This Row],[MSAT]]="Mesmo que acima","Mesmo que acima",IF(U514="n.a.","n.a.",IF(U514="Not Available",0,IF(U514="Present",(1 - EXP(-0.128 * 1)) / (1 - EXP(-0.512)),IF(U514="Suitable",(1 - EXP(-0.128 * 2)) / (1 - EXP(-0.512)),IF(U514="Operating",(1 - EXP(-0.128 * 3)) / (1 - EXP(-0.512)),IF(U514="Effective",(1 - EXP(-0.128 * 4)) / (1 - EXP(-0.512)),""))))))))</f>
        <v/>
      </c>
      <c r="W514" s="66"/>
      <c r="X514" s="66"/>
      <c r="Y514" s="66"/>
      <c r="Z514" s="66"/>
      <c r="AA514" s="66"/>
    </row>
    <row r="515" spans="1:27" ht="15.75" hidden="1" thickBot="1">
      <c r="A515" s="63"/>
      <c r="B515" s="63"/>
      <c r="C515" s="64"/>
      <c r="D515" s="61"/>
      <c r="E515" s="61"/>
      <c r="F515" s="64"/>
      <c r="G515" s="61"/>
      <c r="H515" s="61"/>
      <c r="I515" s="64"/>
      <c r="J515" s="64"/>
      <c r="K515" s="64"/>
      <c r="L515" s="64"/>
      <c r="M515" s="64"/>
      <c r="N515" s="64"/>
      <c r="O515" s="64"/>
      <c r="P515" s="65"/>
      <c r="Q515" s="230" t="s">
        <v>738</v>
      </c>
      <c r="R515" s="66" t="s">
        <v>126</v>
      </c>
      <c r="S515" s="66"/>
      <c r="T515" s="66"/>
      <c r="U515" s="194" t="str">
        <f>IF(T515="n.a.","n.a.",IF(Table713[[#This Row],[MSAT]]="Not Available",0,IF(Table713[[#This Row],[MSAT]]="Present",(1 - EXP(-0.128 * 1)) / (1 - EXP(-0.512)),IF(Table713[[#This Row],[MSAT]]="Suitable",(1 - EXP(-0.128 * 2)) / (1 - EXP(-0.512)),IF(Table713[[#This Row],[MSAT]]="Operating",(1 - EXP(-0.128 * 3)) / (1 - EXP(-0.512)),IF(Table713[[#This Row],[MSAT]]="Effective",(1 - EXP(-0.128 * 4)) / (1 - EXP(-0.512)),""))))))</f>
        <v/>
      </c>
      <c r="V515" s="66" t="str">
        <f>IF(Table713[[#This Row],[Classificação Maturidade]]="Por avaliar","Por avaliar",IF(Table713[[#This Row],[MSAT]]="Mesmo que acima","Mesmo que acima",IF(U515="n.a.","n.a.",IF(U515="Not Available",0,IF(U515="Present",(1 - EXP(-0.128 * 1)) / (1 - EXP(-0.512)),IF(U515="Suitable",(1 - EXP(-0.128 * 2)) / (1 - EXP(-0.512)),IF(U515="Operating",(1 - EXP(-0.128 * 3)) / (1 - EXP(-0.512)),IF(U515="Effective",(1 - EXP(-0.128 * 4)) / (1 - EXP(-0.512)),""))))))))</f>
        <v/>
      </c>
      <c r="W515" s="66"/>
      <c r="X515" s="66"/>
      <c r="Y515" s="66"/>
      <c r="Z515" s="66"/>
      <c r="AA515" s="66"/>
    </row>
    <row r="516" spans="1:27" ht="15.75" hidden="1" thickBot="1">
      <c r="A516" s="63"/>
      <c r="B516" s="63"/>
      <c r="C516" s="64"/>
      <c r="D516" s="61"/>
      <c r="E516" s="61"/>
      <c r="F516" s="64"/>
      <c r="G516" s="61"/>
      <c r="H516" s="61"/>
      <c r="I516" s="64"/>
      <c r="J516" s="64"/>
      <c r="K516" s="64"/>
      <c r="L516" s="64"/>
      <c r="M516" s="64"/>
      <c r="N516" s="64"/>
      <c r="O516" s="64"/>
      <c r="P516" s="65"/>
      <c r="Q516" s="230" t="s">
        <v>738</v>
      </c>
      <c r="R516" s="66" t="s">
        <v>126</v>
      </c>
      <c r="S516" s="66"/>
      <c r="T516" s="66"/>
      <c r="U516" s="194" t="str">
        <f>IF(T516="n.a.","n.a.",IF(Table713[[#This Row],[MSAT]]="Not Available",0,IF(Table713[[#This Row],[MSAT]]="Present",(1 - EXP(-0.128 * 1)) / (1 - EXP(-0.512)),IF(Table713[[#This Row],[MSAT]]="Suitable",(1 - EXP(-0.128 * 2)) / (1 - EXP(-0.512)),IF(Table713[[#This Row],[MSAT]]="Operating",(1 - EXP(-0.128 * 3)) / (1 - EXP(-0.512)),IF(Table713[[#This Row],[MSAT]]="Effective",(1 - EXP(-0.128 * 4)) / (1 - EXP(-0.512)),""))))))</f>
        <v/>
      </c>
      <c r="V516" s="66" t="str">
        <f>IF(Table713[[#This Row],[Classificação Maturidade]]="Por avaliar","Por avaliar",IF(Table713[[#This Row],[MSAT]]="Mesmo que acima","Mesmo que acima",IF(U516="n.a.","n.a.",IF(U516="Not Available",0,IF(U516="Present",(1 - EXP(-0.128 * 1)) / (1 - EXP(-0.512)),IF(U516="Suitable",(1 - EXP(-0.128 * 2)) / (1 - EXP(-0.512)),IF(U516="Operating",(1 - EXP(-0.128 * 3)) / (1 - EXP(-0.512)),IF(U516="Effective",(1 - EXP(-0.128 * 4)) / (1 - EXP(-0.512)),""))))))))</f>
        <v/>
      </c>
      <c r="W516" s="66"/>
      <c r="X516" s="66"/>
      <c r="Y516" s="66"/>
      <c r="Z516" s="66"/>
      <c r="AA516" s="66"/>
    </row>
    <row r="517" spans="1:27" ht="15.75" hidden="1" thickBot="1">
      <c r="A517" s="63"/>
      <c r="B517" s="63"/>
      <c r="C517" s="64"/>
      <c r="D517" s="61"/>
      <c r="E517" s="61"/>
      <c r="F517" s="64"/>
      <c r="G517" s="61"/>
      <c r="H517" s="61"/>
      <c r="I517" s="64"/>
      <c r="J517" s="64"/>
      <c r="K517" s="64"/>
      <c r="L517" s="64"/>
      <c r="M517" s="64"/>
      <c r="N517" s="64"/>
      <c r="O517" s="64"/>
      <c r="P517" s="65"/>
      <c r="Q517" s="230" t="s">
        <v>738</v>
      </c>
      <c r="R517" s="66" t="s">
        <v>126</v>
      </c>
      <c r="S517" s="66"/>
      <c r="T517" s="66"/>
      <c r="U517" s="194" t="str">
        <f>IF(T517="n.a.","n.a.",IF(Table713[[#This Row],[MSAT]]="Not Available",0,IF(Table713[[#This Row],[MSAT]]="Present",(1 - EXP(-0.128 * 1)) / (1 - EXP(-0.512)),IF(Table713[[#This Row],[MSAT]]="Suitable",(1 - EXP(-0.128 * 2)) / (1 - EXP(-0.512)),IF(Table713[[#This Row],[MSAT]]="Operating",(1 - EXP(-0.128 * 3)) / (1 - EXP(-0.512)),IF(Table713[[#This Row],[MSAT]]="Effective",(1 - EXP(-0.128 * 4)) / (1 - EXP(-0.512)),""))))))</f>
        <v/>
      </c>
      <c r="V517" s="66" t="str">
        <f>IF(Table713[[#This Row],[Classificação Maturidade]]="Por avaliar","Por avaliar",IF(Table713[[#This Row],[MSAT]]="Mesmo que acima","Mesmo que acima",IF(U517="n.a.","n.a.",IF(U517="Not Available",0,IF(U517="Present",(1 - EXP(-0.128 * 1)) / (1 - EXP(-0.512)),IF(U517="Suitable",(1 - EXP(-0.128 * 2)) / (1 - EXP(-0.512)),IF(U517="Operating",(1 - EXP(-0.128 * 3)) / (1 - EXP(-0.512)),IF(U517="Effective",(1 - EXP(-0.128 * 4)) / (1 - EXP(-0.512)),""))))))))</f>
        <v/>
      </c>
      <c r="W517" s="66"/>
      <c r="X517" s="66"/>
      <c r="Y517" s="66"/>
      <c r="Z517" s="66"/>
      <c r="AA517" s="66"/>
    </row>
    <row r="518" spans="1:27" ht="15.75" hidden="1" thickBot="1">
      <c r="A518" s="63"/>
      <c r="B518" s="63"/>
      <c r="C518" s="64"/>
      <c r="D518" s="61"/>
      <c r="E518" s="61"/>
      <c r="F518" s="64"/>
      <c r="G518" s="61"/>
      <c r="H518" s="61"/>
      <c r="I518" s="64"/>
      <c r="J518" s="64"/>
      <c r="K518" s="64"/>
      <c r="L518" s="64"/>
      <c r="M518" s="64"/>
      <c r="N518" s="64"/>
      <c r="O518" s="64"/>
      <c r="P518" s="65"/>
      <c r="Q518" s="230" t="s">
        <v>738</v>
      </c>
      <c r="R518" s="66" t="s">
        <v>126</v>
      </c>
      <c r="S518" s="66"/>
      <c r="T518" s="66"/>
      <c r="U518" s="194" t="str">
        <f>IF(T518="n.a.","n.a.",IF(Table713[[#This Row],[MSAT]]="Not Available",0,IF(Table713[[#This Row],[MSAT]]="Present",(1 - EXP(-0.128 * 1)) / (1 - EXP(-0.512)),IF(Table713[[#This Row],[MSAT]]="Suitable",(1 - EXP(-0.128 * 2)) / (1 - EXP(-0.512)),IF(Table713[[#This Row],[MSAT]]="Operating",(1 - EXP(-0.128 * 3)) / (1 - EXP(-0.512)),IF(Table713[[#This Row],[MSAT]]="Effective",(1 - EXP(-0.128 * 4)) / (1 - EXP(-0.512)),""))))))</f>
        <v/>
      </c>
      <c r="V518" s="66" t="str">
        <f>IF(Table713[[#This Row],[Classificação Maturidade]]="Por avaliar","Por avaliar",IF(Table713[[#This Row],[MSAT]]="Mesmo que acima","Mesmo que acima",IF(U518="n.a.","n.a.",IF(U518="Not Available",0,IF(U518="Present",(1 - EXP(-0.128 * 1)) / (1 - EXP(-0.512)),IF(U518="Suitable",(1 - EXP(-0.128 * 2)) / (1 - EXP(-0.512)),IF(U518="Operating",(1 - EXP(-0.128 * 3)) / (1 - EXP(-0.512)),IF(U518="Effective",(1 - EXP(-0.128 * 4)) / (1 - EXP(-0.512)),""))))))))</f>
        <v/>
      </c>
      <c r="W518" s="66"/>
      <c r="X518" s="66"/>
      <c r="Y518" s="66"/>
      <c r="Z518" s="66"/>
      <c r="AA518" s="66"/>
    </row>
    <row r="519" spans="1:27" ht="15.75" hidden="1" thickBot="1">
      <c r="A519" s="63"/>
      <c r="B519" s="63"/>
      <c r="C519" s="64"/>
      <c r="D519" s="61"/>
      <c r="E519" s="61"/>
      <c r="F519" s="64"/>
      <c r="G519" s="61"/>
      <c r="H519" s="61"/>
      <c r="I519" s="64"/>
      <c r="J519" s="64"/>
      <c r="K519" s="64"/>
      <c r="L519" s="64"/>
      <c r="M519" s="64"/>
      <c r="N519" s="64"/>
      <c r="O519" s="64"/>
      <c r="P519" s="65"/>
      <c r="Q519" s="230" t="s">
        <v>738</v>
      </c>
      <c r="R519" s="66" t="s">
        <v>126</v>
      </c>
      <c r="S519" s="66"/>
      <c r="T519" s="66"/>
      <c r="U519" s="194" t="str">
        <f>IF(T519="n.a.","n.a.",IF(Table713[[#This Row],[MSAT]]="Not Available",0,IF(Table713[[#This Row],[MSAT]]="Present",(1 - EXP(-0.128 * 1)) / (1 - EXP(-0.512)),IF(Table713[[#This Row],[MSAT]]="Suitable",(1 - EXP(-0.128 * 2)) / (1 - EXP(-0.512)),IF(Table713[[#This Row],[MSAT]]="Operating",(1 - EXP(-0.128 * 3)) / (1 - EXP(-0.512)),IF(Table713[[#This Row],[MSAT]]="Effective",(1 - EXP(-0.128 * 4)) / (1 - EXP(-0.512)),""))))))</f>
        <v/>
      </c>
      <c r="V519" s="66" t="str">
        <f>IF(Table713[[#This Row],[Classificação Maturidade]]="Por avaliar","Por avaliar",IF(Table713[[#This Row],[MSAT]]="Mesmo que acima","Mesmo que acima",IF(U519="n.a.","n.a.",IF(U519="Not Available",0,IF(U519="Present",(1 - EXP(-0.128 * 1)) / (1 - EXP(-0.512)),IF(U519="Suitable",(1 - EXP(-0.128 * 2)) / (1 - EXP(-0.512)),IF(U519="Operating",(1 - EXP(-0.128 * 3)) / (1 - EXP(-0.512)),IF(U519="Effective",(1 - EXP(-0.128 * 4)) / (1 - EXP(-0.512)),""))))))))</f>
        <v/>
      </c>
      <c r="W519" s="66"/>
      <c r="X519" s="66"/>
      <c r="Y519" s="66"/>
      <c r="Z519" s="66"/>
      <c r="AA519" s="66"/>
    </row>
    <row r="520" spans="1:27" ht="15.75" hidden="1" thickBot="1">
      <c r="A520" s="63"/>
      <c r="B520" s="63"/>
      <c r="C520" s="64"/>
      <c r="D520" s="61"/>
      <c r="E520" s="61"/>
      <c r="F520" s="64"/>
      <c r="G520" s="61"/>
      <c r="H520" s="61"/>
      <c r="I520" s="64"/>
      <c r="J520" s="64"/>
      <c r="K520" s="64"/>
      <c r="L520" s="64"/>
      <c r="M520" s="64"/>
      <c r="N520" s="64"/>
      <c r="O520" s="64"/>
      <c r="P520" s="65"/>
      <c r="Q520" s="230" t="s">
        <v>738</v>
      </c>
      <c r="R520" s="66" t="s">
        <v>126</v>
      </c>
      <c r="S520" s="66"/>
      <c r="T520" s="66"/>
      <c r="U520" s="194" t="str">
        <f>IF(T520="n.a.","n.a.",IF(Table713[[#This Row],[MSAT]]="Not Available",0,IF(Table713[[#This Row],[MSAT]]="Present",(1 - EXP(-0.128 * 1)) / (1 - EXP(-0.512)),IF(Table713[[#This Row],[MSAT]]="Suitable",(1 - EXP(-0.128 * 2)) / (1 - EXP(-0.512)),IF(Table713[[#This Row],[MSAT]]="Operating",(1 - EXP(-0.128 * 3)) / (1 - EXP(-0.512)),IF(Table713[[#This Row],[MSAT]]="Effective",(1 - EXP(-0.128 * 4)) / (1 - EXP(-0.512)),""))))))</f>
        <v/>
      </c>
      <c r="V520" s="66" t="str">
        <f>IF(Table713[[#This Row],[Classificação Maturidade]]="Por avaliar","Por avaliar",IF(Table713[[#This Row],[MSAT]]="Mesmo que acima","Mesmo que acima",IF(U520="n.a.","n.a.",IF(U520="Not Available",0,IF(U520="Present",(1 - EXP(-0.128 * 1)) / (1 - EXP(-0.512)),IF(U520="Suitable",(1 - EXP(-0.128 * 2)) / (1 - EXP(-0.512)),IF(U520="Operating",(1 - EXP(-0.128 * 3)) / (1 - EXP(-0.512)),IF(U520="Effective",(1 - EXP(-0.128 * 4)) / (1 - EXP(-0.512)),""))))))))</f>
        <v/>
      </c>
      <c r="W520" s="66"/>
      <c r="X520" s="66"/>
      <c r="Y520" s="66"/>
      <c r="Z520" s="66"/>
      <c r="AA520" s="66"/>
    </row>
    <row r="521" spans="1:27" ht="15.75" hidden="1" thickBot="1">
      <c r="A521" s="63"/>
      <c r="B521" s="63"/>
      <c r="C521" s="64"/>
      <c r="D521" s="61"/>
      <c r="E521" s="61"/>
      <c r="F521" s="64"/>
      <c r="G521" s="61"/>
      <c r="H521" s="61"/>
      <c r="I521" s="64"/>
      <c r="J521" s="64"/>
      <c r="K521" s="64"/>
      <c r="L521" s="64"/>
      <c r="M521" s="64"/>
      <c r="N521" s="64"/>
      <c r="O521" s="64"/>
      <c r="P521" s="65"/>
      <c r="Q521" s="230" t="s">
        <v>738</v>
      </c>
      <c r="R521" s="66" t="s">
        <v>126</v>
      </c>
      <c r="S521" s="66"/>
      <c r="T521" s="66"/>
      <c r="U521" s="194" t="str">
        <f>IF(T521="n.a.","n.a.",IF(Table713[[#This Row],[MSAT]]="Not Available",0,IF(Table713[[#This Row],[MSAT]]="Present",(1 - EXP(-0.128 * 1)) / (1 - EXP(-0.512)),IF(Table713[[#This Row],[MSAT]]="Suitable",(1 - EXP(-0.128 * 2)) / (1 - EXP(-0.512)),IF(Table713[[#This Row],[MSAT]]="Operating",(1 - EXP(-0.128 * 3)) / (1 - EXP(-0.512)),IF(Table713[[#This Row],[MSAT]]="Effective",(1 - EXP(-0.128 * 4)) / (1 - EXP(-0.512)),""))))))</f>
        <v/>
      </c>
      <c r="V521" s="66" t="str">
        <f>IF(Table713[[#This Row],[Classificação Maturidade]]="Por avaliar","Por avaliar",IF(Table713[[#This Row],[MSAT]]="Mesmo que acima","Mesmo que acima",IF(U521="n.a.","n.a.",IF(U521="Not Available",0,IF(U521="Present",(1 - EXP(-0.128 * 1)) / (1 - EXP(-0.512)),IF(U521="Suitable",(1 - EXP(-0.128 * 2)) / (1 - EXP(-0.512)),IF(U521="Operating",(1 - EXP(-0.128 * 3)) / (1 - EXP(-0.512)),IF(U521="Effective",(1 - EXP(-0.128 * 4)) / (1 - EXP(-0.512)),""))))))))</f>
        <v/>
      </c>
      <c r="W521" s="66"/>
      <c r="X521" s="66"/>
      <c r="Y521" s="66"/>
      <c r="Z521" s="66"/>
      <c r="AA521" s="66"/>
    </row>
    <row r="522" spans="1:27" ht="15.75" hidden="1" thickBot="1">
      <c r="A522" s="63"/>
      <c r="B522" s="63"/>
      <c r="C522" s="64"/>
      <c r="D522" s="61"/>
      <c r="E522" s="61"/>
      <c r="F522" s="64"/>
      <c r="G522" s="61"/>
      <c r="H522" s="61"/>
      <c r="I522" s="64"/>
      <c r="J522" s="64"/>
      <c r="K522" s="64"/>
      <c r="L522" s="64"/>
      <c r="M522" s="64"/>
      <c r="N522" s="64"/>
      <c r="O522" s="64"/>
      <c r="P522" s="65"/>
      <c r="Q522" s="230" t="s">
        <v>738</v>
      </c>
      <c r="R522" s="66" t="s">
        <v>126</v>
      </c>
      <c r="S522" s="66"/>
      <c r="T522" s="66"/>
      <c r="U522" s="194" t="str">
        <f>IF(T522="n.a.","n.a.",IF(Table713[[#This Row],[MSAT]]="Not Available",0,IF(Table713[[#This Row],[MSAT]]="Present",(1 - EXP(-0.128 * 1)) / (1 - EXP(-0.512)),IF(Table713[[#This Row],[MSAT]]="Suitable",(1 - EXP(-0.128 * 2)) / (1 - EXP(-0.512)),IF(Table713[[#This Row],[MSAT]]="Operating",(1 - EXP(-0.128 * 3)) / (1 - EXP(-0.512)),IF(Table713[[#This Row],[MSAT]]="Effective",(1 - EXP(-0.128 * 4)) / (1 - EXP(-0.512)),""))))))</f>
        <v/>
      </c>
      <c r="V522" s="66" t="str">
        <f>IF(Table713[[#This Row],[Classificação Maturidade]]="Por avaliar","Por avaliar",IF(Table713[[#This Row],[MSAT]]="Mesmo que acima","Mesmo que acima",IF(U522="n.a.","n.a.",IF(U522="Not Available",0,IF(U522="Present",(1 - EXP(-0.128 * 1)) / (1 - EXP(-0.512)),IF(U522="Suitable",(1 - EXP(-0.128 * 2)) / (1 - EXP(-0.512)),IF(U522="Operating",(1 - EXP(-0.128 * 3)) / (1 - EXP(-0.512)),IF(U522="Effective",(1 - EXP(-0.128 * 4)) / (1 - EXP(-0.512)),""))))))))</f>
        <v/>
      </c>
      <c r="W522" s="66"/>
      <c r="X522" s="66"/>
      <c r="Y522" s="66"/>
      <c r="Z522" s="66"/>
      <c r="AA522" s="66"/>
    </row>
    <row r="523" spans="1:27" ht="15.75" hidden="1" thickBot="1">
      <c r="A523" s="63"/>
      <c r="B523" s="63"/>
      <c r="C523" s="64"/>
      <c r="D523" s="61"/>
      <c r="E523" s="61"/>
      <c r="F523" s="64"/>
      <c r="G523" s="61"/>
      <c r="H523" s="61"/>
      <c r="I523" s="64"/>
      <c r="J523" s="64"/>
      <c r="K523" s="64"/>
      <c r="L523" s="64"/>
      <c r="M523" s="64"/>
      <c r="N523" s="64"/>
      <c r="O523" s="64"/>
      <c r="P523" s="65"/>
      <c r="Q523" s="230" t="s">
        <v>738</v>
      </c>
      <c r="R523" s="66" t="s">
        <v>126</v>
      </c>
      <c r="S523" s="66"/>
      <c r="T523" s="66"/>
      <c r="U523" s="194" t="str">
        <f>IF(T523="n.a.","n.a.",IF(Table713[[#This Row],[MSAT]]="Not Available",0,IF(Table713[[#This Row],[MSAT]]="Present",(1 - EXP(-0.128 * 1)) / (1 - EXP(-0.512)),IF(Table713[[#This Row],[MSAT]]="Suitable",(1 - EXP(-0.128 * 2)) / (1 - EXP(-0.512)),IF(Table713[[#This Row],[MSAT]]="Operating",(1 - EXP(-0.128 * 3)) / (1 - EXP(-0.512)),IF(Table713[[#This Row],[MSAT]]="Effective",(1 - EXP(-0.128 * 4)) / (1 - EXP(-0.512)),""))))))</f>
        <v/>
      </c>
      <c r="V523" s="66" t="str">
        <f>IF(Table713[[#This Row],[Classificação Maturidade]]="Por avaliar","Por avaliar",IF(Table713[[#This Row],[MSAT]]="Mesmo que acima","Mesmo que acima",IF(U523="n.a.","n.a.",IF(U523="Not Available",0,IF(U523="Present",(1 - EXP(-0.128 * 1)) / (1 - EXP(-0.512)),IF(U523="Suitable",(1 - EXP(-0.128 * 2)) / (1 - EXP(-0.512)),IF(U523="Operating",(1 - EXP(-0.128 * 3)) / (1 - EXP(-0.512)),IF(U523="Effective",(1 - EXP(-0.128 * 4)) / (1 - EXP(-0.512)),""))))))))</f>
        <v/>
      </c>
      <c r="W523" s="66"/>
      <c r="X523" s="66"/>
      <c r="Y523" s="66"/>
      <c r="Z523" s="66"/>
      <c r="AA523" s="66"/>
    </row>
    <row r="524" spans="1:27" ht="15.75" hidden="1" thickBot="1">
      <c r="A524" s="63"/>
      <c r="B524" s="63"/>
      <c r="C524" s="64"/>
      <c r="D524" s="61"/>
      <c r="E524" s="61"/>
      <c r="F524" s="64"/>
      <c r="G524" s="61"/>
      <c r="H524" s="61"/>
      <c r="I524" s="64"/>
      <c r="J524" s="64"/>
      <c r="K524" s="64"/>
      <c r="L524" s="64"/>
      <c r="M524" s="64"/>
      <c r="N524" s="64"/>
      <c r="O524" s="64"/>
      <c r="P524" s="65"/>
      <c r="Q524" s="230" t="s">
        <v>738</v>
      </c>
      <c r="R524" s="66" t="s">
        <v>126</v>
      </c>
      <c r="S524" s="66"/>
      <c r="T524" s="66"/>
      <c r="U524" s="194" t="str">
        <f>IF(T524="n.a.","n.a.",IF(Table713[[#This Row],[MSAT]]="Not Available",0,IF(Table713[[#This Row],[MSAT]]="Present",(1 - EXP(-0.128 * 1)) / (1 - EXP(-0.512)),IF(Table713[[#This Row],[MSAT]]="Suitable",(1 - EXP(-0.128 * 2)) / (1 - EXP(-0.512)),IF(Table713[[#This Row],[MSAT]]="Operating",(1 - EXP(-0.128 * 3)) / (1 - EXP(-0.512)),IF(Table713[[#This Row],[MSAT]]="Effective",(1 - EXP(-0.128 * 4)) / (1 - EXP(-0.512)),""))))))</f>
        <v/>
      </c>
      <c r="V524" s="66" t="str">
        <f>IF(Table713[[#This Row],[Classificação Maturidade]]="Por avaliar","Por avaliar",IF(Table713[[#This Row],[MSAT]]="Mesmo que acima","Mesmo que acima",IF(U524="n.a.","n.a.",IF(U524="Not Available",0,IF(U524="Present",(1 - EXP(-0.128 * 1)) / (1 - EXP(-0.512)),IF(U524="Suitable",(1 - EXP(-0.128 * 2)) / (1 - EXP(-0.512)),IF(U524="Operating",(1 - EXP(-0.128 * 3)) / (1 - EXP(-0.512)),IF(U524="Effective",(1 - EXP(-0.128 * 4)) / (1 - EXP(-0.512)),""))))))))</f>
        <v/>
      </c>
      <c r="W524" s="66"/>
      <c r="X524" s="66"/>
      <c r="Y524" s="66"/>
      <c r="Z524" s="66"/>
      <c r="AA524" s="66"/>
    </row>
    <row r="525" spans="1:27" ht="15.75" hidden="1" thickBot="1">
      <c r="A525" s="63"/>
      <c r="B525" s="63"/>
      <c r="C525" s="64"/>
      <c r="D525" s="61"/>
      <c r="E525" s="61"/>
      <c r="F525" s="64"/>
      <c r="G525" s="61"/>
      <c r="H525" s="61"/>
      <c r="I525" s="64"/>
      <c r="J525" s="64"/>
      <c r="K525" s="64"/>
      <c r="L525" s="64"/>
      <c r="M525" s="64"/>
      <c r="N525" s="64"/>
      <c r="O525" s="64"/>
      <c r="P525" s="65"/>
      <c r="Q525" s="230" t="s">
        <v>738</v>
      </c>
      <c r="R525" s="66" t="s">
        <v>126</v>
      </c>
      <c r="S525" s="66"/>
      <c r="T525" s="66"/>
      <c r="U525" s="194" t="str">
        <f>IF(T525="n.a.","n.a.",IF(Table713[[#This Row],[MSAT]]="Not Available",0,IF(Table713[[#This Row],[MSAT]]="Present",(1 - EXP(-0.128 * 1)) / (1 - EXP(-0.512)),IF(Table713[[#This Row],[MSAT]]="Suitable",(1 - EXP(-0.128 * 2)) / (1 - EXP(-0.512)),IF(Table713[[#This Row],[MSAT]]="Operating",(1 - EXP(-0.128 * 3)) / (1 - EXP(-0.512)),IF(Table713[[#This Row],[MSAT]]="Effective",(1 - EXP(-0.128 * 4)) / (1 - EXP(-0.512)),""))))))</f>
        <v/>
      </c>
      <c r="V525" s="66" t="str">
        <f>IF(Table713[[#This Row],[Classificação Maturidade]]="Por avaliar","Por avaliar",IF(Table713[[#This Row],[MSAT]]="Mesmo que acima","Mesmo que acima",IF(U525="n.a.","n.a.",IF(U525="Not Available",0,IF(U525="Present",(1 - EXP(-0.128 * 1)) / (1 - EXP(-0.512)),IF(U525="Suitable",(1 - EXP(-0.128 * 2)) / (1 - EXP(-0.512)),IF(U525="Operating",(1 - EXP(-0.128 * 3)) / (1 - EXP(-0.512)),IF(U525="Effective",(1 - EXP(-0.128 * 4)) / (1 - EXP(-0.512)),""))))))))</f>
        <v/>
      </c>
      <c r="W525" s="66"/>
      <c r="X525" s="66"/>
      <c r="Y525" s="66"/>
      <c r="Z525" s="66"/>
      <c r="AA525" s="66"/>
    </row>
    <row r="526" spans="1:27" ht="15.75" hidden="1" thickBot="1">
      <c r="A526" s="63"/>
      <c r="B526" s="63"/>
      <c r="C526" s="64"/>
      <c r="D526" s="61"/>
      <c r="E526" s="61"/>
      <c r="F526" s="64"/>
      <c r="G526" s="61"/>
      <c r="H526" s="61"/>
      <c r="I526" s="64"/>
      <c r="J526" s="64"/>
      <c r="K526" s="64"/>
      <c r="L526" s="64"/>
      <c r="M526" s="64"/>
      <c r="N526" s="64"/>
      <c r="O526" s="64"/>
      <c r="P526" s="65"/>
      <c r="Q526" s="230" t="s">
        <v>738</v>
      </c>
      <c r="R526" s="66" t="s">
        <v>126</v>
      </c>
      <c r="S526" s="66"/>
      <c r="T526" s="66"/>
      <c r="U526" s="194" t="str">
        <f>IF(T526="n.a.","n.a.",IF(Table713[[#This Row],[MSAT]]="Not Available",0,IF(Table713[[#This Row],[MSAT]]="Present",(1 - EXP(-0.128 * 1)) / (1 - EXP(-0.512)),IF(Table713[[#This Row],[MSAT]]="Suitable",(1 - EXP(-0.128 * 2)) / (1 - EXP(-0.512)),IF(Table713[[#This Row],[MSAT]]="Operating",(1 - EXP(-0.128 * 3)) / (1 - EXP(-0.512)),IF(Table713[[#This Row],[MSAT]]="Effective",(1 - EXP(-0.128 * 4)) / (1 - EXP(-0.512)),""))))))</f>
        <v/>
      </c>
      <c r="V526" s="66" t="str">
        <f>IF(Table713[[#This Row],[Classificação Maturidade]]="Por avaliar","Por avaliar",IF(Table713[[#This Row],[MSAT]]="Mesmo que acima","Mesmo que acima",IF(U526="n.a.","n.a.",IF(U526="Not Available",0,IF(U526="Present",(1 - EXP(-0.128 * 1)) / (1 - EXP(-0.512)),IF(U526="Suitable",(1 - EXP(-0.128 * 2)) / (1 - EXP(-0.512)),IF(U526="Operating",(1 - EXP(-0.128 * 3)) / (1 - EXP(-0.512)),IF(U526="Effective",(1 - EXP(-0.128 * 4)) / (1 - EXP(-0.512)),""))))))))</f>
        <v/>
      </c>
      <c r="W526" s="66"/>
      <c r="X526" s="66"/>
      <c r="Y526" s="66"/>
      <c r="Z526" s="66"/>
      <c r="AA526" s="66"/>
    </row>
    <row r="527" spans="1:27" ht="15.75" hidden="1" thickBot="1">
      <c r="A527" s="63"/>
      <c r="B527" s="63"/>
      <c r="C527" s="64"/>
      <c r="D527" s="61"/>
      <c r="E527" s="61"/>
      <c r="F527" s="64"/>
      <c r="G527" s="61"/>
      <c r="H527" s="61"/>
      <c r="I527" s="64"/>
      <c r="J527" s="64"/>
      <c r="K527" s="64"/>
      <c r="L527" s="64"/>
      <c r="M527" s="64"/>
      <c r="N527" s="64"/>
      <c r="O527" s="64"/>
      <c r="P527" s="65"/>
      <c r="Q527" s="230" t="s">
        <v>738</v>
      </c>
      <c r="R527" s="66" t="s">
        <v>126</v>
      </c>
      <c r="S527" s="66"/>
      <c r="T527" s="66"/>
      <c r="U527" s="194" t="str">
        <f>IF(T527="n.a.","n.a.",IF(Table713[[#This Row],[MSAT]]="Not Available",0,IF(Table713[[#This Row],[MSAT]]="Present",(1 - EXP(-0.128 * 1)) / (1 - EXP(-0.512)),IF(Table713[[#This Row],[MSAT]]="Suitable",(1 - EXP(-0.128 * 2)) / (1 - EXP(-0.512)),IF(Table713[[#This Row],[MSAT]]="Operating",(1 - EXP(-0.128 * 3)) / (1 - EXP(-0.512)),IF(Table713[[#This Row],[MSAT]]="Effective",(1 - EXP(-0.128 * 4)) / (1 - EXP(-0.512)),""))))))</f>
        <v/>
      </c>
      <c r="V527" s="66" t="str">
        <f>IF(Table713[[#This Row],[Classificação Maturidade]]="Por avaliar","Por avaliar",IF(Table713[[#This Row],[MSAT]]="Mesmo que acima","Mesmo que acima",IF(U527="n.a.","n.a.",IF(U527="Not Available",0,IF(U527="Present",(1 - EXP(-0.128 * 1)) / (1 - EXP(-0.512)),IF(U527="Suitable",(1 - EXP(-0.128 * 2)) / (1 - EXP(-0.512)),IF(U527="Operating",(1 - EXP(-0.128 * 3)) / (1 - EXP(-0.512)),IF(U527="Effective",(1 - EXP(-0.128 * 4)) / (1 - EXP(-0.512)),""))))))))</f>
        <v/>
      </c>
      <c r="W527" s="66"/>
      <c r="X527" s="66"/>
      <c r="Y527" s="66"/>
      <c r="Z527" s="66"/>
      <c r="AA527" s="66"/>
    </row>
    <row r="528" spans="1:27" ht="15.75" hidden="1" thickBot="1">
      <c r="A528" s="63"/>
      <c r="B528" s="63"/>
      <c r="C528" s="64"/>
      <c r="D528" s="61"/>
      <c r="E528" s="61"/>
      <c r="F528" s="64"/>
      <c r="G528" s="61"/>
      <c r="H528" s="61"/>
      <c r="I528" s="64"/>
      <c r="J528" s="64"/>
      <c r="K528" s="64"/>
      <c r="L528" s="64"/>
      <c r="M528" s="64"/>
      <c r="N528" s="64"/>
      <c r="O528" s="64"/>
      <c r="P528" s="65"/>
      <c r="Q528" s="230" t="s">
        <v>738</v>
      </c>
      <c r="R528" s="66" t="s">
        <v>126</v>
      </c>
      <c r="S528" s="66"/>
      <c r="T528" s="66"/>
      <c r="U528" s="194" t="str">
        <f>IF(T528="n.a.","n.a.",IF(Table713[[#This Row],[MSAT]]="Not Available",0,IF(Table713[[#This Row],[MSAT]]="Present",(1 - EXP(-0.128 * 1)) / (1 - EXP(-0.512)),IF(Table713[[#This Row],[MSAT]]="Suitable",(1 - EXP(-0.128 * 2)) / (1 - EXP(-0.512)),IF(Table713[[#This Row],[MSAT]]="Operating",(1 - EXP(-0.128 * 3)) / (1 - EXP(-0.512)),IF(Table713[[#This Row],[MSAT]]="Effective",(1 - EXP(-0.128 * 4)) / (1 - EXP(-0.512)),""))))))</f>
        <v/>
      </c>
      <c r="V528" s="66" t="str">
        <f>IF(Table713[[#This Row],[Classificação Maturidade]]="Por avaliar","Por avaliar",IF(Table713[[#This Row],[MSAT]]="Mesmo que acima","Mesmo que acima",IF(U528="n.a.","n.a.",IF(U528="Not Available",0,IF(U528="Present",(1 - EXP(-0.128 * 1)) / (1 - EXP(-0.512)),IF(U528="Suitable",(1 - EXP(-0.128 * 2)) / (1 - EXP(-0.512)),IF(U528="Operating",(1 - EXP(-0.128 * 3)) / (1 - EXP(-0.512)),IF(U528="Effective",(1 - EXP(-0.128 * 4)) / (1 - EXP(-0.512)),""))))))))</f>
        <v/>
      </c>
      <c r="W528" s="66"/>
      <c r="X528" s="66"/>
      <c r="Y528" s="66"/>
      <c r="Z528" s="66"/>
      <c r="AA528" s="66"/>
    </row>
    <row r="529" spans="1:27" ht="15.75" hidden="1" thickBot="1">
      <c r="A529" s="63"/>
      <c r="B529" s="63"/>
      <c r="C529" s="64"/>
      <c r="D529" s="61"/>
      <c r="E529" s="61"/>
      <c r="F529" s="64"/>
      <c r="G529" s="61"/>
      <c r="H529" s="61"/>
      <c r="I529" s="64"/>
      <c r="J529" s="64"/>
      <c r="K529" s="64"/>
      <c r="L529" s="64"/>
      <c r="M529" s="64"/>
      <c r="N529" s="64"/>
      <c r="O529" s="64"/>
      <c r="P529" s="65"/>
      <c r="Q529" s="230" t="s">
        <v>738</v>
      </c>
      <c r="R529" s="66" t="s">
        <v>126</v>
      </c>
      <c r="S529" s="66"/>
      <c r="T529" s="66"/>
      <c r="U529" s="194" t="str">
        <f>IF(T529="n.a.","n.a.",IF(Table713[[#This Row],[MSAT]]="Not Available",0,IF(Table713[[#This Row],[MSAT]]="Present",(1 - EXP(-0.128 * 1)) / (1 - EXP(-0.512)),IF(Table713[[#This Row],[MSAT]]="Suitable",(1 - EXP(-0.128 * 2)) / (1 - EXP(-0.512)),IF(Table713[[#This Row],[MSAT]]="Operating",(1 - EXP(-0.128 * 3)) / (1 - EXP(-0.512)),IF(Table713[[#This Row],[MSAT]]="Effective",(1 - EXP(-0.128 * 4)) / (1 - EXP(-0.512)),""))))))</f>
        <v/>
      </c>
      <c r="V529" s="66" t="str">
        <f>IF(Table713[[#This Row],[Classificação Maturidade]]="Por avaliar","Por avaliar",IF(Table713[[#This Row],[MSAT]]="Mesmo que acima","Mesmo que acima",IF(U529="n.a.","n.a.",IF(U529="Not Available",0,IF(U529="Present",(1 - EXP(-0.128 * 1)) / (1 - EXP(-0.512)),IF(U529="Suitable",(1 - EXP(-0.128 * 2)) / (1 - EXP(-0.512)),IF(U529="Operating",(1 - EXP(-0.128 * 3)) / (1 - EXP(-0.512)),IF(U529="Effective",(1 - EXP(-0.128 * 4)) / (1 - EXP(-0.512)),""))))))))</f>
        <v/>
      </c>
      <c r="W529" s="66"/>
      <c r="X529" s="66"/>
      <c r="Y529" s="66"/>
      <c r="Z529" s="66"/>
      <c r="AA529" s="66"/>
    </row>
    <row r="530" spans="1:27" ht="15.75" hidden="1" thickBot="1">
      <c r="A530" s="63"/>
      <c r="B530" s="63"/>
      <c r="C530" s="64"/>
      <c r="D530" s="61"/>
      <c r="E530" s="61"/>
      <c r="F530" s="64"/>
      <c r="G530" s="61"/>
      <c r="H530" s="61"/>
      <c r="I530" s="64"/>
      <c r="J530" s="64"/>
      <c r="K530" s="64"/>
      <c r="L530" s="64"/>
      <c r="M530" s="64"/>
      <c r="N530" s="64"/>
      <c r="O530" s="64"/>
      <c r="P530" s="65"/>
      <c r="Q530" s="230" t="s">
        <v>738</v>
      </c>
      <c r="R530" s="66" t="s">
        <v>126</v>
      </c>
      <c r="S530" s="66"/>
      <c r="T530" s="66"/>
      <c r="U530" s="194" t="str">
        <f>IF(T530="n.a.","n.a.",IF(Table713[[#This Row],[MSAT]]="Not Available",0,IF(Table713[[#This Row],[MSAT]]="Present",(1 - EXP(-0.128 * 1)) / (1 - EXP(-0.512)),IF(Table713[[#This Row],[MSAT]]="Suitable",(1 - EXP(-0.128 * 2)) / (1 - EXP(-0.512)),IF(Table713[[#This Row],[MSAT]]="Operating",(1 - EXP(-0.128 * 3)) / (1 - EXP(-0.512)),IF(Table713[[#This Row],[MSAT]]="Effective",(1 - EXP(-0.128 * 4)) / (1 - EXP(-0.512)),""))))))</f>
        <v/>
      </c>
      <c r="V530" s="66" t="str">
        <f>IF(Table713[[#This Row],[Classificação Maturidade]]="Por avaliar","Por avaliar",IF(Table713[[#This Row],[MSAT]]="Mesmo que acima","Mesmo que acima",IF(U530="n.a.","n.a.",IF(U530="Not Available",0,IF(U530="Present",(1 - EXP(-0.128 * 1)) / (1 - EXP(-0.512)),IF(U530="Suitable",(1 - EXP(-0.128 * 2)) / (1 - EXP(-0.512)),IF(U530="Operating",(1 - EXP(-0.128 * 3)) / (1 - EXP(-0.512)),IF(U530="Effective",(1 - EXP(-0.128 * 4)) / (1 - EXP(-0.512)),""))))))))</f>
        <v/>
      </c>
      <c r="W530" s="66"/>
      <c r="X530" s="66"/>
      <c r="Y530" s="66"/>
      <c r="Z530" s="66"/>
      <c r="AA530" s="66"/>
    </row>
    <row r="531" spans="1:27" ht="15.75" hidden="1" thickBot="1">
      <c r="A531" s="63"/>
      <c r="B531" s="63"/>
      <c r="C531" s="64"/>
      <c r="D531" s="61"/>
      <c r="E531" s="61"/>
      <c r="F531" s="64"/>
      <c r="G531" s="61"/>
      <c r="H531" s="61"/>
      <c r="I531" s="64"/>
      <c r="J531" s="64"/>
      <c r="K531" s="64"/>
      <c r="L531" s="64"/>
      <c r="M531" s="64"/>
      <c r="N531" s="64"/>
      <c r="O531" s="64"/>
      <c r="P531" s="65"/>
      <c r="Q531" s="230" t="s">
        <v>738</v>
      </c>
      <c r="R531" s="66" t="s">
        <v>126</v>
      </c>
      <c r="S531" s="66"/>
      <c r="T531" s="66"/>
      <c r="U531" s="194" t="str">
        <f>IF(T531="n.a.","n.a.",IF(Table713[[#This Row],[MSAT]]="Not Available",0,IF(Table713[[#This Row],[MSAT]]="Present",(1 - EXP(-0.128 * 1)) / (1 - EXP(-0.512)),IF(Table713[[#This Row],[MSAT]]="Suitable",(1 - EXP(-0.128 * 2)) / (1 - EXP(-0.512)),IF(Table713[[#This Row],[MSAT]]="Operating",(1 - EXP(-0.128 * 3)) / (1 - EXP(-0.512)),IF(Table713[[#This Row],[MSAT]]="Effective",(1 - EXP(-0.128 * 4)) / (1 - EXP(-0.512)),""))))))</f>
        <v/>
      </c>
      <c r="V531" s="66" t="str">
        <f>IF(Table713[[#This Row],[Classificação Maturidade]]="Por avaliar","Por avaliar",IF(Table713[[#This Row],[MSAT]]="Mesmo que acima","Mesmo que acima",IF(U531="n.a.","n.a.",IF(U531="Not Available",0,IF(U531="Present",(1 - EXP(-0.128 * 1)) / (1 - EXP(-0.512)),IF(U531="Suitable",(1 - EXP(-0.128 * 2)) / (1 - EXP(-0.512)),IF(U531="Operating",(1 - EXP(-0.128 * 3)) / (1 - EXP(-0.512)),IF(U531="Effective",(1 - EXP(-0.128 * 4)) / (1 - EXP(-0.512)),""))))))))</f>
        <v/>
      </c>
      <c r="W531" s="66"/>
      <c r="X531" s="66"/>
      <c r="Y531" s="66"/>
      <c r="Z531" s="66"/>
      <c r="AA531" s="66"/>
    </row>
    <row r="532" spans="1:27" ht="15.75" hidden="1" thickBot="1">
      <c r="A532" s="63"/>
      <c r="B532" s="63"/>
      <c r="C532" s="64"/>
      <c r="D532" s="61"/>
      <c r="E532" s="61"/>
      <c r="F532" s="64"/>
      <c r="G532" s="61"/>
      <c r="H532" s="61"/>
      <c r="I532" s="64"/>
      <c r="J532" s="64"/>
      <c r="K532" s="64"/>
      <c r="L532" s="64"/>
      <c r="M532" s="64"/>
      <c r="N532" s="64"/>
      <c r="O532" s="64"/>
      <c r="P532" s="65"/>
      <c r="Q532" s="230" t="s">
        <v>738</v>
      </c>
      <c r="R532" s="66" t="s">
        <v>126</v>
      </c>
      <c r="S532" s="66"/>
      <c r="T532" s="66"/>
      <c r="U532" s="194" t="str">
        <f>IF(T532="n.a.","n.a.",IF(Table713[[#This Row],[MSAT]]="Not Available",0,IF(Table713[[#This Row],[MSAT]]="Present",(1 - EXP(-0.128 * 1)) / (1 - EXP(-0.512)),IF(Table713[[#This Row],[MSAT]]="Suitable",(1 - EXP(-0.128 * 2)) / (1 - EXP(-0.512)),IF(Table713[[#This Row],[MSAT]]="Operating",(1 - EXP(-0.128 * 3)) / (1 - EXP(-0.512)),IF(Table713[[#This Row],[MSAT]]="Effective",(1 - EXP(-0.128 * 4)) / (1 - EXP(-0.512)),""))))))</f>
        <v/>
      </c>
      <c r="V532" s="66" t="str">
        <f>IF(Table713[[#This Row],[Classificação Maturidade]]="Por avaliar","Por avaliar",IF(Table713[[#This Row],[MSAT]]="Mesmo que acima","Mesmo que acima",IF(U532="n.a.","n.a.",IF(U532="Not Available",0,IF(U532="Present",(1 - EXP(-0.128 * 1)) / (1 - EXP(-0.512)),IF(U532="Suitable",(1 - EXP(-0.128 * 2)) / (1 - EXP(-0.512)),IF(U532="Operating",(1 - EXP(-0.128 * 3)) / (1 - EXP(-0.512)),IF(U532="Effective",(1 - EXP(-0.128 * 4)) / (1 - EXP(-0.512)),""))))))))</f>
        <v/>
      </c>
      <c r="W532" s="66"/>
      <c r="X532" s="66"/>
      <c r="Y532" s="66"/>
      <c r="Z532" s="66"/>
      <c r="AA532" s="66"/>
    </row>
    <row r="533" spans="1:27" ht="15.75" hidden="1" thickBot="1">
      <c r="A533" s="63"/>
      <c r="B533" s="63"/>
      <c r="C533" s="64"/>
      <c r="D533" s="61"/>
      <c r="E533" s="61"/>
      <c r="F533" s="64"/>
      <c r="G533" s="61"/>
      <c r="H533" s="61"/>
      <c r="I533" s="64"/>
      <c r="J533" s="64"/>
      <c r="K533" s="64"/>
      <c r="L533" s="64"/>
      <c r="M533" s="64"/>
      <c r="N533" s="64"/>
      <c r="O533" s="64"/>
      <c r="P533" s="65"/>
      <c r="Q533" s="230" t="s">
        <v>738</v>
      </c>
      <c r="R533" s="66" t="s">
        <v>126</v>
      </c>
      <c r="S533" s="66"/>
      <c r="T533" s="66"/>
      <c r="U533" s="194" t="str">
        <f>IF(T533="n.a.","n.a.",IF(Table713[[#This Row],[MSAT]]="Not Available",0,IF(Table713[[#This Row],[MSAT]]="Present",(1 - EXP(-0.128 * 1)) / (1 - EXP(-0.512)),IF(Table713[[#This Row],[MSAT]]="Suitable",(1 - EXP(-0.128 * 2)) / (1 - EXP(-0.512)),IF(Table713[[#This Row],[MSAT]]="Operating",(1 - EXP(-0.128 * 3)) / (1 - EXP(-0.512)),IF(Table713[[#This Row],[MSAT]]="Effective",(1 - EXP(-0.128 * 4)) / (1 - EXP(-0.512)),""))))))</f>
        <v/>
      </c>
      <c r="V533" s="66" t="str">
        <f>IF(Table713[[#This Row],[Classificação Maturidade]]="Por avaliar","Por avaliar",IF(Table713[[#This Row],[MSAT]]="Mesmo que acima","Mesmo que acima",IF(U533="n.a.","n.a.",IF(U533="Not Available",0,IF(U533="Present",(1 - EXP(-0.128 * 1)) / (1 - EXP(-0.512)),IF(U533="Suitable",(1 - EXP(-0.128 * 2)) / (1 - EXP(-0.512)),IF(U533="Operating",(1 - EXP(-0.128 * 3)) / (1 - EXP(-0.512)),IF(U533="Effective",(1 - EXP(-0.128 * 4)) / (1 - EXP(-0.512)),""))))))))</f>
        <v/>
      </c>
      <c r="W533" s="66"/>
      <c r="X533" s="66"/>
      <c r="Y533" s="66"/>
      <c r="Z533" s="66"/>
      <c r="AA533" s="66"/>
    </row>
    <row r="534" spans="1:27" ht="15.75" hidden="1" thickBot="1">
      <c r="A534" s="63"/>
      <c r="B534" s="63"/>
      <c r="C534" s="64"/>
      <c r="D534" s="61"/>
      <c r="E534" s="61"/>
      <c r="F534" s="64"/>
      <c r="G534" s="61"/>
      <c r="H534" s="61"/>
      <c r="I534" s="64"/>
      <c r="J534" s="64"/>
      <c r="K534" s="64"/>
      <c r="L534" s="64"/>
      <c r="M534" s="64"/>
      <c r="N534" s="64"/>
      <c r="O534" s="64"/>
      <c r="P534" s="65"/>
      <c r="Q534" s="230" t="s">
        <v>738</v>
      </c>
      <c r="R534" s="66" t="s">
        <v>126</v>
      </c>
      <c r="S534" s="66"/>
      <c r="T534" s="66"/>
      <c r="U534" s="194" t="str">
        <f>IF(T534="n.a.","n.a.",IF(Table713[[#This Row],[MSAT]]="Not Available",0,IF(Table713[[#This Row],[MSAT]]="Present",(1 - EXP(-0.128 * 1)) / (1 - EXP(-0.512)),IF(Table713[[#This Row],[MSAT]]="Suitable",(1 - EXP(-0.128 * 2)) / (1 - EXP(-0.512)),IF(Table713[[#This Row],[MSAT]]="Operating",(1 - EXP(-0.128 * 3)) / (1 - EXP(-0.512)),IF(Table713[[#This Row],[MSAT]]="Effective",(1 - EXP(-0.128 * 4)) / (1 - EXP(-0.512)),""))))))</f>
        <v/>
      </c>
      <c r="V534" s="66" t="str">
        <f>IF(Table713[[#This Row],[Classificação Maturidade]]="Por avaliar","Por avaliar",IF(Table713[[#This Row],[MSAT]]="Mesmo que acima","Mesmo que acima",IF(U534="n.a.","n.a.",IF(U534="Not Available",0,IF(U534="Present",(1 - EXP(-0.128 * 1)) / (1 - EXP(-0.512)),IF(U534="Suitable",(1 - EXP(-0.128 * 2)) / (1 - EXP(-0.512)),IF(U534="Operating",(1 - EXP(-0.128 * 3)) / (1 - EXP(-0.512)),IF(U534="Effective",(1 - EXP(-0.128 * 4)) / (1 - EXP(-0.512)),""))))))))</f>
        <v/>
      </c>
      <c r="W534" s="66"/>
      <c r="X534" s="66"/>
      <c r="Y534" s="66"/>
      <c r="Z534" s="66"/>
      <c r="AA534" s="66"/>
    </row>
    <row r="535" spans="1:27" ht="15.75" hidden="1" thickBot="1">
      <c r="A535" s="63"/>
      <c r="B535" s="63"/>
      <c r="C535" s="64"/>
      <c r="D535" s="61"/>
      <c r="E535" s="61"/>
      <c r="F535" s="64"/>
      <c r="G535" s="61"/>
      <c r="H535" s="61"/>
      <c r="I535" s="64"/>
      <c r="J535" s="64"/>
      <c r="K535" s="64"/>
      <c r="L535" s="64"/>
      <c r="M535" s="64"/>
      <c r="N535" s="64"/>
      <c r="O535" s="64"/>
      <c r="P535" s="65"/>
      <c r="Q535" s="230" t="s">
        <v>738</v>
      </c>
      <c r="R535" s="66" t="s">
        <v>126</v>
      </c>
      <c r="S535" s="66"/>
      <c r="T535" s="66"/>
      <c r="U535" s="194" t="str">
        <f>IF(T535="n.a.","n.a.",IF(Table713[[#This Row],[MSAT]]="Not Available",0,IF(Table713[[#This Row],[MSAT]]="Present",(1 - EXP(-0.128 * 1)) / (1 - EXP(-0.512)),IF(Table713[[#This Row],[MSAT]]="Suitable",(1 - EXP(-0.128 * 2)) / (1 - EXP(-0.512)),IF(Table713[[#This Row],[MSAT]]="Operating",(1 - EXP(-0.128 * 3)) / (1 - EXP(-0.512)),IF(Table713[[#This Row],[MSAT]]="Effective",(1 - EXP(-0.128 * 4)) / (1 - EXP(-0.512)),""))))))</f>
        <v/>
      </c>
      <c r="V535" s="66" t="str">
        <f>IF(Table713[[#This Row],[Classificação Maturidade]]="Por avaliar","Por avaliar",IF(Table713[[#This Row],[MSAT]]="Mesmo que acima","Mesmo que acima",IF(U535="n.a.","n.a.",IF(U535="Not Available",0,IF(U535="Present",(1 - EXP(-0.128 * 1)) / (1 - EXP(-0.512)),IF(U535="Suitable",(1 - EXP(-0.128 * 2)) / (1 - EXP(-0.512)),IF(U535="Operating",(1 - EXP(-0.128 * 3)) / (1 - EXP(-0.512)),IF(U535="Effective",(1 - EXP(-0.128 * 4)) / (1 - EXP(-0.512)),""))))))))</f>
        <v/>
      </c>
      <c r="W535" s="66"/>
      <c r="X535" s="66"/>
      <c r="Y535" s="66"/>
      <c r="Z535" s="66"/>
      <c r="AA535" s="66"/>
    </row>
    <row r="536" spans="1:27" ht="15.75" hidden="1" thickBot="1">
      <c r="A536" s="63"/>
      <c r="B536" s="63"/>
      <c r="C536" s="64"/>
      <c r="D536" s="61"/>
      <c r="E536" s="61"/>
      <c r="F536" s="64"/>
      <c r="G536" s="61"/>
      <c r="H536" s="61"/>
      <c r="I536" s="64"/>
      <c r="J536" s="64"/>
      <c r="K536" s="64"/>
      <c r="L536" s="64"/>
      <c r="M536" s="64"/>
      <c r="N536" s="64"/>
      <c r="O536" s="64"/>
      <c r="P536" s="65"/>
      <c r="Q536" s="230" t="s">
        <v>738</v>
      </c>
      <c r="R536" s="66" t="s">
        <v>126</v>
      </c>
      <c r="S536" s="66"/>
      <c r="T536" s="66"/>
      <c r="U536" s="194" t="str">
        <f>IF(T536="n.a.","n.a.",IF(Table713[[#This Row],[MSAT]]="Not Available",0,IF(Table713[[#This Row],[MSAT]]="Present",(1 - EXP(-0.128 * 1)) / (1 - EXP(-0.512)),IF(Table713[[#This Row],[MSAT]]="Suitable",(1 - EXP(-0.128 * 2)) / (1 - EXP(-0.512)),IF(Table713[[#This Row],[MSAT]]="Operating",(1 - EXP(-0.128 * 3)) / (1 - EXP(-0.512)),IF(Table713[[#This Row],[MSAT]]="Effective",(1 - EXP(-0.128 * 4)) / (1 - EXP(-0.512)),""))))))</f>
        <v/>
      </c>
      <c r="V536" s="66" t="str">
        <f>IF(Table713[[#This Row],[Classificação Maturidade]]="Por avaliar","Por avaliar",IF(Table713[[#This Row],[MSAT]]="Mesmo que acima","Mesmo que acima",IF(U536="n.a.","n.a.",IF(U536="Not Available",0,IF(U536="Present",(1 - EXP(-0.128 * 1)) / (1 - EXP(-0.512)),IF(U536="Suitable",(1 - EXP(-0.128 * 2)) / (1 - EXP(-0.512)),IF(U536="Operating",(1 - EXP(-0.128 * 3)) / (1 - EXP(-0.512)),IF(U536="Effective",(1 - EXP(-0.128 * 4)) / (1 - EXP(-0.512)),""))))))))</f>
        <v/>
      </c>
      <c r="W536" s="66"/>
      <c r="X536" s="66"/>
      <c r="Y536" s="66"/>
      <c r="Z536" s="66"/>
      <c r="AA536" s="66"/>
    </row>
    <row r="537" spans="1:27" ht="15.75" hidden="1" thickBot="1">
      <c r="A537" s="63"/>
      <c r="B537" s="63"/>
      <c r="C537" s="64"/>
      <c r="D537" s="61"/>
      <c r="E537" s="61"/>
      <c r="F537" s="64"/>
      <c r="G537" s="61"/>
      <c r="H537" s="61"/>
      <c r="I537" s="64"/>
      <c r="J537" s="64"/>
      <c r="K537" s="64"/>
      <c r="L537" s="64"/>
      <c r="M537" s="64"/>
      <c r="N537" s="64"/>
      <c r="O537" s="64"/>
      <c r="P537" s="65"/>
      <c r="Q537" s="230" t="s">
        <v>738</v>
      </c>
      <c r="R537" s="66" t="s">
        <v>126</v>
      </c>
      <c r="S537" s="66"/>
      <c r="T537" s="66"/>
      <c r="U537" s="194" t="str">
        <f>IF(T537="n.a.","n.a.",IF(Table713[[#This Row],[MSAT]]="Not Available",0,IF(Table713[[#This Row],[MSAT]]="Present",(1 - EXP(-0.128 * 1)) / (1 - EXP(-0.512)),IF(Table713[[#This Row],[MSAT]]="Suitable",(1 - EXP(-0.128 * 2)) / (1 - EXP(-0.512)),IF(Table713[[#This Row],[MSAT]]="Operating",(1 - EXP(-0.128 * 3)) / (1 - EXP(-0.512)),IF(Table713[[#This Row],[MSAT]]="Effective",(1 - EXP(-0.128 * 4)) / (1 - EXP(-0.512)),""))))))</f>
        <v/>
      </c>
      <c r="V537" s="66" t="str">
        <f>IF(Table713[[#This Row],[Classificação Maturidade]]="Por avaliar","Por avaliar",IF(Table713[[#This Row],[MSAT]]="Mesmo que acima","Mesmo que acima",IF(U537="n.a.","n.a.",IF(U537="Not Available",0,IF(U537="Present",(1 - EXP(-0.128 * 1)) / (1 - EXP(-0.512)),IF(U537="Suitable",(1 - EXP(-0.128 * 2)) / (1 - EXP(-0.512)),IF(U537="Operating",(1 - EXP(-0.128 * 3)) / (1 - EXP(-0.512)),IF(U537="Effective",(1 - EXP(-0.128 * 4)) / (1 - EXP(-0.512)),""))))))))</f>
        <v/>
      </c>
      <c r="W537" s="66"/>
      <c r="X537" s="66"/>
      <c r="Y537" s="66"/>
      <c r="Z537" s="66"/>
      <c r="AA537" s="66"/>
    </row>
    <row r="538" spans="1:27" ht="15.75" hidden="1" thickBot="1">
      <c r="A538" s="63"/>
      <c r="B538" s="63"/>
      <c r="C538" s="64"/>
      <c r="D538" s="61"/>
      <c r="E538" s="61"/>
      <c r="F538" s="64"/>
      <c r="G538" s="61"/>
      <c r="H538" s="61"/>
      <c r="I538" s="64"/>
      <c r="J538" s="64"/>
      <c r="K538" s="64"/>
      <c r="L538" s="64"/>
      <c r="M538" s="64"/>
      <c r="N538" s="64"/>
      <c r="O538" s="64"/>
      <c r="P538" s="65"/>
      <c r="Q538" s="230" t="s">
        <v>738</v>
      </c>
      <c r="R538" s="66" t="s">
        <v>126</v>
      </c>
      <c r="S538" s="66"/>
      <c r="T538" s="66"/>
      <c r="U538" s="194" t="str">
        <f>IF(T538="n.a.","n.a.",IF(Table713[[#This Row],[MSAT]]="Not Available",0,IF(Table713[[#This Row],[MSAT]]="Present",(1 - EXP(-0.128 * 1)) / (1 - EXP(-0.512)),IF(Table713[[#This Row],[MSAT]]="Suitable",(1 - EXP(-0.128 * 2)) / (1 - EXP(-0.512)),IF(Table713[[#This Row],[MSAT]]="Operating",(1 - EXP(-0.128 * 3)) / (1 - EXP(-0.512)),IF(Table713[[#This Row],[MSAT]]="Effective",(1 - EXP(-0.128 * 4)) / (1 - EXP(-0.512)),""))))))</f>
        <v/>
      </c>
      <c r="V538" s="66" t="str">
        <f>IF(Table713[[#This Row],[Classificação Maturidade]]="Por avaliar","Por avaliar",IF(Table713[[#This Row],[MSAT]]="Mesmo que acima","Mesmo que acima",IF(U538="n.a.","n.a.",IF(U538="Not Available",0,IF(U538="Present",(1 - EXP(-0.128 * 1)) / (1 - EXP(-0.512)),IF(U538="Suitable",(1 - EXP(-0.128 * 2)) / (1 - EXP(-0.512)),IF(U538="Operating",(1 - EXP(-0.128 * 3)) / (1 - EXP(-0.512)),IF(U538="Effective",(1 - EXP(-0.128 * 4)) / (1 - EXP(-0.512)),""))))))))</f>
        <v/>
      </c>
      <c r="W538" s="66"/>
      <c r="X538" s="66"/>
      <c r="Y538" s="66"/>
      <c r="Z538" s="66"/>
      <c r="AA538" s="66"/>
    </row>
    <row r="539" spans="1:27" ht="15.75" hidden="1" thickBot="1">
      <c r="A539" s="63"/>
      <c r="B539" s="63"/>
      <c r="C539" s="64"/>
      <c r="D539" s="61"/>
      <c r="E539" s="61"/>
      <c r="F539" s="64"/>
      <c r="G539" s="61"/>
      <c r="H539" s="61"/>
      <c r="I539" s="64"/>
      <c r="J539" s="64"/>
      <c r="K539" s="64"/>
      <c r="L539" s="64"/>
      <c r="M539" s="64"/>
      <c r="N539" s="64"/>
      <c r="O539" s="64"/>
      <c r="P539" s="65"/>
      <c r="Q539" s="230" t="s">
        <v>738</v>
      </c>
      <c r="R539" s="66" t="s">
        <v>126</v>
      </c>
      <c r="S539" s="66"/>
      <c r="T539" s="66"/>
      <c r="U539" s="194" t="str">
        <f>IF(T539="n.a.","n.a.",IF(Table713[[#This Row],[MSAT]]="Not Available",0,IF(Table713[[#This Row],[MSAT]]="Present",(1 - EXP(-0.128 * 1)) / (1 - EXP(-0.512)),IF(Table713[[#This Row],[MSAT]]="Suitable",(1 - EXP(-0.128 * 2)) / (1 - EXP(-0.512)),IF(Table713[[#This Row],[MSAT]]="Operating",(1 - EXP(-0.128 * 3)) / (1 - EXP(-0.512)),IF(Table713[[#This Row],[MSAT]]="Effective",(1 - EXP(-0.128 * 4)) / (1 - EXP(-0.512)),""))))))</f>
        <v/>
      </c>
      <c r="V539" s="66" t="str">
        <f>IF(Table713[[#This Row],[Classificação Maturidade]]="Por avaliar","Por avaliar",IF(Table713[[#This Row],[MSAT]]="Mesmo que acima","Mesmo que acima",IF(U539="n.a.","n.a.",IF(U539="Not Available",0,IF(U539="Present",(1 - EXP(-0.128 * 1)) / (1 - EXP(-0.512)),IF(U539="Suitable",(1 - EXP(-0.128 * 2)) / (1 - EXP(-0.512)),IF(U539="Operating",(1 - EXP(-0.128 * 3)) / (1 - EXP(-0.512)),IF(U539="Effective",(1 - EXP(-0.128 * 4)) / (1 - EXP(-0.512)),""))))))))</f>
        <v/>
      </c>
      <c r="W539" s="66"/>
      <c r="X539" s="66"/>
      <c r="Y539" s="66"/>
      <c r="Z539" s="66"/>
      <c r="AA539" s="66"/>
    </row>
    <row r="540" spans="1:27" ht="15.75" hidden="1" thickBot="1">
      <c r="A540" s="63"/>
      <c r="B540" s="63"/>
      <c r="C540" s="64"/>
      <c r="D540" s="61"/>
      <c r="E540" s="61"/>
      <c r="F540" s="64"/>
      <c r="G540" s="61"/>
      <c r="H540" s="61"/>
      <c r="I540" s="64"/>
      <c r="J540" s="64"/>
      <c r="K540" s="64"/>
      <c r="L540" s="64"/>
      <c r="M540" s="64"/>
      <c r="N540" s="64"/>
      <c r="O540" s="64"/>
      <c r="P540" s="65"/>
      <c r="Q540" s="230" t="s">
        <v>738</v>
      </c>
      <c r="R540" s="66" t="s">
        <v>126</v>
      </c>
      <c r="S540" s="66"/>
      <c r="T540" s="66"/>
      <c r="U540" s="194" t="str">
        <f>IF(T540="n.a.","n.a.",IF(Table713[[#This Row],[MSAT]]="Not Available",0,IF(Table713[[#This Row],[MSAT]]="Present",(1 - EXP(-0.128 * 1)) / (1 - EXP(-0.512)),IF(Table713[[#This Row],[MSAT]]="Suitable",(1 - EXP(-0.128 * 2)) / (1 - EXP(-0.512)),IF(Table713[[#This Row],[MSAT]]="Operating",(1 - EXP(-0.128 * 3)) / (1 - EXP(-0.512)),IF(Table713[[#This Row],[MSAT]]="Effective",(1 - EXP(-0.128 * 4)) / (1 - EXP(-0.512)),""))))))</f>
        <v/>
      </c>
      <c r="V540" s="66" t="str">
        <f>IF(Table713[[#This Row],[Classificação Maturidade]]="Por avaliar","Por avaliar",IF(Table713[[#This Row],[MSAT]]="Mesmo que acima","Mesmo que acima",IF(U540="n.a.","n.a.",IF(U540="Not Available",0,IF(U540="Present",(1 - EXP(-0.128 * 1)) / (1 - EXP(-0.512)),IF(U540="Suitable",(1 - EXP(-0.128 * 2)) / (1 - EXP(-0.512)),IF(U540="Operating",(1 - EXP(-0.128 * 3)) / (1 - EXP(-0.512)),IF(U540="Effective",(1 - EXP(-0.128 * 4)) / (1 - EXP(-0.512)),""))))))))</f>
        <v/>
      </c>
      <c r="W540" s="66"/>
      <c r="X540" s="66"/>
      <c r="Y540" s="66"/>
      <c r="Z540" s="66"/>
      <c r="AA540" s="66"/>
    </row>
    <row r="541" spans="1:27" ht="15.75" hidden="1" thickBot="1">
      <c r="A541" s="63"/>
      <c r="B541" s="63"/>
      <c r="C541" s="64"/>
      <c r="D541" s="61"/>
      <c r="E541" s="61"/>
      <c r="F541" s="64"/>
      <c r="G541" s="61"/>
      <c r="H541" s="61"/>
      <c r="I541" s="64"/>
      <c r="J541" s="64"/>
      <c r="K541" s="64"/>
      <c r="L541" s="64"/>
      <c r="M541" s="64"/>
      <c r="N541" s="64"/>
      <c r="O541" s="64"/>
      <c r="P541" s="65"/>
      <c r="Q541" s="230" t="s">
        <v>738</v>
      </c>
      <c r="R541" s="66" t="s">
        <v>126</v>
      </c>
      <c r="S541" s="66"/>
      <c r="T541" s="66"/>
      <c r="U541" s="194" t="str">
        <f>IF(T541="n.a.","n.a.",IF(Table713[[#This Row],[MSAT]]="Not Available",0,IF(Table713[[#This Row],[MSAT]]="Present",(1 - EXP(-0.128 * 1)) / (1 - EXP(-0.512)),IF(Table713[[#This Row],[MSAT]]="Suitable",(1 - EXP(-0.128 * 2)) / (1 - EXP(-0.512)),IF(Table713[[#This Row],[MSAT]]="Operating",(1 - EXP(-0.128 * 3)) / (1 - EXP(-0.512)),IF(Table713[[#This Row],[MSAT]]="Effective",(1 - EXP(-0.128 * 4)) / (1 - EXP(-0.512)),""))))))</f>
        <v/>
      </c>
      <c r="V541" s="66" t="str">
        <f>IF(Table713[[#This Row],[Classificação Maturidade]]="Por avaliar","Por avaliar",IF(Table713[[#This Row],[MSAT]]="Mesmo que acima","Mesmo que acima",IF(U541="n.a.","n.a.",IF(U541="Not Available",0,IF(U541="Present",(1 - EXP(-0.128 * 1)) / (1 - EXP(-0.512)),IF(U541="Suitable",(1 - EXP(-0.128 * 2)) / (1 - EXP(-0.512)),IF(U541="Operating",(1 - EXP(-0.128 * 3)) / (1 - EXP(-0.512)),IF(U541="Effective",(1 - EXP(-0.128 * 4)) / (1 - EXP(-0.512)),""))))))))</f>
        <v/>
      </c>
      <c r="W541" s="66"/>
      <c r="X541" s="66"/>
      <c r="Y541" s="66"/>
      <c r="Z541" s="66"/>
      <c r="AA541" s="66"/>
    </row>
    <row r="542" spans="1:27" ht="15.75" hidden="1" thickBot="1">
      <c r="A542" s="63"/>
      <c r="B542" s="63"/>
      <c r="C542" s="64"/>
      <c r="D542" s="61"/>
      <c r="E542" s="61"/>
      <c r="F542" s="64"/>
      <c r="G542" s="61"/>
      <c r="H542" s="61"/>
      <c r="I542" s="64"/>
      <c r="J542" s="64"/>
      <c r="K542" s="64"/>
      <c r="L542" s="64"/>
      <c r="M542" s="64"/>
      <c r="N542" s="64"/>
      <c r="O542" s="64"/>
      <c r="P542" s="65"/>
      <c r="Q542" s="230" t="s">
        <v>738</v>
      </c>
      <c r="R542" s="66" t="s">
        <v>126</v>
      </c>
      <c r="S542" s="66"/>
      <c r="T542" s="66"/>
      <c r="U542" s="194" t="str">
        <f>IF(T542="n.a.","n.a.",IF(Table713[[#This Row],[MSAT]]="Not Available",0,IF(Table713[[#This Row],[MSAT]]="Present",(1 - EXP(-0.128 * 1)) / (1 - EXP(-0.512)),IF(Table713[[#This Row],[MSAT]]="Suitable",(1 - EXP(-0.128 * 2)) / (1 - EXP(-0.512)),IF(Table713[[#This Row],[MSAT]]="Operating",(1 - EXP(-0.128 * 3)) / (1 - EXP(-0.512)),IF(Table713[[#This Row],[MSAT]]="Effective",(1 - EXP(-0.128 * 4)) / (1 - EXP(-0.512)),""))))))</f>
        <v/>
      </c>
      <c r="V542" s="66" t="str">
        <f>IF(Table713[[#This Row],[Classificação Maturidade]]="Por avaliar","Por avaliar",IF(Table713[[#This Row],[MSAT]]="Mesmo que acima","Mesmo que acima",IF(U542="n.a.","n.a.",IF(U542="Not Available",0,IF(U542="Present",(1 - EXP(-0.128 * 1)) / (1 - EXP(-0.512)),IF(U542="Suitable",(1 - EXP(-0.128 * 2)) / (1 - EXP(-0.512)),IF(U542="Operating",(1 - EXP(-0.128 * 3)) / (1 - EXP(-0.512)),IF(U542="Effective",(1 - EXP(-0.128 * 4)) / (1 - EXP(-0.512)),""))))))))</f>
        <v/>
      </c>
      <c r="W542" s="66"/>
      <c r="X542" s="66"/>
      <c r="Y542" s="66"/>
      <c r="Z542" s="66"/>
      <c r="AA542" s="66"/>
    </row>
    <row r="543" spans="1:27" ht="15.75" hidden="1" thickBot="1">
      <c r="A543" s="63"/>
      <c r="B543" s="63"/>
      <c r="C543" s="64"/>
      <c r="D543" s="61"/>
      <c r="E543" s="61"/>
      <c r="F543" s="64"/>
      <c r="G543" s="61"/>
      <c r="H543" s="61"/>
      <c r="I543" s="64"/>
      <c r="J543" s="64"/>
      <c r="K543" s="64"/>
      <c r="L543" s="64"/>
      <c r="M543" s="64"/>
      <c r="N543" s="64"/>
      <c r="O543" s="64"/>
      <c r="P543" s="65"/>
      <c r="Q543" s="230" t="s">
        <v>738</v>
      </c>
      <c r="R543" s="66" t="s">
        <v>126</v>
      </c>
      <c r="S543" s="66"/>
      <c r="T543" s="66"/>
      <c r="U543" s="194" t="str">
        <f>IF(T543="n.a.","n.a.",IF(Table713[[#This Row],[MSAT]]="Not Available",0,IF(Table713[[#This Row],[MSAT]]="Present",(1 - EXP(-0.128 * 1)) / (1 - EXP(-0.512)),IF(Table713[[#This Row],[MSAT]]="Suitable",(1 - EXP(-0.128 * 2)) / (1 - EXP(-0.512)),IF(Table713[[#This Row],[MSAT]]="Operating",(1 - EXP(-0.128 * 3)) / (1 - EXP(-0.512)),IF(Table713[[#This Row],[MSAT]]="Effective",(1 - EXP(-0.128 * 4)) / (1 - EXP(-0.512)),""))))))</f>
        <v/>
      </c>
      <c r="V543" s="66" t="str">
        <f>IF(Table713[[#This Row],[Classificação Maturidade]]="Por avaliar","Por avaliar",IF(Table713[[#This Row],[MSAT]]="Mesmo que acima","Mesmo que acima",IF(U543="n.a.","n.a.",IF(U543="Not Available",0,IF(U543="Present",(1 - EXP(-0.128 * 1)) / (1 - EXP(-0.512)),IF(U543="Suitable",(1 - EXP(-0.128 * 2)) / (1 - EXP(-0.512)),IF(U543="Operating",(1 - EXP(-0.128 * 3)) / (1 - EXP(-0.512)),IF(U543="Effective",(1 - EXP(-0.128 * 4)) / (1 - EXP(-0.512)),""))))))))</f>
        <v/>
      </c>
      <c r="W543" s="66"/>
      <c r="X543" s="66"/>
      <c r="Y543" s="66"/>
      <c r="Z543" s="66"/>
      <c r="AA543" s="66"/>
    </row>
    <row r="544" spans="1:27" ht="15.75" hidden="1" thickBot="1">
      <c r="A544" s="63"/>
      <c r="B544" s="63"/>
      <c r="C544" s="64"/>
      <c r="D544" s="61"/>
      <c r="E544" s="61"/>
      <c r="F544" s="64"/>
      <c r="G544" s="61"/>
      <c r="H544" s="61"/>
      <c r="I544" s="64"/>
      <c r="J544" s="64"/>
      <c r="K544" s="64"/>
      <c r="L544" s="64"/>
      <c r="M544" s="64"/>
      <c r="N544" s="64"/>
      <c r="O544" s="64"/>
      <c r="P544" s="65"/>
      <c r="Q544" s="230" t="s">
        <v>738</v>
      </c>
      <c r="R544" s="66" t="s">
        <v>126</v>
      </c>
      <c r="S544" s="66"/>
      <c r="T544" s="66"/>
      <c r="U544" s="194" t="str">
        <f>IF(T544="n.a.","n.a.",IF(Table713[[#This Row],[MSAT]]="Not Available",0,IF(Table713[[#This Row],[MSAT]]="Present",(1 - EXP(-0.128 * 1)) / (1 - EXP(-0.512)),IF(Table713[[#This Row],[MSAT]]="Suitable",(1 - EXP(-0.128 * 2)) / (1 - EXP(-0.512)),IF(Table713[[#This Row],[MSAT]]="Operating",(1 - EXP(-0.128 * 3)) / (1 - EXP(-0.512)),IF(Table713[[#This Row],[MSAT]]="Effective",(1 - EXP(-0.128 * 4)) / (1 - EXP(-0.512)),""))))))</f>
        <v/>
      </c>
      <c r="V544" s="66" t="str">
        <f>IF(Table713[[#This Row],[Classificação Maturidade]]="Por avaliar","Por avaliar",IF(Table713[[#This Row],[MSAT]]="Mesmo que acima","Mesmo que acima",IF(U544="n.a.","n.a.",IF(U544="Not Available",0,IF(U544="Present",(1 - EXP(-0.128 * 1)) / (1 - EXP(-0.512)),IF(U544="Suitable",(1 - EXP(-0.128 * 2)) / (1 - EXP(-0.512)),IF(U544="Operating",(1 - EXP(-0.128 * 3)) / (1 - EXP(-0.512)),IF(U544="Effective",(1 - EXP(-0.128 * 4)) / (1 - EXP(-0.512)),""))))))))</f>
        <v/>
      </c>
      <c r="W544" s="66"/>
      <c r="X544" s="66"/>
      <c r="Y544" s="66"/>
      <c r="Z544" s="66"/>
      <c r="AA544" s="66"/>
    </row>
    <row r="545" spans="1:27" ht="15.75" hidden="1" thickBot="1">
      <c r="A545" s="63"/>
      <c r="B545" s="63"/>
      <c r="C545" s="64"/>
      <c r="D545" s="61"/>
      <c r="E545" s="61"/>
      <c r="F545" s="64"/>
      <c r="G545" s="61"/>
      <c r="H545" s="61"/>
      <c r="I545" s="64"/>
      <c r="J545" s="64"/>
      <c r="K545" s="64"/>
      <c r="L545" s="64"/>
      <c r="M545" s="64"/>
      <c r="N545" s="64"/>
      <c r="O545" s="64"/>
      <c r="P545" s="65"/>
      <c r="Q545" s="230" t="s">
        <v>738</v>
      </c>
      <c r="R545" s="66" t="s">
        <v>126</v>
      </c>
      <c r="S545" s="66"/>
      <c r="T545" s="66"/>
      <c r="U545" s="194" t="str">
        <f>IF(T545="n.a.","n.a.",IF(Table713[[#This Row],[MSAT]]="Not Available",0,IF(Table713[[#This Row],[MSAT]]="Present",(1 - EXP(-0.128 * 1)) / (1 - EXP(-0.512)),IF(Table713[[#This Row],[MSAT]]="Suitable",(1 - EXP(-0.128 * 2)) / (1 - EXP(-0.512)),IF(Table713[[#This Row],[MSAT]]="Operating",(1 - EXP(-0.128 * 3)) / (1 - EXP(-0.512)),IF(Table713[[#This Row],[MSAT]]="Effective",(1 - EXP(-0.128 * 4)) / (1 - EXP(-0.512)),""))))))</f>
        <v/>
      </c>
      <c r="V545" s="66" t="str">
        <f>IF(Table713[[#This Row],[Classificação Maturidade]]="Por avaliar","Por avaliar",IF(Table713[[#This Row],[MSAT]]="Mesmo que acima","Mesmo que acima",IF(U545="n.a.","n.a.",IF(U545="Not Available",0,IF(U545="Present",(1 - EXP(-0.128 * 1)) / (1 - EXP(-0.512)),IF(U545="Suitable",(1 - EXP(-0.128 * 2)) / (1 - EXP(-0.512)),IF(U545="Operating",(1 - EXP(-0.128 * 3)) / (1 - EXP(-0.512)),IF(U545="Effective",(1 - EXP(-0.128 * 4)) / (1 - EXP(-0.512)),""))))))))</f>
        <v/>
      </c>
      <c r="W545" s="66"/>
      <c r="X545" s="66"/>
      <c r="Y545" s="66"/>
      <c r="Z545" s="66"/>
      <c r="AA545" s="66"/>
    </row>
    <row r="546" spans="1:27" ht="15.75" hidden="1" thickBot="1">
      <c r="A546" s="63"/>
      <c r="B546" s="63"/>
      <c r="C546" s="64"/>
      <c r="D546" s="61"/>
      <c r="E546" s="61"/>
      <c r="F546" s="64"/>
      <c r="G546" s="61"/>
      <c r="H546" s="61"/>
      <c r="I546" s="64"/>
      <c r="J546" s="64"/>
      <c r="K546" s="64"/>
      <c r="L546" s="64"/>
      <c r="M546" s="64"/>
      <c r="N546" s="64"/>
      <c r="O546" s="64"/>
      <c r="P546" s="65"/>
      <c r="Q546" s="230" t="s">
        <v>738</v>
      </c>
      <c r="R546" s="66" t="s">
        <v>126</v>
      </c>
      <c r="S546" s="66"/>
      <c r="T546" s="66"/>
      <c r="U546" s="194" t="str">
        <f>IF(T546="n.a.","n.a.",IF(Table713[[#This Row],[MSAT]]="Not Available",0,IF(Table713[[#This Row],[MSAT]]="Present",(1 - EXP(-0.128 * 1)) / (1 - EXP(-0.512)),IF(Table713[[#This Row],[MSAT]]="Suitable",(1 - EXP(-0.128 * 2)) / (1 - EXP(-0.512)),IF(Table713[[#This Row],[MSAT]]="Operating",(1 - EXP(-0.128 * 3)) / (1 - EXP(-0.512)),IF(Table713[[#This Row],[MSAT]]="Effective",(1 - EXP(-0.128 * 4)) / (1 - EXP(-0.512)),""))))))</f>
        <v/>
      </c>
      <c r="V546" s="66" t="str">
        <f>IF(Table713[[#This Row],[Classificação Maturidade]]="Por avaliar","Por avaliar",IF(Table713[[#This Row],[MSAT]]="Mesmo que acima","Mesmo que acima",IF(U546="n.a.","n.a.",IF(U546="Not Available",0,IF(U546="Present",(1 - EXP(-0.128 * 1)) / (1 - EXP(-0.512)),IF(U546="Suitable",(1 - EXP(-0.128 * 2)) / (1 - EXP(-0.512)),IF(U546="Operating",(1 - EXP(-0.128 * 3)) / (1 - EXP(-0.512)),IF(U546="Effective",(1 - EXP(-0.128 * 4)) / (1 - EXP(-0.512)),""))))))))</f>
        <v/>
      </c>
      <c r="W546" s="66"/>
      <c r="X546" s="66"/>
      <c r="Y546" s="66"/>
      <c r="Z546" s="66"/>
      <c r="AA546" s="66"/>
    </row>
    <row r="547" spans="1:27" ht="15.75" hidden="1" thickBot="1">
      <c r="A547" s="63"/>
      <c r="B547" s="63"/>
      <c r="C547" s="64"/>
      <c r="D547" s="61"/>
      <c r="E547" s="61"/>
      <c r="F547" s="64"/>
      <c r="G547" s="61"/>
      <c r="H547" s="61"/>
      <c r="I547" s="64"/>
      <c r="J547" s="64"/>
      <c r="K547" s="64"/>
      <c r="L547" s="64"/>
      <c r="M547" s="64"/>
      <c r="N547" s="64"/>
      <c r="O547" s="64"/>
      <c r="P547" s="65"/>
      <c r="Q547" s="230" t="s">
        <v>738</v>
      </c>
      <c r="R547" s="66" t="s">
        <v>126</v>
      </c>
      <c r="S547" s="66"/>
      <c r="T547" s="66"/>
      <c r="U547" s="194" t="str">
        <f>IF(T547="n.a.","n.a.",IF(Table713[[#This Row],[MSAT]]="Not Available",0,IF(Table713[[#This Row],[MSAT]]="Present",(1 - EXP(-0.128 * 1)) / (1 - EXP(-0.512)),IF(Table713[[#This Row],[MSAT]]="Suitable",(1 - EXP(-0.128 * 2)) / (1 - EXP(-0.512)),IF(Table713[[#This Row],[MSAT]]="Operating",(1 - EXP(-0.128 * 3)) / (1 - EXP(-0.512)),IF(Table713[[#This Row],[MSAT]]="Effective",(1 - EXP(-0.128 * 4)) / (1 - EXP(-0.512)),""))))))</f>
        <v/>
      </c>
      <c r="V547" s="66" t="str">
        <f>IF(Table713[[#This Row],[Classificação Maturidade]]="Por avaliar","Por avaliar",IF(Table713[[#This Row],[MSAT]]="Mesmo que acima","Mesmo que acima",IF(U547="n.a.","n.a.",IF(U547="Not Available",0,IF(U547="Present",(1 - EXP(-0.128 * 1)) / (1 - EXP(-0.512)),IF(U547="Suitable",(1 - EXP(-0.128 * 2)) / (1 - EXP(-0.512)),IF(U547="Operating",(1 - EXP(-0.128 * 3)) / (1 - EXP(-0.512)),IF(U547="Effective",(1 - EXP(-0.128 * 4)) / (1 - EXP(-0.512)),""))))))))</f>
        <v/>
      </c>
      <c r="W547" s="66"/>
      <c r="X547" s="66"/>
      <c r="Y547" s="66"/>
      <c r="Z547" s="66"/>
      <c r="AA547" s="66"/>
    </row>
    <row r="548" spans="1:27" ht="15.75" hidden="1" thickBot="1">
      <c r="A548" s="63"/>
      <c r="B548" s="63"/>
      <c r="C548" s="64"/>
      <c r="D548" s="61"/>
      <c r="E548" s="61"/>
      <c r="F548" s="64"/>
      <c r="G548" s="61"/>
      <c r="H548" s="61"/>
      <c r="I548" s="64"/>
      <c r="J548" s="64"/>
      <c r="K548" s="64"/>
      <c r="L548" s="64"/>
      <c r="M548" s="64"/>
      <c r="N548" s="64"/>
      <c r="O548" s="64"/>
      <c r="P548" s="65"/>
      <c r="Q548" s="230" t="s">
        <v>738</v>
      </c>
      <c r="R548" s="66" t="s">
        <v>126</v>
      </c>
      <c r="S548" s="66"/>
      <c r="T548" s="66"/>
      <c r="U548" s="194" t="str">
        <f>IF(T548="n.a.","n.a.",IF(Table713[[#This Row],[MSAT]]="Not Available",0,IF(Table713[[#This Row],[MSAT]]="Present",(1 - EXP(-0.128 * 1)) / (1 - EXP(-0.512)),IF(Table713[[#This Row],[MSAT]]="Suitable",(1 - EXP(-0.128 * 2)) / (1 - EXP(-0.512)),IF(Table713[[#This Row],[MSAT]]="Operating",(1 - EXP(-0.128 * 3)) / (1 - EXP(-0.512)),IF(Table713[[#This Row],[MSAT]]="Effective",(1 - EXP(-0.128 * 4)) / (1 - EXP(-0.512)),""))))))</f>
        <v/>
      </c>
      <c r="V548" s="66" t="str">
        <f>IF(Table713[[#This Row],[Classificação Maturidade]]="Por avaliar","Por avaliar",IF(Table713[[#This Row],[MSAT]]="Mesmo que acima","Mesmo que acima",IF(U548="n.a.","n.a.",IF(U548="Not Available",0,IF(U548="Present",(1 - EXP(-0.128 * 1)) / (1 - EXP(-0.512)),IF(U548="Suitable",(1 - EXP(-0.128 * 2)) / (1 - EXP(-0.512)),IF(U548="Operating",(1 - EXP(-0.128 * 3)) / (1 - EXP(-0.512)),IF(U548="Effective",(1 - EXP(-0.128 * 4)) / (1 - EXP(-0.512)),""))))))))</f>
        <v/>
      </c>
      <c r="W548" s="66"/>
      <c r="X548" s="66"/>
      <c r="Y548" s="66"/>
      <c r="Z548" s="66"/>
      <c r="AA548" s="66"/>
    </row>
    <row r="549" spans="1:27" ht="15.75" hidden="1" thickBot="1">
      <c r="A549" s="63"/>
      <c r="B549" s="63"/>
      <c r="C549" s="64"/>
      <c r="D549" s="61"/>
      <c r="E549" s="61"/>
      <c r="F549" s="64"/>
      <c r="G549" s="61"/>
      <c r="H549" s="61"/>
      <c r="I549" s="64"/>
      <c r="J549" s="64"/>
      <c r="K549" s="64"/>
      <c r="L549" s="64"/>
      <c r="M549" s="64"/>
      <c r="N549" s="64"/>
      <c r="O549" s="64"/>
      <c r="P549" s="65"/>
      <c r="Q549" s="230" t="s">
        <v>738</v>
      </c>
      <c r="R549" s="66" t="s">
        <v>126</v>
      </c>
      <c r="S549" s="66"/>
      <c r="T549" s="66"/>
      <c r="U549" s="194" t="str">
        <f>IF(T549="n.a.","n.a.",IF(Table713[[#This Row],[MSAT]]="Not Available",0,IF(Table713[[#This Row],[MSAT]]="Present",(1 - EXP(-0.128 * 1)) / (1 - EXP(-0.512)),IF(Table713[[#This Row],[MSAT]]="Suitable",(1 - EXP(-0.128 * 2)) / (1 - EXP(-0.512)),IF(Table713[[#This Row],[MSAT]]="Operating",(1 - EXP(-0.128 * 3)) / (1 - EXP(-0.512)),IF(Table713[[#This Row],[MSAT]]="Effective",(1 - EXP(-0.128 * 4)) / (1 - EXP(-0.512)),""))))))</f>
        <v/>
      </c>
      <c r="V549" s="66" t="str">
        <f>IF(Table713[[#This Row],[Classificação Maturidade]]="Por avaliar","Por avaliar",IF(Table713[[#This Row],[MSAT]]="Mesmo que acima","Mesmo que acima",IF(U549="n.a.","n.a.",IF(U549="Not Available",0,IF(U549="Present",(1 - EXP(-0.128 * 1)) / (1 - EXP(-0.512)),IF(U549="Suitable",(1 - EXP(-0.128 * 2)) / (1 - EXP(-0.512)),IF(U549="Operating",(1 - EXP(-0.128 * 3)) / (1 - EXP(-0.512)),IF(U549="Effective",(1 - EXP(-0.128 * 4)) / (1 - EXP(-0.512)),""))))))))</f>
        <v/>
      </c>
      <c r="W549" s="66"/>
      <c r="X549" s="66"/>
      <c r="Y549" s="66"/>
      <c r="Z549" s="66"/>
      <c r="AA549" s="66"/>
    </row>
    <row r="550" spans="1:27" ht="15.75" hidden="1" thickBot="1">
      <c r="A550" s="63"/>
      <c r="B550" s="63"/>
      <c r="C550" s="64"/>
      <c r="D550" s="61"/>
      <c r="E550" s="61"/>
      <c r="F550" s="64"/>
      <c r="G550" s="61"/>
      <c r="H550" s="61"/>
      <c r="I550" s="64"/>
      <c r="J550" s="64"/>
      <c r="K550" s="64"/>
      <c r="L550" s="64"/>
      <c r="M550" s="64"/>
      <c r="N550" s="64"/>
      <c r="O550" s="64"/>
      <c r="P550" s="65"/>
      <c r="Q550" s="230" t="s">
        <v>738</v>
      </c>
      <c r="R550" s="66" t="s">
        <v>126</v>
      </c>
      <c r="S550" s="66"/>
      <c r="T550" s="66"/>
      <c r="U550" s="194" t="str">
        <f>IF(T550="n.a.","n.a.",IF(Table713[[#This Row],[MSAT]]="Not Available",0,IF(Table713[[#This Row],[MSAT]]="Present",(1 - EXP(-0.128 * 1)) / (1 - EXP(-0.512)),IF(Table713[[#This Row],[MSAT]]="Suitable",(1 - EXP(-0.128 * 2)) / (1 - EXP(-0.512)),IF(Table713[[#This Row],[MSAT]]="Operating",(1 - EXP(-0.128 * 3)) / (1 - EXP(-0.512)),IF(Table713[[#This Row],[MSAT]]="Effective",(1 - EXP(-0.128 * 4)) / (1 - EXP(-0.512)),""))))))</f>
        <v/>
      </c>
      <c r="V550" s="66" t="str">
        <f>IF(Table713[[#This Row],[Classificação Maturidade]]="Por avaliar","Por avaliar",IF(Table713[[#This Row],[MSAT]]="Mesmo que acima","Mesmo que acima",IF(U550="n.a.","n.a.",IF(U550="Not Available",0,IF(U550="Present",(1 - EXP(-0.128 * 1)) / (1 - EXP(-0.512)),IF(U550="Suitable",(1 - EXP(-0.128 * 2)) / (1 - EXP(-0.512)),IF(U550="Operating",(1 - EXP(-0.128 * 3)) / (1 - EXP(-0.512)),IF(U550="Effective",(1 - EXP(-0.128 * 4)) / (1 - EXP(-0.512)),""))))))))</f>
        <v/>
      </c>
      <c r="W550" s="66"/>
      <c r="X550" s="66"/>
      <c r="Y550" s="66"/>
      <c r="Z550" s="66"/>
      <c r="AA550" s="66"/>
    </row>
    <row r="551" spans="1:27" ht="15.75" hidden="1" thickBot="1">
      <c r="A551" s="63"/>
      <c r="B551" s="63"/>
      <c r="C551" s="64"/>
      <c r="D551" s="61"/>
      <c r="E551" s="61"/>
      <c r="F551" s="64"/>
      <c r="G551" s="61"/>
      <c r="H551" s="61"/>
      <c r="I551" s="64"/>
      <c r="J551" s="64"/>
      <c r="K551" s="64"/>
      <c r="L551" s="64"/>
      <c r="M551" s="64"/>
      <c r="N551" s="64"/>
      <c r="O551" s="64"/>
      <c r="P551" s="65"/>
      <c r="Q551" s="230" t="s">
        <v>738</v>
      </c>
      <c r="R551" s="66" t="s">
        <v>126</v>
      </c>
      <c r="S551" s="66"/>
      <c r="T551" s="66"/>
      <c r="U551" s="194" t="str">
        <f>IF(T551="n.a.","n.a.",IF(Table713[[#This Row],[MSAT]]="Not Available",0,IF(Table713[[#This Row],[MSAT]]="Present",(1 - EXP(-0.128 * 1)) / (1 - EXP(-0.512)),IF(Table713[[#This Row],[MSAT]]="Suitable",(1 - EXP(-0.128 * 2)) / (1 - EXP(-0.512)),IF(Table713[[#This Row],[MSAT]]="Operating",(1 - EXP(-0.128 * 3)) / (1 - EXP(-0.512)),IF(Table713[[#This Row],[MSAT]]="Effective",(1 - EXP(-0.128 * 4)) / (1 - EXP(-0.512)),""))))))</f>
        <v/>
      </c>
      <c r="V551" s="66" t="str">
        <f>IF(Table713[[#This Row],[Classificação Maturidade]]="Por avaliar","Por avaliar",IF(Table713[[#This Row],[MSAT]]="Mesmo que acima","Mesmo que acima",IF(U551="n.a.","n.a.",IF(U551="Not Available",0,IF(U551="Present",(1 - EXP(-0.128 * 1)) / (1 - EXP(-0.512)),IF(U551="Suitable",(1 - EXP(-0.128 * 2)) / (1 - EXP(-0.512)),IF(U551="Operating",(1 - EXP(-0.128 * 3)) / (1 - EXP(-0.512)),IF(U551="Effective",(1 - EXP(-0.128 * 4)) / (1 - EXP(-0.512)),""))))))))</f>
        <v/>
      </c>
      <c r="W551" s="66"/>
      <c r="X551" s="66"/>
      <c r="Y551" s="66"/>
      <c r="Z551" s="66"/>
      <c r="AA551" s="66"/>
    </row>
    <row r="552" spans="1:27" ht="15.75" hidden="1" thickBot="1">
      <c r="A552" s="63"/>
      <c r="B552" s="63"/>
      <c r="C552" s="64"/>
      <c r="D552" s="61"/>
      <c r="E552" s="61"/>
      <c r="F552" s="64"/>
      <c r="G552" s="61"/>
      <c r="H552" s="61"/>
      <c r="I552" s="64"/>
      <c r="J552" s="64"/>
      <c r="K552" s="64"/>
      <c r="L552" s="64"/>
      <c r="M552" s="64"/>
      <c r="N552" s="64"/>
      <c r="O552" s="64"/>
      <c r="P552" s="65"/>
      <c r="Q552" s="230" t="s">
        <v>738</v>
      </c>
      <c r="R552" s="66" t="s">
        <v>126</v>
      </c>
      <c r="S552" s="66"/>
      <c r="T552" s="66"/>
      <c r="U552" s="194" t="str">
        <f>IF(T552="n.a.","n.a.",IF(Table713[[#This Row],[MSAT]]="Not Available",0,IF(Table713[[#This Row],[MSAT]]="Present",(1 - EXP(-0.128 * 1)) / (1 - EXP(-0.512)),IF(Table713[[#This Row],[MSAT]]="Suitable",(1 - EXP(-0.128 * 2)) / (1 - EXP(-0.512)),IF(Table713[[#This Row],[MSAT]]="Operating",(1 - EXP(-0.128 * 3)) / (1 - EXP(-0.512)),IF(Table713[[#This Row],[MSAT]]="Effective",(1 - EXP(-0.128 * 4)) / (1 - EXP(-0.512)),""))))))</f>
        <v/>
      </c>
      <c r="V552" s="66" t="str">
        <f>IF(Table713[[#This Row],[Classificação Maturidade]]="Por avaliar","Por avaliar",IF(Table713[[#This Row],[MSAT]]="Mesmo que acima","Mesmo que acima",IF(U552="n.a.","n.a.",IF(U552="Not Available",0,IF(U552="Present",(1 - EXP(-0.128 * 1)) / (1 - EXP(-0.512)),IF(U552="Suitable",(1 - EXP(-0.128 * 2)) / (1 - EXP(-0.512)),IF(U552="Operating",(1 - EXP(-0.128 * 3)) / (1 - EXP(-0.512)),IF(U552="Effective",(1 - EXP(-0.128 * 4)) / (1 - EXP(-0.512)),""))))))))</f>
        <v/>
      </c>
      <c r="W552" s="66"/>
      <c r="X552" s="66"/>
      <c r="Y552" s="66"/>
      <c r="Z552" s="66"/>
      <c r="AA552" s="66"/>
    </row>
    <row r="553" spans="1:27" ht="15.75" hidden="1" thickBot="1">
      <c r="A553" s="63"/>
      <c r="B553" s="63"/>
      <c r="C553" s="64"/>
      <c r="D553" s="61"/>
      <c r="E553" s="61"/>
      <c r="F553" s="64"/>
      <c r="G553" s="61"/>
      <c r="H553" s="61"/>
      <c r="I553" s="64"/>
      <c r="J553" s="64"/>
      <c r="K553" s="64"/>
      <c r="L553" s="64"/>
      <c r="M553" s="64"/>
      <c r="N553" s="64"/>
      <c r="O553" s="64"/>
      <c r="P553" s="65"/>
      <c r="Q553" s="230" t="s">
        <v>738</v>
      </c>
      <c r="R553" s="66" t="s">
        <v>126</v>
      </c>
      <c r="S553" s="66"/>
      <c r="T553" s="66"/>
      <c r="U553" s="194" t="str">
        <f>IF(T553="n.a.","n.a.",IF(Table713[[#This Row],[MSAT]]="Not Available",0,IF(Table713[[#This Row],[MSAT]]="Present",(1 - EXP(-0.128 * 1)) / (1 - EXP(-0.512)),IF(Table713[[#This Row],[MSAT]]="Suitable",(1 - EXP(-0.128 * 2)) / (1 - EXP(-0.512)),IF(Table713[[#This Row],[MSAT]]="Operating",(1 - EXP(-0.128 * 3)) / (1 - EXP(-0.512)),IF(Table713[[#This Row],[MSAT]]="Effective",(1 - EXP(-0.128 * 4)) / (1 - EXP(-0.512)),""))))))</f>
        <v/>
      </c>
      <c r="V553" s="66" t="str">
        <f>IF(Table713[[#This Row],[Classificação Maturidade]]="Por avaliar","Por avaliar",IF(Table713[[#This Row],[MSAT]]="Mesmo que acima","Mesmo que acima",IF(U553="n.a.","n.a.",IF(U553="Not Available",0,IF(U553="Present",(1 - EXP(-0.128 * 1)) / (1 - EXP(-0.512)),IF(U553="Suitable",(1 - EXP(-0.128 * 2)) / (1 - EXP(-0.512)),IF(U553="Operating",(1 - EXP(-0.128 * 3)) / (1 - EXP(-0.512)),IF(U553="Effective",(1 - EXP(-0.128 * 4)) / (1 - EXP(-0.512)),""))))))))</f>
        <v/>
      </c>
      <c r="W553" s="66"/>
      <c r="X553" s="66"/>
      <c r="Y553" s="66"/>
      <c r="Z553" s="66"/>
      <c r="AA553" s="66"/>
    </row>
    <row r="554" spans="1:27" ht="15.75" hidden="1" thickBot="1">
      <c r="A554" s="63"/>
      <c r="B554" s="63"/>
      <c r="C554" s="64"/>
      <c r="D554" s="61"/>
      <c r="E554" s="61"/>
      <c r="F554" s="64"/>
      <c r="G554" s="61"/>
      <c r="H554" s="61"/>
      <c r="I554" s="64"/>
      <c r="J554" s="64"/>
      <c r="K554" s="64"/>
      <c r="L554" s="64"/>
      <c r="M554" s="64"/>
      <c r="N554" s="64"/>
      <c r="O554" s="64"/>
      <c r="P554" s="65"/>
      <c r="Q554" s="230" t="s">
        <v>738</v>
      </c>
      <c r="R554" s="66" t="s">
        <v>126</v>
      </c>
      <c r="S554" s="66"/>
      <c r="T554" s="66"/>
      <c r="U554" s="194" t="str">
        <f>IF(T554="n.a.","n.a.",IF(Table713[[#This Row],[MSAT]]="Not Available",0,IF(Table713[[#This Row],[MSAT]]="Present",(1 - EXP(-0.128 * 1)) / (1 - EXP(-0.512)),IF(Table713[[#This Row],[MSAT]]="Suitable",(1 - EXP(-0.128 * 2)) / (1 - EXP(-0.512)),IF(Table713[[#This Row],[MSAT]]="Operating",(1 - EXP(-0.128 * 3)) / (1 - EXP(-0.512)),IF(Table713[[#This Row],[MSAT]]="Effective",(1 - EXP(-0.128 * 4)) / (1 - EXP(-0.512)),""))))))</f>
        <v/>
      </c>
      <c r="V554" s="66" t="str">
        <f>IF(Table713[[#This Row],[Classificação Maturidade]]="Por avaliar","Por avaliar",IF(Table713[[#This Row],[MSAT]]="Mesmo que acima","Mesmo que acima",IF(U554="n.a.","n.a.",IF(U554="Not Available",0,IF(U554="Present",(1 - EXP(-0.128 * 1)) / (1 - EXP(-0.512)),IF(U554="Suitable",(1 - EXP(-0.128 * 2)) / (1 - EXP(-0.512)),IF(U554="Operating",(1 - EXP(-0.128 * 3)) / (1 - EXP(-0.512)),IF(U554="Effective",(1 - EXP(-0.128 * 4)) / (1 - EXP(-0.512)),""))))))))</f>
        <v/>
      </c>
      <c r="W554" s="66"/>
      <c r="X554" s="66"/>
      <c r="Y554" s="66"/>
      <c r="Z554" s="66"/>
      <c r="AA554" s="66"/>
    </row>
    <row r="555" spans="1:27" ht="15.75" hidden="1" thickBot="1">
      <c r="A555" s="63"/>
      <c r="B555" s="63"/>
      <c r="C555" s="64"/>
      <c r="D555" s="61"/>
      <c r="E555" s="61"/>
      <c r="F555" s="64"/>
      <c r="G555" s="61"/>
      <c r="H555" s="61"/>
      <c r="I555" s="64"/>
      <c r="J555" s="64"/>
      <c r="K555" s="64"/>
      <c r="L555" s="64"/>
      <c r="M555" s="64"/>
      <c r="N555" s="64"/>
      <c r="O555" s="64"/>
      <c r="P555" s="65"/>
      <c r="Q555" s="230" t="s">
        <v>738</v>
      </c>
      <c r="R555" s="66" t="s">
        <v>126</v>
      </c>
      <c r="S555" s="66"/>
      <c r="T555" s="66"/>
      <c r="U555" s="194" t="str">
        <f>IF(T555="n.a.","n.a.",IF(Table713[[#This Row],[MSAT]]="Not Available",0,IF(Table713[[#This Row],[MSAT]]="Present",(1 - EXP(-0.128 * 1)) / (1 - EXP(-0.512)),IF(Table713[[#This Row],[MSAT]]="Suitable",(1 - EXP(-0.128 * 2)) / (1 - EXP(-0.512)),IF(Table713[[#This Row],[MSAT]]="Operating",(1 - EXP(-0.128 * 3)) / (1 - EXP(-0.512)),IF(Table713[[#This Row],[MSAT]]="Effective",(1 - EXP(-0.128 * 4)) / (1 - EXP(-0.512)),""))))))</f>
        <v/>
      </c>
      <c r="V555" s="66" t="str">
        <f>IF(Table713[[#This Row],[Classificação Maturidade]]="Por avaliar","Por avaliar",IF(Table713[[#This Row],[MSAT]]="Mesmo que acima","Mesmo que acima",IF(U555="n.a.","n.a.",IF(U555="Not Available",0,IF(U555="Present",(1 - EXP(-0.128 * 1)) / (1 - EXP(-0.512)),IF(U555="Suitable",(1 - EXP(-0.128 * 2)) / (1 - EXP(-0.512)),IF(U555="Operating",(1 - EXP(-0.128 * 3)) / (1 - EXP(-0.512)),IF(U555="Effective",(1 - EXP(-0.128 * 4)) / (1 - EXP(-0.512)),""))))))))</f>
        <v/>
      </c>
      <c r="W555" s="66"/>
      <c r="X555" s="66"/>
      <c r="Y555" s="66"/>
      <c r="Z555" s="66"/>
      <c r="AA555" s="66"/>
    </row>
    <row r="556" spans="1:27" ht="15.75" hidden="1" thickBot="1">
      <c r="A556" s="63"/>
      <c r="B556" s="63"/>
      <c r="C556" s="64"/>
      <c r="D556" s="61"/>
      <c r="E556" s="61"/>
      <c r="F556" s="64"/>
      <c r="G556" s="61"/>
      <c r="H556" s="61"/>
      <c r="I556" s="64"/>
      <c r="J556" s="64"/>
      <c r="K556" s="64"/>
      <c r="L556" s="64"/>
      <c r="M556" s="64"/>
      <c r="N556" s="64"/>
      <c r="O556" s="64"/>
      <c r="P556" s="65"/>
      <c r="Q556" s="230" t="s">
        <v>738</v>
      </c>
      <c r="R556" s="66" t="s">
        <v>126</v>
      </c>
      <c r="S556" s="66"/>
      <c r="T556" s="66"/>
      <c r="U556" s="194" t="str">
        <f>IF(T556="n.a.","n.a.",IF(Table713[[#This Row],[MSAT]]="Not Available",0,IF(Table713[[#This Row],[MSAT]]="Present",(1 - EXP(-0.128 * 1)) / (1 - EXP(-0.512)),IF(Table713[[#This Row],[MSAT]]="Suitable",(1 - EXP(-0.128 * 2)) / (1 - EXP(-0.512)),IF(Table713[[#This Row],[MSAT]]="Operating",(1 - EXP(-0.128 * 3)) / (1 - EXP(-0.512)),IF(Table713[[#This Row],[MSAT]]="Effective",(1 - EXP(-0.128 * 4)) / (1 - EXP(-0.512)),""))))))</f>
        <v/>
      </c>
      <c r="V556" s="66" t="str">
        <f>IF(Table713[[#This Row],[Classificação Maturidade]]="Por avaliar","Por avaliar",IF(Table713[[#This Row],[MSAT]]="Mesmo que acima","Mesmo que acima",IF(U556="n.a.","n.a.",IF(U556="Not Available",0,IF(U556="Present",(1 - EXP(-0.128 * 1)) / (1 - EXP(-0.512)),IF(U556="Suitable",(1 - EXP(-0.128 * 2)) / (1 - EXP(-0.512)),IF(U556="Operating",(1 - EXP(-0.128 * 3)) / (1 - EXP(-0.512)),IF(U556="Effective",(1 - EXP(-0.128 * 4)) / (1 - EXP(-0.512)),""))))))))</f>
        <v/>
      </c>
      <c r="W556" s="66"/>
      <c r="X556" s="66"/>
      <c r="Y556" s="66"/>
      <c r="Z556" s="66"/>
      <c r="AA556" s="66"/>
    </row>
    <row r="557" spans="1:27" ht="15.75" hidden="1" thickBot="1">
      <c r="A557" s="63"/>
      <c r="B557" s="63"/>
      <c r="C557" s="64"/>
      <c r="D557" s="61"/>
      <c r="E557" s="61"/>
      <c r="F557" s="64"/>
      <c r="G557" s="61"/>
      <c r="H557" s="61"/>
      <c r="I557" s="64"/>
      <c r="J557" s="64"/>
      <c r="K557" s="64"/>
      <c r="L557" s="64"/>
      <c r="M557" s="64"/>
      <c r="N557" s="64"/>
      <c r="O557" s="64"/>
      <c r="P557" s="65"/>
      <c r="Q557" s="230" t="s">
        <v>738</v>
      </c>
      <c r="R557" s="66" t="s">
        <v>126</v>
      </c>
      <c r="S557" s="66"/>
      <c r="T557" s="66"/>
      <c r="U557" s="194" t="str">
        <f>IF(T557="n.a.","n.a.",IF(Table713[[#This Row],[MSAT]]="Not Available",0,IF(Table713[[#This Row],[MSAT]]="Present",(1 - EXP(-0.128 * 1)) / (1 - EXP(-0.512)),IF(Table713[[#This Row],[MSAT]]="Suitable",(1 - EXP(-0.128 * 2)) / (1 - EXP(-0.512)),IF(Table713[[#This Row],[MSAT]]="Operating",(1 - EXP(-0.128 * 3)) / (1 - EXP(-0.512)),IF(Table713[[#This Row],[MSAT]]="Effective",(1 - EXP(-0.128 * 4)) / (1 - EXP(-0.512)),""))))))</f>
        <v/>
      </c>
      <c r="V557" s="66" t="str">
        <f>IF(Table713[[#This Row],[Classificação Maturidade]]="Por avaliar","Por avaliar",IF(Table713[[#This Row],[MSAT]]="Mesmo que acima","Mesmo que acima",IF(U557="n.a.","n.a.",IF(U557="Not Available",0,IF(U557="Present",(1 - EXP(-0.128 * 1)) / (1 - EXP(-0.512)),IF(U557="Suitable",(1 - EXP(-0.128 * 2)) / (1 - EXP(-0.512)),IF(U557="Operating",(1 - EXP(-0.128 * 3)) / (1 - EXP(-0.512)),IF(U557="Effective",(1 - EXP(-0.128 * 4)) / (1 - EXP(-0.512)),""))))))))</f>
        <v/>
      </c>
      <c r="W557" s="66"/>
      <c r="X557" s="66"/>
      <c r="Y557" s="66"/>
      <c r="Z557" s="66"/>
      <c r="AA557" s="66"/>
    </row>
    <row r="558" spans="1:27" ht="15.75" hidden="1" thickBot="1">
      <c r="A558" s="63"/>
      <c r="B558" s="63"/>
      <c r="C558" s="64"/>
      <c r="D558" s="61"/>
      <c r="E558" s="61"/>
      <c r="F558" s="64"/>
      <c r="G558" s="61"/>
      <c r="H558" s="61"/>
      <c r="I558" s="64"/>
      <c r="J558" s="64"/>
      <c r="K558" s="64"/>
      <c r="L558" s="64"/>
      <c r="M558" s="64"/>
      <c r="N558" s="64"/>
      <c r="O558" s="64"/>
      <c r="P558" s="65"/>
      <c r="Q558" s="230" t="s">
        <v>738</v>
      </c>
      <c r="R558" s="66" t="s">
        <v>126</v>
      </c>
      <c r="S558" s="66"/>
      <c r="T558" s="66"/>
      <c r="U558" s="194" t="str">
        <f>IF(T558="n.a.","n.a.",IF(Table713[[#This Row],[MSAT]]="Not Available",0,IF(Table713[[#This Row],[MSAT]]="Present",(1 - EXP(-0.128 * 1)) / (1 - EXP(-0.512)),IF(Table713[[#This Row],[MSAT]]="Suitable",(1 - EXP(-0.128 * 2)) / (1 - EXP(-0.512)),IF(Table713[[#This Row],[MSAT]]="Operating",(1 - EXP(-0.128 * 3)) / (1 - EXP(-0.512)),IF(Table713[[#This Row],[MSAT]]="Effective",(1 - EXP(-0.128 * 4)) / (1 - EXP(-0.512)),""))))))</f>
        <v/>
      </c>
      <c r="V558" s="66" t="str">
        <f>IF(Table713[[#This Row],[Classificação Maturidade]]="Por avaliar","Por avaliar",IF(Table713[[#This Row],[MSAT]]="Mesmo que acima","Mesmo que acima",IF(U558="n.a.","n.a.",IF(U558="Not Available",0,IF(U558="Present",(1 - EXP(-0.128 * 1)) / (1 - EXP(-0.512)),IF(U558="Suitable",(1 - EXP(-0.128 * 2)) / (1 - EXP(-0.512)),IF(U558="Operating",(1 - EXP(-0.128 * 3)) / (1 - EXP(-0.512)),IF(U558="Effective",(1 - EXP(-0.128 * 4)) / (1 - EXP(-0.512)),""))))))))</f>
        <v/>
      </c>
      <c r="W558" s="66"/>
      <c r="X558" s="66"/>
      <c r="Y558" s="66"/>
      <c r="Z558" s="66"/>
      <c r="AA558" s="66"/>
    </row>
    <row r="559" spans="1:27" ht="15.75" hidden="1" thickBot="1">
      <c r="A559" s="63"/>
      <c r="B559" s="63"/>
      <c r="C559" s="64"/>
      <c r="D559" s="61"/>
      <c r="E559" s="61"/>
      <c r="F559" s="64"/>
      <c r="G559" s="61"/>
      <c r="H559" s="61"/>
      <c r="I559" s="64"/>
      <c r="J559" s="64"/>
      <c r="K559" s="64"/>
      <c r="L559" s="64"/>
      <c r="M559" s="64"/>
      <c r="N559" s="64"/>
      <c r="O559" s="64"/>
      <c r="P559" s="65"/>
      <c r="Q559" s="230" t="s">
        <v>738</v>
      </c>
      <c r="R559" s="66" t="s">
        <v>126</v>
      </c>
      <c r="S559" s="66"/>
      <c r="T559" s="66"/>
      <c r="U559" s="194" t="str">
        <f>IF(T559="n.a.","n.a.",IF(Table713[[#This Row],[MSAT]]="Not Available",0,IF(Table713[[#This Row],[MSAT]]="Present",(1 - EXP(-0.128 * 1)) / (1 - EXP(-0.512)),IF(Table713[[#This Row],[MSAT]]="Suitable",(1 - EXP(-0.128 * 2)) / (1 - EXP(-0.512)),IF(Table713[[#This Row],[MSAT]]="Operating",(1 - EXP(-0.128 * 3)) / (1 - EXP(-0.512)),IF(Table713[[#This Row],[MSAT]]="Effective",(1 - EXP(-0.128 * 4)) / (1 - EXP(-0.512)),""))))))</f>
        <v/>
      </c>
      <c r="V559" s="66" t="str">
        <f>IF(Table713[[#This Row],[Classificação Maturidade]]="Por avaliar","Por avaliar",IF(Table713[[#This Row],[MSAT]]="Mesmo que acima","Mesmo que acima",IF(U559="n.a.","n.a.",IF(U559="Not Available",0,IF(U559="Present",(1 - EXP(-0.128 * 1)) / (1 - EXP(-0.512)),IF(U559="Suitable",(1 - EXP(-0.128 * 2)) / (1 - EXP(-0.512)),IF(U559="Operating",(1 - EXP(-0.128 * 3)) / (1 - EXP(-0.512)),IF(U559="Effective",(1 - EXP(-0.128 * 4)) / (1 - EXP(-0.512)),""))))))))</f>
        <v/>
      </c>
      <c r="W559" s="66"/>
      <c r="X559" s="66"/>
      <c r="Y559" s="66"/>
      <c r="Z559" s="66"/>
      <c r="AA559" s="66"/>
    </row>
    <row r="560" spans="1:27" ht="15.75" hidden="1" thickBot="1">
      <c r="A560" s="63"/>
      <c r="B560" s="63"/>
      <c r="C560" s="64"/>
      <c r="D560" s="61"/>
      <c r="E560" s="61"/>
      <c r="F560" s="64"/>
      <c r="G560" s="61"/>
      <c r="H560" s="61"/>
      <c r="I560" s="64"/>
      <c r="J560" s="64"/>
      <c r="K560" s="64"/>
      <c r="L560" s="64"/>
      <c r="M560" s="64"/>
      <c r="N560" s="64"/>
      <c r="O560" s="64"/>
      <c r="P560" s="65"/>
      <c r="Q560" s="230" t="s">
        <v>738</v>
      </c>
      <c r="R560" s="66" t="s">
        <v>126</v>
      </c>
      <c r="S560" s="66"/>
      <c r="T560" s="66"/>
      <c r="U560" s="194" t="str">
        <f>IF(T560="n.a.","n.a.",IF(Table713[[#This Row],[MSAT]]="Not Available",0,IF(Table713[[#This Row],[MSAT]]="Present",(1 - EXP(-0.128 * 1)) / (1 - EXP(-0.512)),IF(Table713[[#This Row],[MSAT]]="Suitable",(1 - EXP(-0.128 * 2)) / (1 - EXP(-0.512)),IF(Table713[[#This Row],[MSAT]]="Operating",(1 - EXP(-0.128 * 3)) / (1 - EXP(-0.512)),IF(Table713[[#This Row],[MSAT]]="Effective",(1 - EXP(-0.128 * 4)) / (1 - EXP(-0.512)),""))))))</f>
        <v/>
      </c>
      <c r="V560" s="66" t="str">
        <f>IF(Table713[[#This Row],[Classificação Maturidade]]="Por avaliar","Por avaliar",IF(Table713[[#This Row],[MSAT]]="Mesmo que acima","Mesmo que acima",IF(U560="n.a.","n.a.",IF(U560="Not Available",0,IF(U560="Present",(1 - EXP(-0.128 * 1)) / (1 - EXP(-0.512)),IF(U560="Suitable",(1 - EXP(-0.128 * 2)) / (1 - EXP(-0.512)),IF(U560="Operating",(1 - EXP(-0.128 * 3)) / (1 - EXP(-0.512)),IF(U560="Effective",(1 - EXP(-0.128 * 4)) / (1 - EXP(-0.512)),""))))))))</f>
        <v/>
      </c>
      <c r="W560" s="66"/>
      <c r="X560" s="66"/>
      <c r="Y560" s="66"/>
      <c r="Z560" s="66"/>
      <c r="AA560" s="66"/>
    </row>
    <row r="561" spans="1:27" ht="15.75" hidden="1" thickBot="1">
      <c r="A561" s="63"/>
      <c r="B561" s="63"/>
      <c r="C561" s="64"/>
      <c r="D561" s="61"/>
      <c r="E561" s="61"/>
      <c r="F561" s="64"/>
      <c r="G561" s="61"/>
      <c r="H561" s="61"/>
      <c r="I561" s="64"/>
      <c r="J561" s="64"/>
      <c r="K561" s="64"/>
      <c r="L561" s="64"/>
      <c r="M561" s="64"/>
      <c r="N561" s="64"/>
      <c r="O561" s="64"/>
      <c r="P561" s="65"/>
      <c r="Q561" s="230" t="s">
        <v>738</v>
      </c>
      <c r="R561" s="66" t="s">
        <v>126</v>
      </c>
      <c r="S561" s="66"/>
      <c r="T561" s="66"/>
      <c r="U561" s="194" t="str">
        <f>IF(T561="n.a.","n.a.",IF(Table713[[#This Row],[MSAT]]="Not Available",0,IF(Table713[[#This Row],[MSAT]]="Present",(1 - EXP(-0.128 * 1)) / (1 - EXP(-0.512)),IF(Table713[[#This Row],[MSAT]]="Suitable",(1 - EXP(-0.128 * 2)) / (1 - EXP(-0.512)),IF(Table713[[#This Row],[MSAT]]="Operating",(1 - EXP(-0.128 * 3)) / (1 - EXP(-0.512)),IF(Table713[[#This Row],[MSAT]]="Effective",(1 - EXP(-0.128 * 4)) / (1 - EXP(-0.512)),""))))))</f>
        <v/>
      </c>
      <c r="V561" s="66" t="str">
        <f>IF(Table713[[#This Row],[Classificação Maturidade]]="Por avaliar","Por avaliar",IF(Table713[[#This Row],[MSAT]]="Mesmo que acima","Mesmo que acima",IF(U561="n.a.","n.a.",IF(U561="Not Available",0,IF(U561="Present",(1 - EXP(-0.128 * 1)) / (1 - EXP(-0.512)),IF(U561="Suitable",(1 - EXP(-0.128 * 2)) / (1 - EXP(-0.512)),IF(U561="Operating",(1 - EXP(-0.128 * 3)) / (1 - EXP(-0.512)),IF(U561="Effective",(1 - EXP(-0.128 * 4)) / (1 - EXP(-0.512)),""))))))))</f>
        <v/>
      </c>
      <c r="W561" s="66"/>
      <c r="X561" s="66"/>
      <c r="Y561" s="66"/>
      <c r="Z561" s="66"/>
      <c r="AA561" s="66"/>
    </row>
    <row r="562" spans="1:27" ht="15.75" hidden="1" thickBot="1">
      <c r="A562" s="63"/>
      <c r="B562" s="63"/>
      <c r="C562" s="64"/>
      <c r="D562" s="61"/>
      <c r="E562" s="61"/>
      <c r="F562" s="64"/>
      <c r="G562" s="61"/>
      <c r="H562" s="61"/>
      <c r="I562" s="64"/>
      <c r="J562" s="64"/>
      <c r="K562" s="64"/>
      <c r="L562" s="64"/>
      <c r="M562" s="64"/>
      <c r="N562" s="64"/>
      <c r="O562" s="64"/>
      <c r="P562" s="65"/>
      <c r="Q562" s="230" t="s">
        <v>738</v>
      </c>
      <c r="R562" s="66" t="s">
        <v>126</v>
      </c>
      <c r="S562" s="66"/>
      <c r="T562" s="66"/>
      <c r="U562" s="194" t="str">
        <f>IF(T562="n.a.","n.a.",IF(Table713[[#This Row],[MSAT]]="Not Available",0,IF(Table713[[#This Row],[MSAT]]="Present",(1 - EXP(-0.128 * 1)) / (1 - EXP(-0.512)),IF(Table713[[#This Row],[MSAT]]="Suitable",(1 - EXP(-0.128 * 2)) / (1 - EXP(-0.512)),IF(Table713[[#This Row],[MSAT]]="Operating",(1 - EXP(-0.128 * 3)) / (1 - EXP(-0.512)),IF(Table713[[#This Row],[MSAT]]="Effective",(1 - EXP(-0.128 * 4)) / (1 - EXP(-0.512)),""))))))</f>
        <v/>
      </c>
      <c r="V562" s="66" t="str">
        <f>IF(Table713[[#This Row],[Classificação Maturidade]]="Por avaliar","Por avaliar",IF(Table713[[#This Row],[MSAT]]="Mesmo que acima","Mesmo que acima",IF(U562="n.a.","n.a.",IF(U562="Not Available",0,IF(U562="Present",(1 - EXP(-0.128 * 1)) / (1 - EXP(-0.512)),IF(U562="Suitable",(1 - EXP(-0.128 * 2)) / (1 - EXP(-0.512)),IF(U562="Operating",(1 - EXP(-0.128 * 3)) / (1 - EXP(-0.512)),IF(U562="Effective",(1 - EXP(-0.128 * 4)) / (1 - EXP(-0.512)),""))))))))</f>
        <v/>
      </c>
      <c r="W562" s="66"/>
      <c r="X562" s="66"/>
      <c r="Y562" s="66"/>
      <c r="Z562" s="66"/>
      <c r="AA562" s="66"/>
    </row>
    <row r="563" spans="1:27" ht="15.75" hidden="1" thickBot="1">
      <c r="A563" s="63"/>
      <c r="B563" s="63"/>
      <c r="C563" s="64"/>
      <c r="D563" s="61"/>
      <c r="E563" s="61"/>
      <c r="F563" s="64"/>
      <c r="G563" s="61"/>
      <c r="H563" s="61"/>
      <c r="I563" s="64"/>
      <c r="J563" s="64"/>
      <c r="K563" s="64"/>
      <c r="L563" s="64"/>
      <c r="M563" s="64"/>
      <c r="N563" s="64"/>
      <c r="O563" s="64"/>
      <c r="P563" s="65"/>
      <c r="Q563" s="230" t="s">
        <v>738</v>
      </c>
      <c r="R563" s="66" t="s">
        <v>126</v>
      </c>
      <c r="S563" s="66"/>
      <c r="T563" s="66"/>
      <c r="U563" s="194" t="str">
        <f>IF(T563="n.a.","n.a.",IF(Table713[[#This Row],[MSAT]]="Not Available",0,IF(Table713[[#This Row],[MSAT]]="Present",(1 - EXP(-0.128 * 1)) / (1 - EXP(-0.512)),IF(Table713[[#This Row],[MSAT]]="Suitable",(1 - EXP(-0.128 * 2)) / (1 - EXP(-0.512)),IF(Table713[[#This Row],[MSAT]]="Operating",(1 - EXP(-0.128 * 3)) / (1 - EXP(-0.512)),IF(Table713[[#This Row],[MSAT]]="Effective",(1 - EXP(-0.128 * 4)) / (1 - EXP(-0.512)),""))))))</f>
        <v/>
      </c>
      <c r="V563" s="66" t="str">
        <f>IF(Table713[[#This Row],[Classificação Maturidade]]="Por avaliar","Por avaliar",IF(Table713[[#This Row],[MSAT]]="Mesmo que acima","Mesmo que acima",IF(U563="n.a.","n.a.",IF(U563="Not Available",0,IF(U563="Present",(1 - EXP(-0.128 * 1)) / (1 - EXP(-0.512)),IF(U563="Suitable",(1 - EXP(-0.128 * 2)) / (1 - EXP(-0.512)),IF(U563="Operating",(1 - EXP(-0.128 * 3)) / (1 - EXP(-0.512)),IF(U563="Effective",(1 - EXP(-0.128 * 4)) / (1 - EXP(-0.512)),""))))))))</f>
        <v/>
      </c>
      <c r="W563" s="66"/>
      <c r="X563" s="66"/>
      <c r="Y563" s="66"/>
      <c r="Z563" s="66"/>
      <c r="AA563" s="66"/>
    </row>
    <row r="564" spans="1:27" ht="15.75" hidden="1" thickBot="1">
      <c r="A564" s="63"/>
      <c r="B564" s="63"/>
      <c r="C564" s="64"/>
      <c r="D564" s="61"/>
      <c r="E564" s="61"/>
      <c r="F564" s="64"/>
      <c r="G564" s="61"/>
      <c r="H564" s="61"/>
      <c r="I564" s="64"/>
      <c r="J564" s="64"/>
      <c r="K564" s="64"/>
      <c r="L564" s="64"/>
      <c r="M564" s="64"/>
      <c r="N564" s="64"/>
      <c r="O564" s="64"/>
      <c r="P564" s="65"/>
      <c r="Q564" s="230" t="s">
        <v>738</v>
      </c>
      <c r="R564" s="66" t="s">
        <v>126</v>
      </c>
      <c r="S564" s="66"/>
      <c r="T564" s="66"/>
      <c r="U564" s="194" t="str">
        <f>IF(T564="n.a.","n.a.",IF(Table713[[#This Row],[MSAT]]="Not Available",0,IF(Table713[[#This Row],[MSAT]]="Present",(1 - EXP(-0.128 * 1)) / (1 - EXP(-0.512)),IF(Table713[[#This Row],[MSAT]]="Suitable",(1 - EXP(-0.128 * 2)) / (1 - EXP(-0.512)),IF(Table713[[#This Row],[MSAT]]="Operating",(1 - EXP(-0.128 * 3)) / (1 - EXP(-0.512)),IF(Table713[[#This Row],[MSAT]]="Effective",(1 - EXP(-0.128 * 4)) / (1 - EXP(-0.512)),""))))))</f>
        <v/>
      </c>
      <c r="V564" s="66" t="str">
        <f>IF(Table713[[#This Row],[Classificação Maturidade]]="Por avaliar","Por avaliar",IF(Table713[[#This Row],[MSAT]]="Mesmo que acima","Mesmo que acima",IF(U564="n.a.","n.a.",IF(U564="Not Available",0,IF(U564="Present",(1 - EXP(-0.128 * 1)) / (1 - EXP(-0.512)),IF(U564="Suitable",(1 - EXP(-0.128 * 2)) / (1 - EXP(-0.512)),IF(U564="Operating",(1 - EXP(-0.128 * 3)) / (1 - EXP(-0.512)),IF(U564="Effective",(1 - EXP(-0.128 * 4)) / (1 - EXP(-0.512)),""))))))))</f>
        <v/>
      </c>
      <c r="W564" s="66"/>
      <c r="X564" s="66"/>
      <c r="Y564" s="66"/>
      <c r="Z564" s="66"/>
      <c r="AA564" s="66"/>
    </row>
    <row r="565" spans="1:27" ht="15.75" hidden="1" thickBot="1">
      <c r="A565" s="63"/>
      <c r="B565" s="63"/>
      <c r="C565" s="64"/>
      <c r="D565" s="61"/>
      <c r="E565" s="61"/>
      <c r="F565" s="64"/>
      <c r="G565" s="61"/>
      <c r="H565" s="61"/>
      <c r="I565" s="64"/>
      <c r="J565" s="64"/>
      <c r="K565" s="64"/>
      <c r="L565" s="64"/>
      <c r="M565" s="64"/>
      <c r="N565" s="64"/>
      <c r="O565" s="64"/>
      <c r="P565" s="65"/>
      <c r="Q565" s="230" t="s">
        <v>738</v>
      </c>
      <c r="R565" s="66" t="s">
        <v>126</v>
      </c>
      <c r="S565" s="66"/>
      <c r="T565" s="66"/>
      <c r="U565" s="194" t="str">
        <f>IF(T565="n.a.","n.a.",IF(Table713[[#This Row],[MSAT]]="Not Available",0,IF(Table713[[#This Row],[MSAT]]="Present",(1 - EXP(-0.128 * 1)) / (1 - EXP(-0.512)),IF(Table713[[#This Row],[MSAT]]="Suitable",(1 - EXP(-0.128 * 2)) / (1 - EXP(-0.512)),IF(Table713[[#This Row],[MSAT]]="Operating",(1 - EXP(-0.128 * 3)) / (1 - EXP(-0.512)),IF(Table713[[#This Row],[MSAT]]="Effective",(1 - EXP(-0.128 * 4)) / (1 - EXP(-0.512)),""))))))</f>
        <v/>
      </c>
      <c r="V565" s="66" t="str">
        <f>IF(Table713[[#This Row],[Classificação Maturidade]]="Por avaliar","Por avaliar",IF(Table713[[#This Row],[MSAT]]="Mesmo que acima","Mesmo que acima",IF(U565="n.a.","n.a.",IF(U565="Not Available",0,IF(U565="Present",(1 - EXP(-0.128 * 1)) / (1 - EXP(-0.512)),IF(U565="Suitable",(1 - EXP(-0.128 * 2)) / (1 - EXP(-0.512)),IF(U565="Operating",(1 - EXP(-0.128 * 3)) / (1 - EXP(-0.512)),IF(U565="Effective",(1 - EXP(-0.128 * 4)) / (1 - EXP(-0.512)),""))))))))</f>
        <v/>
      </c>
      <c r="W565" s="66"/>
      <c r="X565" s="66"/>
      <c r="Y565" s="66"/>
      <c r="Z565" s="66"/>
      <c r="AA565" s="66"/>
    </row>
    <row r="566" spans="1:27" ht="15.75" hidden="1" thickBot="1">
      <c r="A566" s="63"/>
      <c r="B566" s="63"/>
      <c r="C566" s="64"/>
      <c r="D566" s="61"/>
      <c r="E566" s="61"/>
      <c r="F566" s="64"/>
      <c r="G566" s="61"/>
      <c r="H566" s="61"/>
      <c r="I566" s="64"/>
      <c r="J566" s="64"/>
      <c r="K566" s="64"/>
      <c r="L566" s="64"/>
      <c r="M566" s="64"/>
      <c r="N566" s="64"/>
      <c r="O566" s="64"/>
      <c r="P566" s="65"/>
      <c r="Q566" s="230" t="s">
        <v>738</v>
      </c>
      <c r="R566" s="66" t="s">
        <v>126</v>
      </c>
      <c r="S566" s="66"/>
      <c r="T566" s="66"/>
      <c r="U566" s="194" t="str">
        <f>IF(T566="n.a.","n.a.",IF(Table713[[#This Row],[MSAT]]="Not Available",0,IF(Table713[[#This Row],[MSAT]]="Present",(1 - EXP(-0.128 * 1)) / (1 - EXP(-0.512)),IF(Table713[[#This Row],[MSAT]]="Suitable",(1 - EXP(-0.128 * 2)) / (1 - EXP(-0.512)),IF(Table713[[#This Row],[MSAT]]="Operating",(1 - EXP(-0.128 * 3)) / (1 - EXP(-0.512)),IF(Table713[[#This Row],[MSAT]]="Effective",(1 - EXP(-0.128 * 4)) / (1 - EXP(-0.512)),""))))))</f>
        <v/>
      </c>
      <c r="V566" s="66" t="str">
        <f>IF(Table713[[#This Row],[Classificação Maturidade]]="Por avaliar","Por avaliar",IF(Table713[[#This Row],[MSAT]]="Mesmo que acima","Mesmo que acima",IF(U566="n.a.","n.a.",IF(U566="Not Available",0,IF(U566="Present",(1 - EXP(-0.128 * 1)) / (1 - EXP(-0.512)),IF(U566="Suitable",(1 - EXP(-0.128 * 2)) / (1 - EXP(-0.512)),IF(U566="Operating",(1 - EXP(-0.128 * 3)) / (1 - EXP(-0.512)),IF(U566="Effective",(1 - EXP(-0.128 * 4)) / (1 - EXP(-0.512)),""))))))))</f>
        <v/>
      </c>
      <c r="W566" s="66"/>
      <c r="X566" s="66"/>
      <c r="Y566" s="66"/>
      <c r="Z566" s="66"/>
      <c r="AA566" s="66"/>
    </row>
    <row r="567" spans="1:27" hidden="1">
      <c r="A567" s="7"/>
      <c r="B567" s="7"/>
      <c r="D567" s="8"/>
    </row>
    <row r="568" spans="1:27" hidden="1">
      <c r="A568" s="7"/>
      <c r="B568" s="7"/>
      <c r="D568" s="8"/>
    </row>
    <row r="569" spans="1:27" hidden="1">
      <c r="A569" s="7"/>
      <c r="B569" s="7"/>
      <c r="D569" s="8"/>
    </row>
    <row r="570" spans="1:27" hidden="1">
      <c r="A570" s="7"/>
      <c r="B570" s="7"/>
      <c r="D570" s="8"/>
    </row>
    <row r="571" spans="1:27" hidden="1">
      <c r="A571" s="7"/>
      <c r="B571" s="7"/>
      <c r="D571" s="8"/>
    </row>
    <row r="572" spans="1:27" hidden="1">
      <c r="A572" s="7"/>
      <c r="B572" s="7"/>
      <c r="D572" s="8"/>
    </row>
    <row r="573" spans="1:27" hidden="1">
      <c r="A573" s="7"/>
      <c r="B573" s="7"/>
      <c r="D573" s="8"/>
    </row>
    <row r="574" spans="1:27" hidden="1">
      <c r="A574" s="7"/>
      <c r="B574" s="7"/>
      <c r="D574" s="8"/>
    </row>
    <row r="575" spans="1:27" hidden="1">
      <c r="A575" s="7"/>
      <c r="B575" s="7"/>
      <c r="D575" s="8"/>
    </row>
    <row r="576" spans="1:27" hidden="1">
      <c r="A576" s="7"/>
      <c r="B576" s="7"/>
      <c r="D576" s="8"/>
    </row>
    <row r="577" spans="1:4" hidden="1">
      <c r="A577" s="7"/>
      <c r="B577" s="7"/>
      <c r="D577" s="8"/>
    </row>
    <row r="578" spans="1:4" hidden="1">
      <c r="A578" s="7"/>
      <c r="B578" s="7"/>
      <c r="D578" s="8"/>
    </row>
    <row r="579" spans="1:4" hidden="1">
      <c r="A579" s="7"/>
      <c r="B579" s="7"/>
      <c r="D579" s="8"/>
    </row>
    <row r="580" spans="1:4" hidden="1">
      <c r="A580" s="7"/>
      <c r="B580" s="7"/>
      <c r="D580" s="8"/>
    </row>
    <row r="581" spans="1:4" hidden="1">
      <c r="A581" s="7"/>
      <c r="B581" s="7"/>
      <c r="D581" s="8"/>
    </row>
    <row r="582" spans="1:4" hidden="1">
      <c r="A582" s="7"/>
      <c r="B582" s="7"/>
      <c r="D582" s="8"/>
    </row>
    <row r="583" spans="1:4" hidden="1">
      <c r="A583" s="7"/>
      <c r="B583" s="7"/>
      <c r="D583" s="8"/>
    </row>
    <row r="584" spans="1:4" hidden="1">
      <c r="A584" s="7"/>
      <c r="B584" s="7"/>
      <c r="D584" s="8"/>
    </row>
    <row r="585" spans="1:4" hidden="1">
      <c r="A585" s="7"/>
      <c r="B585" s="7"/>
      <c r="D585" s="8"/>
    </row>
    <row r="586" spans="1:4" hidden="1">
      <c r="A586" s="7"/>
      <c r="B586" s="7"/>
      <c r="D586" s="8"/>
    </row>
    <row r="587" spans="1:4" hidden="1">
      <c r="A587" s="7"/>
      <c r="B587" s="7"/>
      <c r="D587" s="8"/>
    </row>
    <row r="588" spans="1:4" hidden="1">
      <c r="A588" s="7"/>
      <c r="B588" s="7"/>
      <c r="D588" s="8"/>
    </row>
    <row r="589" spans="1:4" hidden="1">
      <c r="A589" s="7"/>
      <c r="B589" s="7"/>
      <c r="D589" s="8"/>
    </row>
    <row r="590" spans="1:4" hidden="1">
      <c r="A590" s="7"/>
      <c r="B590" s="7"/>
      <c r="D590" s="8"/>
    </row>
    <row r="591" spans="1:4" hidden="1">
      <c r="A591" s="7"/>
      <c r="B591" s="7"/>
      <c r="D591" s="8"/>
    </row>
    <row r="592" spans="1:4" hidden="1">
      <c r="A592" s="7"/>
      <c r="B592" s="7"/>
      <c r="D592" s="8"/>
    </row>
    <row r="593" spans="1:4" hidden="1">
      <c r="A593" s="7"/>
      <c r="B593" s="7"/>
      <c r="D593" s="8"/>
    </row>
    <row r="594" spans="1:4" hidden="1">
      <c r="A594" s="7"/>
      <c r="B594" s="7"/>
      <c r="D594" s="8"/>
    </row>
    <row r="595" spans="1:4" hidden="1">
      <c r="A595" s="7"/>
      <c r="B595" s="7"/>
      <c r="D595" s="8"/>
    </row>
    <row r="596" spans="1:4" hidden="1">
      <c r="A596" s="7"/>
      <c r="B596" s="7"/>
      <c r="D596" s="8"/>
    </row>
    <row r="597" spans="1:4" hidden="1">
      <c r="A597" s="7"/>
      <c r="B597" s="7"/>
      <c r="D597" s="8"/>
    </row>
    <row r="598" spans="1:4" hidden="1">
      <c r="A598" s="7"/>
      <c r="B598" s="7"/>
      <c r="D598" s="8"/>
    </row>
    <row r="599" spans="1:4" hidden="1">
      <c r="A599" s="7"/>
      <c r="B599" s="7"/>
      <c r="D599" s="8"/>
    </row>
    <row r="600" spans="1:4" hidden="1">
      <c r="A600" s="7"/>
      <c r="B600" s="7"/>
      <c r="D600" s="8"/>
    </row>
    <row r="601" spans="1:4" hidden="1">
      <c r="A601" s="7"/>
      <c r="B601" s="7"/>
      <c r="D601" s="8"/>
    </row>
    <row r="602" spans="1:4" hidden="1">
      <c r="A602" s="7"/>
      <c r="B602" s="7"/>
      <c r="D602" s="8"/>
    </row>
    <row r="603" spans="1:4" hidden="1">
      <c r="A603" s="7"/>
      <c r="B603" s="7"/>
      <c r="D603" s="8"/>
    </row>
    <row r="604" spans="1:4" hidden="1">
      <c r="A604" s="7"/>
      <c r="B604" s="7"/>
      <c r="D604" s="8"/>
    </row>
    <row r="605" spans="1:4" hidden="1">
      <c r="A605" s="7"/>
      <c r="B605" s="7"/>
      <c r="D605" s="8"/>
    </row>
    <row r="606" spans="1:4" hidden="1">
      <c r="A606" s="7"/>
      <c r="B606" s="7"/>
      <c r="D606" s="8"/>
    </row>
    <row r="607" spans="1:4" hidden="1">
      <c r="A607" s="7"/>
      <c r="B607" s="7"/>
      <c r="D607" s="8"/>
    </row>
    <row r="608" spans="1:4" hidden="1">
      <c r="A608" s="7"/>
      <c r="B608" s="7"/>
      <c r="D608" s="8"/>
    </row>
    <row r="609" spans="1:4" hidden="1">
      <c r="A609" s="7"/>
      <c r="B609" s="7"/>
      <c r="D609" s="8"/>
    </row>
    <row r="610" spans="1:4" hidden="1">
      <c r="A610" s="7"/>
      <c r="B610" s="7"/>
      <c r="D610" s="8"/>
    </row>
    <row r="611" spans="1:4" hidden="1">
      <c r="A611" s="7"/>
      <c r="B611" s="7"/>
      <c r="D611" s="8"/>
    </row>
    <row r="612" spans="1:4" hidden="1">
      <c r="A612" s="7"/>
      <c r="B612" s="7"/>
      <c r="D612" s="8"/>
    </row>
    <row r="613" spans="1:4" hidden="1">
      <c r="A613" s="7"/>
      <c r="B613" s="7"/>
      <c r="D613" s="8"/>
    </row>
    <row r="614" spans="1:4" hidden="1">
      <c r="A614" s="7"/>
      <c r="B614" s="7"/>
      <c r="D614" s="8"/>
    </row>
    <row r="615" spans="1:4" hidden="1">
      <c r="A615" s="7"/>
      <c r="B615" s="7"/>
      <c r="D615" s="8"/>
    </row>
    <row r="616" spans="1:4" hidden="1">
      <c r="A616" s="7"/>
      <c r="B616" s="7"/>
      <c r="D616" s="8"/>
    </row>
    <row r="617" spans="1:4" hidden="1">
      <c r="A617" s="7"/>
      <c r="B617" s="7"/>
      <c r="D617" s="8"/>
    </row>
    <row r="618" spans="1:4" hidden="1">
      <c r="A618" s="7"/>
      <c r="B618" s="7"/>
      <c r="D618" s="8"/>
    </row>
    <row r="619" spans="1:4" hidden="1">
      <c r="A619" s="7"/>
      <c r="B619" s="7"/>
      <c r="D619" s="8"/>
    </row>
    <row r="620" spans="1:4" hidden="1">
      <c r="A620" s="7"/>
      <c r="B620" s="7"/>
      <c r="D620" s="8"/>
    </row>
    <row r="621" spans="1:4" hidden="1">
      <c r="A621" s="7"/>
      <c r="B621" s="7"/>
      <c r="D621" s="8"/>
    </row>
    <row r="622" spans="1:4" hidden="1">
      <c r="A622" s="7"/>
      <c r="B622" s="7"/>
      <c r="D622" s="8"/>
    </row>
    <row r="623" spans="1:4" hidden="1">
      <c r="A623" s="7"/>
      <c r="B623" s="7"/>
      <c r="D623" s="8"/>
    </row>
    <row r="624" spans="1:4" hidden="1">
      <c r="A624" s="7"/>
      <c r="B624" s="7"/>
      <c r="D624" s="8"/>
    </row>
    <row r="625" spans="1:4" hidden="1">
      <c r="A625" s="7"/>
      <c r="B625" s="7"/>
      <c r="D625" s="8"/>
    </row>
    <row r="626" spans="1:4" hidden="1">
      <c r="A626" s="7"/>
      <c r="B626" s="7"/>
      <c r="D626" s="8"/>
    </row>
    <row r="627" spans="1:4" hidden="1">
      <c r="A627" s="7"/>
      <c r="B627" s="7"/>
      <c r="D627" s="8"/>
    </row>
    <row r="628" spans="1:4" hidden="1">
      <c r="A628" s="7"/>
      <c r="B628" s="7"/>
      <c r="D628" s="8"/>
    </row>
    <row r="629" spans="1:4" hidden="1">
      <c r="A629" s="7"/>
      <c r="B629" s="7"/>
      <c r="D629" s="8"/>
    </row>
    <row r="630" spans="1:4" hidden="1">
      <c r="A630" s="7"/>
      <c r="B630" s="7"/>
      <c r="D630" s="8"/>
    </row>
    <row r="631" spans="1:4" hidden="1">
      <c r="A631" s="7"/>
      <c r="B631" s="7"/>
      <c r="D631" s="8"/>
    </row>
    <row r="632" spans="1:4" hidden="1">
      <c r="A632" s="7"/>
      <c r="B632" s="7"/>
      <c r="D632" s="8"/>
    </row>
    <row r="633" spans="1:4" hidden="1">
      <c r="A633" s="7"/>
      <c r="B633" s="7"/>
      <c r="D633" s="8"/>
    </row>
    <row r="634" spans="1:4" hidden="1">
      <c r="A634" s="7"/>
      <c r="B634" s="7"/>
      <c r="D634" s="8"/>
    </row>
    <row r="635" spans="1:4" hidden="1">
      <c r="A635" s="7"/>
      <c r="B635" s="7"/>
      <c r="D635" s="8"/>
    </row>
    <row r="636" spans="1:4" hidden="1">
      <c r="A636" s="7"/>
      <c r="B636" s="7"/>
      <c r="D636" s="8"/>
    </row>
    <row r="637" spans="1:4" hidden="1">
      <c r="A637" s="7"/>
      <c r="B637" s="7"/>
      <c r="D637" s="8"/>
    </row>
    <row r="638" spans="1:4" hidden="1">
      <c r="A638" s="7"/>
      <c r="B638" s="7"/>
      <c r="D638" s="8"/>
    </row>
    <row r="639" spans="1:4" hidden="1">
      <c r="A639" s="7"/>
      <c r="B639" s="7"/>
      <c r="D639" s="8"/>
    </row>
    <row r="640" spans="1:4" hidden="1">
      <c r="A640" s="7"/>
      <c r="B640" s="7"/>
      <c r="D640" s="8"/>
    </row>
    <row r="641" spans="1:4" hidden="1">
      <c r="A641" s="7"/>
      <c r="B641" s="7"/>
      <c r="D641" s="8"/>
    </row>
    <row r="642" spans="1:4" hidden="1">
      <c r="A642" s="7"/>
      <c r="B642" s="7"/>
      <c r="D642" s="8"/>
    </row>
    <row r="643" spans="1:4" hidden="1">
      <c r="A643" s="7"/>
      <c r="B643" s="7"/>
      <c r="D643" s="8"/>
    </row>
    <row r="644" spans="1:4" hidden="1">
      <c r="A644" s="7"/>
      <c r="B644" s="7"/>
      <c r="D644" s="8"/>
    </row>
    <row r="645" spans="1:4" hidden="1">
      <c r="A645" s="7"/>
      <c r="B645" s="7"/>
      <c r="D645" s="8"/>
    </row>
    <row r="646" spans="1:4" hidden="1">
      <c r="A646" s="7"/>
      <c r="B646" s="7"/>
      <c r="D646" s="8"/>
    </row>
    <row r="647" spans="1:4" hidden="1">
      <c r="A647" s="7"/>
      <c r="B647" s="7"/>
      <c r="D647" s="8"/>
    </row>
    <row r="648" spans="1:4" hidden="1">
      <c r="A648" s="7"/>
      <c r="B648" s="7"/>
      <c r="D648" s="8"/>
    </row>
    <row r="649" spans="1:4" hidden="1">
      <c r="A649" s="7"/>
      <c r="B649" s="7"/>
      <c r="D649" s="8"/>
    </row>
    <row r="650" spans="1:4" hidden="1">
      <c r="A650" s="7"/>
      <c r="B650" s="7"/>
      <c r="D650" s="8"/>
    </row>
    <row r="651" spans="1:4" hidden="1">
      <c r="A651" s="7"/>
      <c r="B651" s="7"/>
      <c r="D651" s="8"/>
    </row>
    <row r="652" spans="1:4" hidden="1">
      <c r="A652" s="7"/>
      <c r="B652" s="7"/>
      <c r="D652" s="8"/>
    </row>
    <row r="653" spans="1:4" hidden="1">
      <c r="A653" s="7"/>
      <c r="B653" s="7"/>
      <c r="D653" s="8"/>
    </row>
    <row r="654" spans="1:4" hidden="1">
      <c r="A654" s="7"/>
      <c r="B654" s="7"/>
      <c r="D654" s="8"/>
    </row>
    <row r="655" spans="1:4" hidden="1">
      <c r="A655" s="7"/>
      <c r="B655" s="7"/>
      <c r="D655" s="8"/>
    </row>
    <row r="656" spans="1:4" hidden="1">
      <c r="A656" s="7"/>
      <c r="B656" s="7"/>
      <c r="D656" s="8"/>
    </row>
    <row r="657" spans="1:4" hidden="1">
      <c r="A657" s="7"/>
      <c r="B657" s="7"/>
      <c r="D657" s="8"/>
    </row>
    <row r="658" spans="1:4" hidden="1">
      <c r="A658" s="7"/>
      <c r="B658" s="7"/>
      <c r="D658" s="8"/>
    </row>
    <row r="659" spans="1:4" hidden="1">
      <c r="A659" s="7"/>
      <c r="B659" s="7"/>
      <c r="D659" s="8"/>
    </row>
    <row r="660" spans="1:4" hidden="1">
      <c r="A660" s="7"/>
      <c r="B660" s="7"/>
      <c r="D660" s="8"/>
    </row>
    <row r="661" spans="1:4" hidden="1">
      <c r="A661" s="7"/>
      <c r="B661" s="7"/>
      <c r="D661" s="8"/>
    </row>
    <row r="662" spans="1:4" hidden="1">
      <c r="A662" s="7"/>
      <c r="B662" s="7"/>
      <c r="D662" s="8"/>
    </row>
    <row r="663" spans="1:4" hidden="1">
      <c r="A663" s="7"/>
      <c r="B663" s="7"/>
      <c r="D663" s="8"/>
    </row>
    <row r="664" spans="1:4" hidden="1">
      <c r="A664" s="7"/>
      <c r="B664" s="7"/>
      <c r="D664" s="8"/>
    </row>
    <row r="665" spans="1:4" hidden="1">
      <c r="A665" s="7"/>
      <c r="B665" s="7"/>
      <c r="D665" s="8"/>
    </row>
    <row r="666" spans="1:4" hidden="1">
      <c r="A666" s="7"/>
      <c r="B666" s="7"/>
      <c r="D666" s="8"/>
    </row>
    <row r="667" spans="1:4" hidden="1">
      <c r="A667" s="7"/>
      <c r="B667" s="7"/>
      <c r="D667" s="8"/>
    </row>
    <row r="668" spans="1:4" hidden="1">
      <c r="A668" s="7"/>
      <c r="B668" s="7"/>
      <c r="D668" s="8"/>
    </row>
    <row r="669" spans="1:4" hidden="1">
      <c r="A669" s="7"/>
      <c r="B669" s="7"/>
      <c r="D669" s="8"/>
    </row>
    <row r="670" spans="1:4" hidden="1">
      <c r="A670" s="7"/>
      <c r="B670" s="7"/>
      <c r="D670" s="8"/>
    </row>
    <row r="671" spans="1:4" hidden="1">
      <c r="A671" s="7"/>
      <c r="B671" s="7"/>
      <c r="D671" s="8"/>
    </row>
    <row r="672" spans="1:4" hidden="1">
      <c r="A672" s="7"/>
      <c r="B672" s="7"/>
      <c r="D672" s="8"/>
    </row>
    <row r="673" spans="1:4" hidden="1">
      <c r="A673" s="7"/>
      <c r="B673" s="7"/>
      <c r="D673" s="8"/>
    </row>
    <row r="674" spans="1:4" hidden="1">
      <c r="A674" s="7"/>
      <c r="B674" s="7"/>
      <c r="D674" s="8"/>
    </row>
    <row r="675" spans="1:4" hidden="1">
      <c r="A675" s="7"/>
      <c r="B675" s="7"/>
      <c r="D675" s="8"/>
    </row>
    <row r="676" spans="1:4" hidden="1">
      <c r="A676" s="7"/>
      <c r="B676" s="7"/>
      <c r="D676" s="8"/>
    </row>
    <row r="677" spans="1:4" hidden="1">
      <c r="A677" s="7"/>
      <c r="B677" s="7"/>
      <c r="D677" s="8"/>
    </row>
    <row r="678" spans="1:4" hidden="1">
      <c r="A678" s="7"/>
      <c r="B678" s="7"/>
      <c r="D678" s="8"/>
    </row>
    <row r="679" spans="1:4" hidden="1">
      <c r="A679" s="7"/>
      <c r="B679" s="7"/>
      <c r="D679" s="8"/>
    </row>
    <row r="680" spans="1:4" hidden="1">
      <c r="A680" s="7"/>
      <c r="B680" s="7"/>
      <c r="D680" s="8"/>
    </row>
    <row r="681" spans="1:4" hidden="1">
      <c r="A681" s="7"/>
      <c r="B681" s="7"/>
      <c r="D681" s="8"/>
    </row>
    <row r="682" spans="1:4" hidden="1">
      <c r="A682" s="7"/>
      <c r="B682" s="7"/>
      <c r="D682" s="8"/>
    </row>
    <row r="683" spans="1:4" hidden="1">
      <c r="A683" s="7"/>
      <c r="B683" s="7"/>
      <c r="D683" s="8"/>
    </row>
    <row r="684" spans="1:4" hidden="1">
      <c r="A684" s="7"/>
      <c r="B684" s="7"/>
      <c r="D684" s="8"/>
    </row>
  </sheetData>
  <mergeCells count="23">
    <mergeCell ref="C1:M1"/>
    <mergeCell ref="A18:B18"/>
    <mergeCell ref="A19:B19"/>
    <mergeCell ref="A20:B20"/>
    <mergeCell ref="A9:B9"/>
    <mergeCell ref="A11:B11"/>
    <mergeCell ref="A12:B12"/>
    <mergeCell ref="A13:B13"/>
    <mergeCell ref="A17:B17"/>
    <mergeCell ref="L2:P3"/>
    <mergeCell ref="A22:J22"/>
    <mergeCell ref="T14:W14"/>
    <mergeCell ref="T9:W9"/>
    <mergeCell ref="S2:U3"/>
    <mergeCell ref="S4:T4"/>
    <mergeCell ref="S5:T5"/>
    <mergeCell ref="S6:T6"/>
    <mergeCell ref="T11:W11"/>
    <mergeCell ref="R22:AA22"/>
    <mergeCell ref="K22:Q22"/>
    <mergeCell ref="T12:W12"/>
    <mergeCell ref="T13:W13"/>
    <mergeCell ref="T10:W10"/>
  </mergeCells>
  <phoneticPr fontId="36" type="noConversion"/>
  <conditionalFormatting sqref="N5:N17">
    <cfRule type="containsText" dxfId="189" priority="55" operator="containsText" text="Effective">
      <formula>NOT(ISERROR(SEARCH("Effective",N5)))</formula>
    </cfRule>
    <cfRule type="containsText" dxfId="188" priority="57" operator="containsText" text="Suitable">
      <formula>NOT(ISERROR(SEARCH("Suitable",N5)))</formula>
    </cfRule>
    <cfRule type="containsText" dxfId="187" priority="56" operator="containsText" text="Operating">
      <formula>NOT(ISERROR(SEARCH("Operating",N5)))</formula>
    </cfRule>
    <cfRule type="containsText" dxfId="186" priority="58" operator="containsText" text="Present">
      <formula>NOT(ISERROR(SEARCH("Present",N5)))</formula>
    </cfRule>
    <cfRule type="containsText" dxfId="185" priority="59" operator="containsText" text="Not Available">
      <formula>NOT(ISERROR(SEARCH("Not Available",N5)))</formula>
    </cfRule>
  </conditionalFormatting>
  <conditionalFormatting sqref="O20">
    <cfRule type="expression" dxfId="184" priority="464">
      <formula>AND($Y$15&gt;=0.65,$Y$15&lt;1.5)</formula>
    </cfRule>
    <cfRule type="expression" dxfId="183" priority="463">
      <formula>AND($Y$15&gt;=1.5,$Y$15&lt;2.5)</formula>
    </cfRule>
    <cfRule type="expression" dxfId="182" priority="462">
      <formula>AND($Y$15&gt;=2.5,$Y$15&lt;3.5)</formula>
    </cfRule>
    <cfRule type="expression" dxfId="181" priority="461">
      <formula>AND($Y$15&gt;=3.5,$Y$15&lt;=4)</formula>
    </cfRule>
    <cfRule type="expression" dxfId="180" priority="465">
      <formula>$Y$15&lt;0.65</formula>
    </cfRule>
  </conditionalFormatting>
  <conditionalFormatting sqref="P20">
    <cfRule type="containsText" dxfId="179" priority="365" operator="containsText" text="Not Available">
      <formula>NOT(ISERROR(SEARCH("Not Available",P20)))</formula>
    </cfRule>
    <cfRule type="containsText" dxfId="178" priority="364" operator="containsText" text="Present">
      <formula>NOT(ISERROR(SEARCH("Present",P20)))</formula>
    </cfRule>
    <cfRule type="containsText" dxfId="177" priority="363" operator="containsText" text="Suitable">
      <formula>NOT(ISERROR(SEARCH("Suitable",P20)))</formula>
    </cfRule>
    <cfRule type="containsText" dxfId="176" priority="362" operator="containsText" text="Operating">
      <formula>NOT(ISERROR(SEARCH("Operating",P20)))</formula>
    </cfRule>
    <cfRule type="containsText" dxfId="175" priority="361" operator="containsText" text="Effective">
      <formula>NOT(ISERROR(SEARCH("Effective",P20)))</formula>
    </cfRule>
  </conditionalFormatting>
  <conditionalFormatting sqref="Q28">
    <cfRule type="containsText" dxfId="174" priority="203" operator="containsText" text="Not Available">
      <formula>NOT(ISERROR(SEARCH("Not Available",Q28)))</formula>
    </cfRule>
    <cfRule type="containsText" dxfId="173" priority="202" operator="containsText" text="Present">
      <formula>NOT(ISERROR(SEARCH("Present",Q28)))</formula>
    </cfRule>
    <cfRule type="containsText" dxfId="172" priority="201" operator="containsText" text="Suitable">
      <formula>NOT(ISERROR(SEARCH("Suitable",Q28)))</formula>
    </cfRule>
    <cfRule type="containsText" dxfId="171" priority="200" operator="containsText" text="Operating">
      <formula>NOT(ISERROR(SEARCH("Operating",Q28)))</formula>
    </cfRule>
    <cfRule type="containsText" dxfId="170" priority="199" operator="containsText" text="Effective">
      <formula>NOT(ISERROR(SEARCH("Effective",Q28)))</formula>
    </cfRule>
    <cfRule type="containsText" dxfId="169" priority="198" operator="containsText" text="Por avaliar">
      <formula>NOT(ISERROR(SEARCH("Por avaliar",Q28)))</formula>
    </cfRule>
  </conditionalFormatting>
  <conditionalFormatting sqref="Q41:Q47">
    <cfRule type="containsText" dxfId="168" priority="131" operator="containsText" text="Not Available">
      <formula>NOT(ISERROR(SEARCH("Not Available",Q41)))</formula>
    </cfRule>
    <cfRule type="containsText" dxfId="167" priority="129" operator="containsText" text="Suitable">
      <formula>NOT(ISERROR(SEARCH("Suitable",Q41)))</formula>
    </cfRule>
    <cfRule type="containsText" dxfId="166" priority="128" operator="containsText" text="Operating">
      <formula>NOT(ISERROR(SEARCH("Operating",Q41)))</formula>
    </cfRule>
    <cfRule type="containsText" dxfId="165" priority="127" operator="containsText" text="Effective">
      <formula>NOT(ISERROR(SEARCH("Effective",Q41)))</formula>
    </cfRule>
    <cfRule type="containsText" dxfId="164" priority="126" operator="containsText" text="Por avaliar">
      <formula>NOT(ISERROR(SEARCH("Por avaliar",Q41)))</formula>
    </cfRule>
    <cfRule type="containsText" dxfId="163" priority="130" operator="containsText" text="Present">
      <formula>NOT(ISERROR(SEARCH("Present",Q41)))</formula>
    </cfRule>
  </conditionalFormatting>
  <conditionalFormatting sqref="Q49:Q50">
    <cfRule type="containsText" dxfId="162" priority="104" operator="containsText" text="Operating">
      <formula>NOT(ISERROR(SEARCH("Operating",Q49)))</formula>
    </cfRule>
    <cfRule type="containsText" dxfId="161" priority="106" operator="containsText" text="Present">
      <formula>NOT(ISERROR(SEARCH("Present",Q49)))</formula>
    </cfRule>
    <cfRule type="containsText" dxfId="160" priority="105" operator="containsText" text="Suitable">
      <formula>NOT(ISERROR(SEARCH("Suitable",Q49)))</formula>
    </cfRule>
    <cfRule type="containsText" dxfId="159" priority="103" operator="containsText" text="Effective">
      <formula>NOT(ISERROR(SEARCH("Effective",Q49)))</formula>
    </cfRule>
    <cfRule type="containsText" dxfId="158" priority="102" operator="containsText" text="Por avaliar">
      <formula>NOT(ISERROR(SEARCH("Por avaliar",Q49)))</formula>
    </cfRule>
    <cfRule type="containsText" dxfId="157" priority="107" operator="containsText" text="Not Available">
      <formula>NOT(ISERROR(SEARCH("Not Available",Q49)))</formula>
    </cfRule>
  </conditionalFormatting>
  <conditionalFormatting sqref="Q57">
    <cfRule type="containsText" dxfId="156" priority="95" operator="containsText" text="Not Available">
      <formula>NOT(ISERROR(SEARCH("Not Available",Q57)))</formula>
    </cfRule>
    <cfRule type="containsText" dxfId="155" priority="93" operator="containsText" text="Suitable">
      <formula>NOT(ISERROR(SEARCH("Suitable",Q57)))</formula>
    </cfRule>
    <cfRule type="containsText" dxfId="154" priority="94" operator="containsText" text="Present">
      <formula>NOT(ISERROR(SEARCH("Present",Q57)))</formula>
    </cfRule>
    <cfRule type="containsText" dxfId="153" priority="90" operator="containsText" text="Por avaliar">
      <formula>NOT(ISERROR(SEARCH("Por avaliar",Q57)))</formula>
    </cfRule>
    <cfRule type="containsText" dxfId="152" priority="91" operator="containsText" text="Effective">
      <formula>NOT(ISERROR(SEARCH("Effective",Q57)))</formula>
    </cfRule>
    <cfRule type="containsText" dxfId="151" priority="92" operator="containsText" text="Operating">
      <formula>NOT(ISERROR(SEARCH("Operating",Q57)))</formula>
    </cfRule>
  </conditionalFormatting>
  <conditionalFormatting sqref="Q65">
    <cfRule type="containsText" dxfId="150" priority="78" operator="containsText" text="Por avaliar">
      <formula>NOT(ISERROR(SEARCH("Por avaliar",Q65)))</formula>
    </cfRule>
    <cfRule type="containsText" dxfId="149" priority="79" operator="containsText" text="Effective">
      <formula>NOT(ISERROR(SEARCH("Effective",Q65)))</formula>
    </cfRule>
    <cfRule type="containsText" dxfId="148" priority="80" operator="containsText" text="Operating">
      <formula>NOT(ISERROR(SEARCH("Operating",Q65)))</formula>
    </cfRule>
    <cfRule type="containsText" dxfId="147" priority="81" operator="containsText" text="Suitable">
      <formula>NOT(ISERROR(SEARCH("Suitable",Q65)))</formula>
    </cfRule>
    <cfRule type="containsText" dxfId="146" priority="82" operator="containsText" text="Present">
      <formula>NOT(ISERROR(SEARCH("Present",Q65)))</formula>
    </cfRule>
    <cfRule type="containsText" dxfId="145" priority="83" operator="containsText" text="Not Available">
      <formula>NOT(ISERROR(SEARCH("Not Available",Q65)))</formula>
    </cfRule>
  </conditionalFormatting>
  <conditionalFormatting sqref="Q68">
    <cfRule type="containsText" dxfId="144" priority="70" operator="containsText" text="Present">
      <formula>NOT(ISERROR(SEARCH("Present",Q68)))</formula>
    </cfRule>
    <cfRule type="containsText" dxfId="143" priority="66" operator="containsText" text="Por avaliar">
      <formula>NOT(ISERROR(SEARCH("Por avaliar",Q68)))</formula>
    </cfRule>
    <cfRule type="containsText" dxfId="142" priority="67" operator="containsText" text="Effective">
      <formula>NOT(ISERROR(SEARCH("Effective",Q68)))</formula>
    </cfRule>
    <cfRule type="containsText" dxfId="141" priority="68" operator="containsText" text="Operating">
      <formula>NOT(ISERROR(SEARCH("Operating",Q68)))</formula>
    </cfRule>
    <cfRule type="containsText" dxfId="140" priority="71" operator="containsText" text="Not Available">
      <formula>NOT(ISERROR(SEARCH("Not Available",Q68)))</formula>
    </cfRule>
    <cfRule type="containsText" dxfId="139" priority="69" operator="containsText" text="Suitable">
      <formula>NOT(ISERROR(SEARCH("Suitable",Q68)))</formula>
    </cfRule>
  </conditionalFormatting>
  <conditionalFormatting sqref="Q82:Q566">
    <cfRule type="containsText" dxfId="138" priority="236" operator="containsText" text="Effective">
      <formula>NOT(ISERROR(SEARCH("Effective",Q82)))</formula>
    </cfRule>
    <cfRule type="containsText" dxfId="137" priority="237" operator="containsText" text="Operating">
      <formula>NOT(ISERROR(SEARCH("Operating",Q82)))</formula>
    </cfRule>
    <cfRule type="containsText" dxfId="136" priority="238" operator="containsText" text="Suitable">
      <formula>NOT(ISERROR(SEARCH("Suitable",Q82)))</formula>
    </cfRule>
    <cfRule type="containsText" dxfId="135" priority="239" operator="containsText" text="Present">
      <formula>NOT(ISERROR(SEARCH("Present",Q82)))</formula>
    </cfRule>
    <cfRule type="containsText" dxfId="134" priority="240" operator="containsText" text="Not Available">
      <formula>NOT(ISERROR(SEARCH("Not Available",Q82)))</formula>
    </cfRule>
  </conditionalFormatting>
  <conditionalFormatting sqref="S4:U4 S10:S14 X20">
    <cfRule type="containsText" dxfId="133" priority="442" operator="containsText" text="Operating">
      <formula>NOT(ISERROR(SEARCH("Operating",S4)))</formula>
    </cfRule>
    <cfRule type="containsText" dxfId="132" priority="441" operator="containsText" text="Effective">
      <formula>NOT(ISERROR(SEARCH("Effective",S4)))</formula>
    </cfRule>
    <cfRule type="containsText" dxfId="131" priority="445" operator="containsText" text="Not Available">
      <formula>NOT(ISERROR(SEARCH("Not Available",S4)))</formula>
    </cfRule>
    <cfRule type="containsText" dxfId="130" priority="443" operator="containsText" text="Suitable">
      <formula>NOT(ISERROR(SEARCH("Suitable",S4)))</formula>
    </cfRule>
    <cfRule type="containsText" dxfId="129" priority="444" operator="containsText" text="Present">
      <formula>NOT(ISERROR(SEARCH("Present",S4)))</formula>
    </cfRule>
  </conditionalFormatting>
  <conditionalFormatting sqref="U28">
    <cfRule type="containsText" dxfId="128" priority="204" operator="containsText" text="Por avaliar">
      <formula>NOT(ISERROR(SEARCH("Por avaliar",U28)))</formula>
    </cfRule>
    <cfRule type="containsText" dxfId="127" priority="205" operator="containsText" text="Effective">
      <formula>NOT(ISERROR(SEARCH("Effective",U28)))</formula>
    </cfRule>
    <cfRule type="containsText" dxfId="126" priority="206" operator="containsText" text="Operating">
      <formula>NOT(ISERROR(SEARCH("Operating",U28)))</formula>
    </cfRule>
    <cfRule type="containsText" dxfId="125" priority="207" operator="containsText" text="Suitable">
      <formula>NOT(ISERROR(SEARCH("Suitable",U28)))</formula>
    </cfRule>
    <cfRule type="containsText" dxfId="124" priority="208" operator="containsText" text="Present">
      <formula>NOT(ISERROR(SEARCH("Present",U28)))</formula>
    </cfRule>
    <cfRule type="containsText" dxfId="123" priority="209" operator="containsText" text="Not Available">
      <formula>NOT(ISERROR(SEARCH("Not Available",U28)))</formula>
    </cfRule>
  </conditionalFormatting>
  <conditionalFormatting sqref="U41:U47">
    <cfRule type="containsText" dxfId="122" priority="28" operator="containsText" text="Suitable">
      <formula>NOT(ISERROR(SEARCH("Suitable",U41)))</formula>
    </cfRule>
    <cfRule type="containsText" dxfId="121" priority="30" operator="containsText" text="Not Available">
      <formula>NOT(ISERROR(SEARCH("Not Available",U41)))</formula>
    </cfRule>
    <cfRule type="containsText" dxfId="120" priority="29" operator="containsText" text="Present">
      <formula>NOT(ISERROR(SEARCH("Present",U41)))</formula>
    </cfRule>
    <cfRule type="containsText" dxfId="119" priority="27" operator="containsText" text="Operating">
      <formula>NOT(ISERROR(SEARCH("Operating",U41)))</formula>
    </cfRule>
    <cfRule type="containsText" dxfId="118" priority="26" operator="containsText" text="Effective">
      <formula>NOT(ISERROR(SEARCH("Effective",U41)))</formula>
    </cfRule>
    <cfRule type="containsText" dxfId="117" priority="25" operator="containsText" text="Por avaliar">
      <formula>NOT(ISERROR(SEARCH("Por avaliar",U41)))</formula>
    </cfRule>
  </conditionalFormatting>
  <conditionalFormatting sqref="U49:U50">
    <cfRule type="containsText" dxfId="116" priority="17" operator="containsText" text="Present">
      <formula>NOT(ISERROR(SEARCH("Present",U49)))</formula>
    </cfRule>
    <cfRule type="containsText" dxfId="115" priority="18" operator="containsText" text="Not Available">
      <formula>NOT(ISERROR(SEARCH("Not Available",U49)))</formula>
    </cfRule>
    <cfRule type="containsText" dxfId="114" priority="16" operator="containsText" text="Suitable">
      <formula>NOT(ISERROR(SEARCH("Suitable",U49)))</formula>
    </cfRule>
    <cfRule type="containsText" dxfId="113" priority="15" operator="containsText" text="Operating">
      <formula>NOT(ISERROR(SEARCH("Operating",U49)))</formula>
    </cfRule>
    <cfRule type="containsText" dxfId="112" priority="14" operator="containsText" text="Effective">
      <formula>NOT(ISERROR(SEARCH("Effective",U49)))</formula>
    </cfRule>
    <cfRule type="containsText" dxfId="111" priority="13" operator="containsText" text="Por avaliar">
      <formula>NOT(ISERROR(SEARCH("Por avaliar",U49)))</formula>
    </cfRule>
  </conditionalFormatting>
  <conditionalFormatting sqref="U57">
    <cfRule type="containsText" dxfId="110" priority="8" operator="containsText" text="Effective">
      <formula>NOT(ISERROR(SEARCH("Effective",U57)))</formula>
    </cfRule>
    <cfRule type="containsText" dxfId="109" priority="10" operator="containsText" text="Suitable">
      <formula>NOT(ISERROR(SEARCH("Suitable",U57)))</formula>
    </cfRule>
    <cfRule type="containsText" dxfId="108" priority="9" operator="containsText" text="Operating">
      <formula>NOT(ISERROR(SEARCH("Operating",U57)))</formula>
    </cfRule>
    <cfRule type="containsText" dxfId="107" priority="7" operator="containsText" text="Por avaliar">
      <formula>NOT(ISERROR(SEARCH("Por avaliar",U57)))</formula>
    </cfRule>
    <cfRule type="containsText" dxfId="106" priority="12" operator="containsText" text="Not Available">
      <formula>NOT(ISERROR(SEARCH("Not Available",U57)))</formula>
    </cfRule>
    <cfRule type="containsText" dxfId="105" priority="11" operator="containsText" text="Present">
      <formula>NOT(ISERROR(SEARCH("Present",U57)))</formula>
    </cfRule>
  </conditionalFormatting>
  <conditionalFormatting sqref="U65">
    <cfRule type="containsText" dxfId="104" priority="6" operator="containsText" text="Not Available">
      <formula>NOT(ISERROR(SEARCH("Not Available",U65)))</formula>
    </cfRule>
    <cfRule type="containsText" dxfId="103" priority="1" operator="containsText" text="Por avaliar">
      <formula>NOT(ISERROR(SEARCH("Por avaliar",U65)))</formula>
    </cfRule>
    <cfRule type="containsText" dxfId="102" priority="5" operator="containsText" text="Present">
      <formula>NOT(ISERROR(SEARCH("Present",U65)))</formula>
    </cfRule>
    <cfRule type="containsText" dxfId="101" priority="4" operator="containsText" text="Suitable">
      <formula>NOT(ISERROR(SEARCH("Suitable",U65)))</formula>
    </cfRule>
    <cfRule type="containsText" dxfId="100" priority="3" operator="containsText" text="Operating">
      <formula>NOT(ISERROR(SEARCH("Operating",U65)))</formula>
    </cfRule>
    <cfRule type="containsText" dxfId="99" priority="2" operator="containsText" text="Effective">
      <formula>NOT(ISERROR(SEARCH("Effective",U65)))</formula>
    </cfRule>
  </conditionalFormatting>
  <conditionalFormatting sqref="U68">
    <cfRule type="containsText" dxfId="98" priority="63" operator="containsText" text="Suitable">
      <formula>NOT(ISERROR(SEARCH("Suitable",U68)))</formula>
    </cfRule>
    <cfRule type="containsText" dxfId="97" priority="65" operator="containsText" text="Not Available">
      <formula>NOT(ISERROR(SEARCH("Not Available",U68)))</formula>
    </cfRule>
    <cfRule type="containsText" dxfId="96" priority="61" operator="containsText" text="Effective">
      <formula>NOT(ISERROR(SEARCH("Effective",U68)))</formula>
    </cfRule>
    <cfRule type="containsText" dxfId="95" priority="60" operator="containsText" text="Por avaliar">
      <formula>NOT(ISERROR(SEARCH("Por avaliar",U68)))</formula>
    </cfRule>
    <cfRule type="containsText" dxfId="94" priority="62" operator="containsText" text="Operating">
      <formula>NOT(ISERROR(SEARCH("Operating",U68)))</formula>
    </cfRule>
    <cfRule type="containsText" dxfId="93" priority="64" operator="containsText" text="Present">
      <formula>NOT(ISERROR(SEARCH("Present",U68)))</formula>
    </cfRule>
  </conditionalFormatting>
  <conditionalFormatting sqref="X4:X8">
    <cfRule type="containsText" dxfId="92" priority="436" operator="containsText" text="Effective">
      <formula>NOT(ISERROR(SEARCH("Effective",X4)))</formula>
    </cfRule>
    <cfRule type="containsText" dxfId="91" priority="437" operator="containsText" text="Operating">
      <formula>NOT(ISERROR(SEARCH("Operating",X4)))</formula>
    </cfRule>
    <cfRule type="containsText" dxfId="90" priority="439" operator="containsText" text="Present">
      <formula>NOT(ISERROR(SEARCH("Present",X4)))</formula>
    </cfRule>
    <cfRule type="containsText" dxfId="89" priority="440" operator="containsText" text="Not Available">
      <formula>NOT(ISERROR(SEARCH("Not Available",X4)))</formula>
    </cfRule>
    <cfRule type="containsText" dxfId="88" priority="438" operator="containsText" text="Suitable">
      <formula>NOT(ISERROR(SEARCH("Suitable",X4)))</formula>
    </cfRule>
  </conditionalFormatting>
  <dataValidations count="8">
    <dataValidation type="list" allowBlank="1" showInputMessage="1" showErrorMessage="1" sqref="E3" xr:uid="{AB99509F-B0F6-41A9-B795-A4B59EF3BA59}">
      <formula1>"CIS, PSE-U"</formula1>
    </dataValidation>
    <dataValidation type="list" allowBlank="1" showInputMessage="1" showErrorMessage="1" sqref="E7" xr:uid="{22B9FC63-94EC-4B44-9CC6-F483F40C82F7}"/>
    <dataValidation type="list" allowBlank="1" showInputMessage="1" showErrorMessage="1" sqref="G3:H3" xr:uid="{ADD230F4-569D-4580-92F9-AC5E2206FEF5}">
      <formula1>"Operador Pessoa Singular, Operador Pessoa Coletiva"</formula1>
    </dataValidation>
    <dataValidation type="list" allowBlank="1" showInputMessage="1" showErrorMessage="1" sqref="P24:P137" xr:uid="{1F96149D-F788-40C6-A9F1-3E33CDB59D1B}">
      <formula1>"Aberto, Encerrado"</formula1>
    </dataValidation>
    <dataValidation type="list" allowBlank="1" showInputMessage="1" showErrorMessage="1" sqref="H24:H81" xr:uid="{BD82F250-FAD4-4B85-B5FD-6184EA958998}">
      <formula1>"n.a.,L,M,H"</formula1>
    </dataValidation>
    <dataValidation type="list" allowBlank="1" showInputMessage="1" showErrorMessage="1" sqref="V82:V566 Z24:Z81" xr:uid="{F1CA0F1C-F54A-4244-BD56-272587F0095C}">
      <formula1>"0%, 25%, 50%, 75%, 100%"</formula1>
    </dataValidation>
    <dataValidation type="list" allowBlank="1" showInputMessage="1" showErrorMessage="1" sqref="Y24:Y81" xr:uid="{4AC09A4D-64B7-49C5-95F8-F9A28EB2186E}">
      <formula1>"Por iniciar, Em avaliação, Rejeitado, Concluído"</formula1>
    </dataValidation>
    <dataValidation type="list" allowBlank="1" showInputMessage="1" showErrorMessage="1" sqref="R82:R566 S24:S81" xr:uid="{07B13FD1-9228-474C-9044-328265BF71D9}">
      <formula1>"N/A, Por avaliar, Pendente, Conforme, Não Conforme"</formula1>
    </dataValidation>
  </dataValidations>
  <hyperlinks>
    <hyperlink ref="A18" r:id="rId1" xr:uid="{53FEA1BE-D0B1-43D5-9A8E-1CDCDF51F9EC}"/>
    <hyperlink ref="A20" r:id="rId2" xr:uid="{8A1A4961-BC00-45A0-A1C4-6F73D0212358}"/>
  </hyperlinks>
  <pageMargins left="0.7" right="0.7" top="0.75" bottom="0.75" header="0.3" footer="0.3"/>
  <pageSetup paperSize="8" scale="56" fitToHeight="0" orientation="landscape" r:id="rId3"/>
  <drawing r:id="rId4"/>
  <legacyDrawing r:id="rId5"/>
  <tableParts count="3">
    <tablePart r:id="rId6"/>
    <tablePart r:id="rId7"/>
    <tablePart r:id="rId8"/>
  </tableParts>
  <extLst>
    <ext xmlns:x14="http://schemas.microsoft.com/office/spreadsheetml/2009/9/main" uri="{CCE6A557-97BC-4b89-ADB6-D9C93CAAB3DF}">
      <x14:dataValidations xmlns:xm="http://schemas.microsoft.com/office/excel/2006/main" count="4">
        <x14:dataValidation type="list" allowBlank="1" showInputMessage="1" showErrorMessage="1" xr:uid="{8FCF4F5B-53F5-4864-AB63-009DF579A71C}">
          <x14:formula1>
            <xm:f>Âmbitos!$B$2:$B$14</xm:f>
          </x14:formula1>
          <xm:sqref>A24:A566</xm:sqref>
        </x14:dataValidation>
        <x14:dataValidation type="list" allowBlank="1" showInputMessage="1" showErrorMessage="1" xr:uid="{D3B6BAD7-C14C-4E03-A823-1FA043B13A2D}">
          <x14:formula1>
            <xm:f>Listas_RBO!$E$8:$E$12</xm:f>
          </x14:formula1>
          <xm:sqref>X4:X8 X20 S4:T4</xm:sqref>
        </x14:dataValidation>
        <x14:dataValidation type="list" allowBlank="1" showInputMessage="1" showErrorMessage="1" xr:uid="{BE58F832-B41A-433D-A8D6-4801FFA83646}">
          <x14:formula1>
            <xm:f>Listas_RBO!$E$7:$E$12</xm:f>
          </x14:formula1>
          <xm:sqref>U68 U28 Q82:Q566 Q28 Q41:Q47 Q49:Q50 U41:U47 Q57 U49:U50 Q65 U57 Q68 U65</xm:sqref>
        </x14:dataValidation>
        <x14:dataValidation type="list" allowBlank="1" showInputMessage="1" showErrorMessage="1" xr:uid="{B0A10923-0B18-4942-9ABC-A53C5A931253}">
          <x14:formula1>
            <xm:f>Listas_RBO!$M$25:$M$29</xm:f>
          </x14:formula1>
          <xm:sqref>X24:X81</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DCC95-8C38-4F87-9391-17228F066A13}">
  <sheetPr codeName="Folha3">
    <pageSetUpPr fitToPage="1"/>
  </sheetPr>
  <dimension ref="A1:AD661"/>
  <sheetViews>
    <sheetView showGridLines="0" zoomScale="60" zoomScaleNormal="60" zoomScalePageLayoutView="50" workbookViewId="0"/>
  </sheetViews>
  <sheetFormatPr defaultColWidth="0" defaultRowHeight="15" zeroHeight="1"/>
  <cols>
    <col min="1" max="2" width="34.42578125" customWidth="1"/>
    <col min="3" max="3" width="50.28515625" customWidth="1"/>
    <col min="4" max="4" width="36" customWidth="1"/>
    <col min="5" max="5" width="30.28515625" customWidth="1"/>
    <col min="6" max="6" width="37.7109375" customWidth="1"/>
    <col min="7" max="7" width="65" customWidth="1"/>
    <col min="8" max="8" width="11.28515625" customWidth="1"/>
    <col min="9" max="11" width="44.7109375" customWidth="1"/>
    <col min="12" max="12" width="41" customWidth="1"/>
    <col min="13" max="13" width="44.7109375" customWidth="1"/>
    <col min="14" max="16" width="38.140625" customWidth="1"/>
    <col min="17" max="17" width="49.7109375" customWidth="1"/>
    <col min="18" max="18" width="28.7109375" customWidth="1"/>
    <col min="19" max="19" width="24.42578125" customWidth="1"/>
    <col min="20" max="20" width="18.7109375" customWidth="1"/>
    <col min="21" max="21" width="28.7109375" bestFit="1" customWidth="1"/>
    <col min="22" max="22" width="28.7109375" customWidth="1"/>
    <col min="23" max="23" width="21.7109375" customWidth="1"/>
    <col min="24" max="24" width="18.7109375" customWidth="1"/>
    <col min="25" max="25" width="2" customWidth="1"/>
    <col min="26" max="26" width="28.140625" hidden="1" customWidth="1"/>
    <col min="27" max="27" width="15.28515625" hidden="1" customWidth="1"/>
    <col min="28" max="28" width="23.28515625" hidden="1" customWidth="1"/>
    <col min="29" max="29" width="23.5703125" hidden="1" customWidth="1"/>
    <col min="30" max="30" width="0" hidden="1" customWidth="1"/>
    <col min="31" max="16384" width="9.140625" hidden="1"/>
  </cols>
  <sheetData>
    <row r="1" spans="1:24" ht="174" customHeight="1" thickBot="1">
      <c r="A1" s="7"/>
      <c r="B1" s="7"/>
      <c r="C1" s="366" t="s">
        <v>1498</v>
      </c>
      <c r="D1" s="366"/>
      <c r="E1" s="366"/>
      <c r="F1" s="366"/>
      <c r="G1" s="366"/>
      <c r="H1" s="366"/>
      <c r="I1" s="366"/>
      <c r="J1" s="366"/>
      <c r="K1" s="366"/>
      <c r="L1" s="366"/>
      <c r="M1" s="366"/>
      <c r="N1" s="366"/>
      <c r="O1" s="22"/>
      <c r="P1" s="22"/>
      <c r="Q1" s="90"/>
    </row>
    <row r="2" spans="1:24" ht="36" customHeight="1" thickBot="1">
      <c r="A2" s="7"/>
      <c r="B2" s="7"/>
      <c r="C2" s="188"/>
      <c r="D2" s="188"/>
      <c r="E2" s="188"/>
      <c r="F2" s="188"/>
      <c r="G2" s="188"/>
      <c r="H2" s="188"/>
      <c r="I2" s="188"/>
      <c r="J2" s="188"/>
      <c r="K2" s="188"/>
      <c r="L2" s="430" t="s">
        <v>739</v>
      </c>
      <c r="M2" s="431"/>
      <c r="N2" s="431"/>
      <c r="O2" s="431"/>
      <c r="P2" s="432"/>
      <c r="Q2" s="90"/>
      <c r="R2" s="405" t="s">
        <v>740</v>
      </c>
      <c r="S2" s="406"/>
      <c r="T2" s="407"/>
    </row>
    <row r="3" spans="1:24" ht="15" customHeight="1" thickBot="1">
      <c r="A3" s="1"/>
      <c r="B3" s="1"/>
      <c r="C3" s="7"/>
      <c r="D3" s="139" t="s">
        <v>0</v>
      </c>
      <c r="E3" s="148" t="s">
        <v>1</v>
      </c>
      <c r="F3" s="139" t="s">
        <v>3</v>
      </c>
      <c r="G3" s="147" t="s">
        <v>741</v>
      </c>
      <c r="H3" s="118"/>
      <c r="I3" s="367"/>
      <c r="J3" s="368"/>
      <c r="L3" s="92" t="s">
        <v>553</v>
      </c>
      <c r="M3" s="92" t="s">
        <v>554</v>
      </c>
      <c r="N3" s="92" t="s">
        <v>742</v>
      </c>
      <c r="O3" s="92" t="s">
        <v>556</v>
      </c>
      <c r="P3" s="92" t="s">
        <v>743</v>
      </c>
      <c r="Q3" s="92" t="s">
        <v>744</v>
      </c>
      <c r="R3" s="408"/>
      <c r="S3" s="409"/>
      <c r="T3" s="410"/>
    </row>
    <row r="4" spans="1:24" ht="23.45" customHeight="1" thickBot="1">
      <c r="A4" s="2"/>
      <c r="B4" s="2"/>
      <c r="C4" s="36"/>
      <c r="D4" s="132" t="s">
        <v>5</v>
      </c>
      <c r="E4" s="141" t="s">
        <v>6</v>
      </c>
      <c r="F4" s="135" t="s">
        <v>7</v>
      </c>
      <c r="G4" s="141" t="s">
        <v>8</v>
      </c>
      <c r="H4" s="119"/>
      <c r="L4" s="210" t="s">
        <v>745</v>
      </c>
      <c r="M4" s="211" t="s">
        <v>746</v>
      </c>
      <c r="N4" s="212" t="s">
        <v>589</v>
      </c>
      <c r="O4" s="214">
        <f>IF(N4="Not Available",0,IF(N4="Present",(1 - EXP(-0.128 * 1)) / (1 - EXP(-0.512)),IF(N4="Suitable",(1 - EXP(-0.128 * 2)) / (1 - EXP(-0.512)),IF(N4="Operating",(1 - EXP(-0.128 * 3)) / (1 - EXP(-0.512)),IF(N4="Effective",(1 - EXP(-0.128 * 4)) / (1 - EXP(-0.512)),"")))))</f>
        <v>0.56365275022536798</v>
      </c>
      <c r="P4" s="213"/>
      <c r="Q4" s="213" t="s">
        <v>747</v>
      </c>
      <c r="R4" s="411" t="s">
        <v>558</v>
      </c>
      <c r="S4" s="412"/>
      <c r="T4" s="202">
        <f>COUNTIF(S25:S135,"Conforme")</f>
        <v>0</v>
      </c>
    </row>
    <row r="5" spans="1:24" ht="16.5" customHeight="1">
      <c r="A5" s="2"/>
      <c r="B5" s="2"/>
      <c r="C5" s="37"/>
      <c r="D5" s="134" t="s">
        <v>14</v>
      </c>
      <c r="E5" s="142"/>
      <c r="F5" s="136" t="s">
        <v>15</v>
      </c>
      <c r="G5" s="143"/>
      <c r="H5" s="120"/>
      <c r="L5" s="210" t="s">
        <v>748</v>
      </c>
      <c r="M5" s="211" t="s">
        <v>749</v>
      </c>
      <c r="N5" s="212" t="s">
        <v>589</v>
      </c>
      <c r="O5" s="214">
        <f t="shared" ref="O5:O17" si="0">IF(N5="Not Available",0,IF(N5="Present",(1 - EXP(-0.128 * 1)) / (1 - EXP(-0.512)),IF(N5="Suitable",(1 - EXP(-0.128 * 2)) / (1 - EXP(-0.512)),IF(N5="Operating",(1 - EXP(-0.128 * 3)) / (1 - EXP(-0.512)),IF(N5="Effective",(1 - EXP(-0.128 * 4)) / (1 - EXP(-0.512)),"")))))</f>
        <v>0.56365275022536798</v>
      </c>
      <c r="P5" s="213"/>
      <c r="Q5" s="213" t="s">
        <v>747</v>
      </c>
      <c r="R5" s="413" t="s">
        <v>562</v>
      </c>
      <c r="S5" s="414"/>
      <c r="T5" s="203">
        <f>COUNTIF(S25:S135,"Não Conforme")</f>
        <v>0</v>
      </c>
    </row>
    <row r="6" spans="1:24" ht="20.25" customHeight="1">
      <c r="A6" s="2"/>
      <c r="B6" s="2"/>
      <c r="C6" s="37"/>
      <c r="D6" s="134" t="s">
        <v>21</v>
      </c>
      <c r="E6" s="144"/>
      <c r="F6" s="136" t="s">
        <v>22</v>
      </c>
      <c r="G6" s="142"/>
      <c r="H6" s="121"/>
      <c r="J6" s="220" t="s">
        <v>750</v>
      </c>
      <c r="L6" s="210" t="s">
        <v>751</v>
      </c>
      <c r="M6" s="211" t="s">
        <v>752</v>
      </c>
      <c r="N6" s="212" t="s">
        <v>589</v>
      </c>
      <c r="O6" s="214">
        <f>IF(N6="Not Available",0,IF(N6="Present",(1 - EXP(-0.128 * 1)) / (1 - EXP(-0.512)),IF(N6="Suitable",(1 - EXP(-0.128 * 2)) / (1 - EXP(-0.512)),IF(N6="Operating",(1 - EXP(-0.128 * 3)) / (1 - EXP(-0.512)),IF(N6="Effective",(1 - EXP(-0.128 * 4)) / (1 - EXP(-0.512)),"")))))</f>
        <v>0.56365275022536798</v>
      </c>
      <c r="P6" s="213"/>
      <c r="Q6" s="213" t="s">
        <v>747</v>
      </c>
      <c r="R6" s="415" t="s">
        <v>567</v>
      </c>
      <c r="S6" s="416"/>
      <c r="T6" s="201" t="str">
        <f>IF(ISERROR(T4/(T4+T5)),"Por avaliar",T4/(T4+T5))</f>
        <v>Por avaliar</v>
      </c>
    </row>
    <row r="7" spans="1:24" ht="18.75" customHeight="1">
      <c r="A7" s="2"/>
      <c r="B7" s="2"/>
      <c r="C7" s="38"/>
      <c r="D7" s="137" t="s">
        <v>28</v>
      </c>
      <c r="E7" s="145"/>
      <c r="F7" s="138" t="s">
        <v>29</v>
      </c>
      <c r="G7" s="145"/>
      <c r="H7" s="121"/>
      <c r="L7" s="210" t="s">
        <v>753</v>
      </c>
      <c r="M7" s="211" t="s">
        <v>754</v>
      </c>
      <c r="N7" s="212" t="s">
        <v>589</v>
      </c>
      <c r="O7" s="214">
        <f>IF(N7="Not Available",0,IF(N7="Present",(1 - EXP(-0.128 * 1)) / (1 - EXP(-0.512)),IF(N7="Suitable",(1 - EXP(-0.128 * 2)) / (1 - EXP(-0.512)),IF(N7="Operating",(1 - EXP(-0.128 * 3)) / (1 - EXP(-0.512)),IF(N7="Effective",(1 - EXP(-0.128 * 4)) / (1 - EXP(-0.512)),"")))))</f>
        <v>0.56365275022536798</v>
      </c>
      <c r="P7" s="213"/>
      <c r="Q7" s="213" t="s">
        <v>747</v>
      </c>
      <c r="U7" s="200"/>
      <c r="V7" s="200"/>
    </row>
    <row r="8" spans="1:24" ht="23.45" customHeight="1">
      <c r="A8" s="2"/>
      <c r="B8" s="2"/>
      <c r="C8" s="39" t="s">
        <v>35</v>
      </c>
      <c r="D8" s="132" t="s">
        <v>36</v>
      </c>
      <c r="E8" s="140"/>
      <c r="F8" s="132" t="s">
        <v>37</v>
      </c>
      <c r="G8" s="140"/>
      <c r="H8" s="122"/>
      <c r="L8" s="210" t="s">
        <v>755</v>
      </c>
      <c r="M8" s="211" t="s">
        <v>756</v>
      </c>
      <c r="N8" s="212" t="s">
        <v>589</v>
      </c>
      <c r="O8" s="214">
        <f t="shared" si="0"/>
        <v>0.56365275022536798</v>
      </c>
      <c r="P8" s="213"/>
      <c r="Q8" s="213" t="s">
        <v>757</v>
      </c>
      <c r="R8" s="196" t="s">
        <v>576</v>
      </c>
      <c r="S8" s="402" t="s">
        <v>577</v>
      </c>
      <c r="T8" s="403"/>
      <c r="U8" s="403"/>
      <c r="V8" s="404"/>
      <c r="W8" s="198" t="s">
        <v>578</v>
      </c>
      <c r="X8" s="91" t="s">
        <v>556</v>
      </c>
    </row>
    <row r="9" spans="1:24" ht="22.15" customHeight="1" thickBot="1">
      <c r="A9" s="2"/>
      <c r="B9" s="2"/>
      <c r="C9" s="40" t="s">
        <v>758</v>
      </c>
      <c r="D9" s="132" t="s">
        <v>43</v>
      </c>
      <c r="E9" s="141"/>
      <c r="F9" s="133" t="s">
        <v>44</v>
      </c>
      <c r="G9" s="141"/>
      <c r="H9" s="119"/>
      <c r="L9" s="210" t="s">
        <v>759</v>
      </c>
      <c r="M9" s="211" t="s">
        <v>760</v>
      </c>
      <c r="N9" s="212"/>
      <c r="O9" s="214" t="str">
        <f t="shared" si="0"/>
        <v/>
      </c>
      <c r="P9" s="213"/>
      <c r="Q9" s="213" t="s">
        <v>757</v>
      </c>
      <c r="R9" s="86" t="s">
        <v>581</v>
      </c>
      <c r="S9" s="399" t="s">
        <v>582</v>
      </c>
      <c r="T9" s="400"/>
      <c r="U9" s="400"/>
      <c r="V9" s="401"/>
      <c r="W9" s="198">
        <v>0</v>
      </c>
      <c r="X9" s="199">
        <f>(1 - EXP(-0.128 * W9)) / (1 - EXP(-0.512))</f>
        <v>0</v>
      </c>
    </row>
    <row r="10" spans="1:24" ht="26.25" customHeight="1" thickBot="1">
      <c r="A10" s="371" t="s">
        <v>761</v>
      </c>
      <c r="B10" s="372"/>
      <c r="C10" s="41" t="s">
        <v>573</v>
      </c>
      <c r="D10" s="134" t="s">
        <v>51</v>
      </c>
      <c r="E10" s="146"/>
      <c r="F10" s="135" t="s">
        <v>52</v>
      </c>
      <c r="G10" s="141"/>
      <c r="H10" s="119"/>
      <c r="L10" s="210" t="s">
        <v>762</v>
      </c>
      <c r="M10" s="211" t="s">
        <v>763</v>
      </c>
      <c r="N10" s="212"/>
      <c r="O10" s="214" t="str">
        <f t="shared" si="0"/>
        <v/>
      </c>
      <c r="P10" s="213"/>
      <c r="Q10" s="213" t="s">
        <v>757</v>
      </c>
      <c r="R10" s="86" t="s">
        <v>585</v>
      </c>
      <c r="S10" s="399" t="s">
        <v>764</v>
      </c>
      <c r="T10" s="400"/>
      <c r="U10" s="400"/>
      <c r="V10" s="401"/>
      <c r="W10" s="198">
        <v>1</v>
      </c>
      <c r="X10" s="199">
        <f>(1 - EXP(-0.128 * W10)) / (1 - EXP(-0.512))</f>
        <v>0.2998386770365235</v>
      </c>
    </row>
    <row r="11" spans="1:24" ht="28.9" customHeight="1" thickBot="1">
      <c r="A11" s="369" t="s">
        <v>1499</v>
      </c>
      <c r="B11" s="370"/>
      <c r="C11" s="42" t="s">
        <v>56</v>
      </c>
      <c r="D11" s="3" t="s">
        <v>57</v>
      </c>
      <c r="E11" s="4" t="s">
        <v>58</v>
      </c>
      <c r="F11" s="4" t="s">
        <v>59</v>
      </c>
      <c r="G11" s="111" t="s">
        <v>60</v>
      </c>
      <c r="H11" s="123"/>
      <c r="L11" s="210" t="s">
        <v>765</v>
      </c>
      <c r="M11" s="211" t="s">
        <v>766</v>
      </c>
      <c r="N11" s="212"/>
      <c r="O11" s="214" t="str">
        <f t="shared" si="0"/>
        <v/>
      </c>
      <c r="P11" s="213"/>
      <c r="Q11" s="213" t="s">
        <v>757</v>
      </c>
      <c r="R11" s="86" t="s">
        <v>589</v>
      </c>
      <c r="S11" s="399" t="s">
        <v>767</v>
      </c>
      <c r="T11" s="400"/>
      <c r="U11" s="400"/>
      <c r="V11" s="401"/>
      <c r="W11" s="198">
        <v>2</v>
      </c>
      <c r="X11" s="199">
        <f t="shared" ref="X11:X13" si="1">(1 - EXP(-0.128 * W11)) / (1 - EXP(-0.512))</f>
        <v>0.56365275022536798</v>
      </c>
    </row>
    <row r="12" spans="1:24" ht="28.9" customHeight="1" thickBot="1">
      <c r="A12" s="379" t="s">
        <v>56</v>
      </c>
      <c r="B12" s="380"/>
      <c r="C12" s="43" t="s">
        <v>64</v>
      </c>
      <c r="D12" s="59" t="s">
        <v>65</v>
      </c>
      <c r="E12" s="47"/>
      <c r="F12" s="47"/>
      <c r="G12" s="112"/>
      <c r="H12" s="124"/>
      <c r="L12" s="210" t="s">
        <v>768</v>
      </c>
      <c r="M12" s="211" t="s">
        <v>769</v>
      </c>
      <c r="N12" s="212"/>
      <c r="O12" s="214" t="str">
        <f t="shared" si="0"/>
        <v/>
      </c>
      <c r="P12" s="213"/>
      <c r="Q12" s="213" t="s">
        <v>757</v>
      </c>
      <c r="R12" s="86" t="s">
        <v>593</v>
      </c>
      <c r="S12" s="399" t="s">
        <v>770</v>
      </c>
      <c r="T12" s="400"/>
      <c r="U12" s="400"/>
      <c r="V12" s="401"/>
      <c r="W12" s="198">
        <v>3</v>
      </c>
      <c r="X12" s="199">
        <f t="shared" si="1"/>
        <v>0.79577045398648538</v>
      </c>
    </row>
    <row r="13" spans="1:24" ht="21" customHeight="1" thickBot="1">
      <c r="A13" s="377">
        <v>46080</v>
      </c>
      <c r="B13" s="378"/>
      <c r="C13" s="44" t="s">
        <v>76</v>
      </c>
      <c r="D13" s="46"/>
      <c r="E13" s="48"/>
      <c r="F13" s="48"/>
      <c r="G13" s="113"/>
      <c r="H13" s="125"/>
      <c r="L13" s="210" t="s">
        <v>771</v>
      </c>
      <c r="M13" s="211" t="s">
        <v>772</v>
      </c>
      <c r="N13" s="212"/>
      <c r="O13" s="214" t="str">
        <f t="shared" si="0"/>
        <v/>
      </c>
      <c r="P13" s="213"/>
      <c r="Q13" s="213" t="s">
        <v>747</v>
      </c>
      <c r="R13" s="86" t="s">
        <v>597</v>
      </c>
      <c r="S13" s="399" t="s">
        <v>598</v>
      </c>
      <c r="T13" s="400"/>
      <c r="U13" s="400"/>
      <c r="V13" s="401"/>
      <c r="W13" s="198">
        <v>4</v>
      </c>
      <c r="X13" s="199">
        <f t="shared" si="1"/>
        <v>1</v>
      </c>
    </row>
    <row r="14" spans="1:24" ht="27" customHeight="1" thickBot="1">
      <c r="A14" s="2"/>
      <c r="B14" s="2"/>
      <c r="C14" s="45" t="s">
        <v>82</v>
      </c>
      <c r="D14" s="46"/>
      <c r="E14" s="48"/>
      <c r="F14" s="49"/>
      <c r="G14" s="113"/>
      <c r="H14" s="125"/>
      <c r="L14" s="210" t="s">
        <v>773</v>
      </c>
      <c r="M14" s="211" t="s">
        <v>774</v>
      </c>
      <c r="N14" s="212"/>
      <c r="O14" s="214" t="str">
        <f t="shared" si="0"/>
        <v/>
      </c>
      <c r="P14" s="213"/>
      <c r="Q14" s="213" t="s">
        <v>757</v>
      </c>
      <c r="W14" s="191" t="s">
        <v>601</v>
      </c>
      <c r="X14" s="192">
        <f>-LN(1 - O20 * (1 - EXP(-0.512))) / 0.128</f>
        <v>1.9999999999999996</v>
      </c>
    </row>
    <row r="15" spans="1:24" ht="22.5" customHeight="1" thickBot="1">
      <c r="A15" s="2"/>
      <c r="B15" s="2"/>
      <c r="C15" s="37"/>
      <c r="D15" s="46"/>
      <c r="E15" s="50"/>
      <c r="F15" s="50"/>
      <c r="G15" s="114"/>
      <c r="H15" s="126"/>
      <c r="L15" s="210" t="s">
        <v>775</v>
      </c>
      <c r="M15" s="211" t="s">
        <v>776</v>
      </c>
      <c r="N15" s="212"/>
      <c r="O15" s="214" t="str">
        <f t="shared" si="0"/>
        <v/>
      </c>
      <c r="P15" s="213"/>
      <c r="Q15" s="213" t="s">
        <v>747</v>
      </c>
    </row>
    <row r="16" spans="1:24" ht="22.5" customHeight="1" thickBot="1">
      <c r="A16" s="2"/>
      <c r="B16" s="2"/>
      <c r="C16" s="37"/>
      <c r="D16" s="84"/>
      <c r="E16" s="89"/>
      <c r="F16" s="89"/>
      <c r="G16" s="115"/>
      <c r="H16" s="127"/>
      <c r="L16" s="210" t="s">
        <v>777</v>
      </c>
      <c r="M16" s="211" t="s">
        <v>778</v>
      </c>
      <c r="N16" s="212"/>
      <c r="O16" s="214" t="str">
        <f t="shared" si="0"/>
        <v/>
      </c>
      <c r="P16" s="213"/>
      <c r="Q16" s="213" t="s">
        <v>747</v>
      </c>
    </row>
    <row r="17" spans="1:24" ht="20.25" customHeight="1" thickBot="1">
      <c r="A17" s="2"/>
      <c r="B17" s="2"/>
      <c r="C17" s="37"/>
      <c r="D17" s="84"/>
      <c r="E17" s="89"/>
      <c r="F17" s="89"/>
      <c r="G17" s="115"/>
      <c r="H17" s="127"/>
      <c r="L17" s="210" t="s">
        <v>779</v>
      </c>
      <c r="M17" s="211" t="s">
        <v>780</v>
      </c>
      <c r="N17" s="212"/>
      <c r="O17" s="214" t="str">
        <f t="shared" si="0"/>
        <v/>
      </c>
      <c r="P17" s="213"/>
      <c r="Q17" s="213" t="s">
        <v>757</v>
      </c>
    </row>
    <row r="18" spans="1:24" ht="36" customHeight="1" thickBot="1">
      <c r="A18" s="426" t="s">
        <v>781</v>
      </c>
      <c r="B18" s="427"/>
      <c r="C18" s="37"/>
      <c r="D18" s="46"/>
      <c r="E18" s="51"/>
      <c r="F18" s="52"/>
      <c r="G18" s="116"/>
      <c r="H18" s="128"/>
      <c r="I18" s="205"/>
      <c r="M18" s="207"/>
      <c r="N18" s="208"/>
      <c r="O18" s="208"/>
      <c r="P18" s="208"/>
      <c r="X18" s="11"/>
    </row>
    <row r="19" spans="1:24" ht="34.5" customHeight="1" thickBot="1">
      <c r="A19" s="428" t="s">
        <v>782</v>
      </c>
      <c r="B19" s="429"/>
      <c r="C19" s="37"/>
      <c r="D19" s="46"/>
      <c r="E19" s="52"/>
      <c r="F19" s="52"/>
      <c r="G19" s="116"/>
      <c r="H19" s="128"/>
      <c r="I19" s="205"/>
      <c r="M19" s="209"/>
      <c r="N19" s="88" t="s">
        <v>610</v>
      </c>
      <c r="O19" s="88" t="s">
        <v>34</v>
      </c>
      <c r="P19" s="88" t="s">
        <v>576</v>
      </c>
    </row>
    <row r="20" spans="1:24" ht="40.5" customHeight="1" thickBot="1">
      <c r="A20" s="426" t="s">
        <v>783</v>
      </c>
      <c r="B20" s="427"/>
      <c r="C20" s="37"/>
      <c r="D20" s="46"/>
      <c r="E20" s="50"/>
      <c r="F20" s="52"/>
      <c r="G20" s="116"/>
      <c r="H20" s="128"/>
      <c r="I20" s="205"/>
      <c r="M20" s="195" t="s">
        <v>784</v>
      </c>
      <c r="N20" s="193" t="str">
        <f>T6</f>
        <v>Por avaliar</v>
      </c>
      <c r="O20" s="193">
        <f>IF(ISERROR(AVERAGE(O4:O17)),"Por avaliar",AVERAGE(O4:O17))</f>
        <v>0.56365275022536798</v>
      </c>
      <c r="P20" s="334" t="str">
        <f>IF(O20="Por avaliar","Por avaliar",IF((-LN(1 - O20 * (1 - EXP(-0.512))) / 0.128)&lt;0.65,"Not available",IF((-LN(1 - O20 * (1 - EXP(-0.512))) / 0.128)&lt;1.5,"Present",IF((-LN(1 - O20 * (1 - EXP(-0.512))) / 0.128)&lt;2.5,"Suitable",IF((-LN(1 - O20 * (1 - EXP(-0.512))) / 0.128)&lt;3.5,"Operating",IF((-LN(1 - O20 * (1 - EXP(-0.512))) / 0.128)&lt;=4,"Effective",""))))))</f>
        <v>Suitable</v>
      </c>
    </row>
    <row r="21" spans="1:24" ht="41.25" customHeight="1">
      <c r="A21" s="428" t="s">
        <v>785</v>
      </c>
      <c r="B21" s="429"/>
      <c r="C21" s="37"/>
      <c r="D21" s="46"/>
      <c r="E21" s="52"/>
      <c r="F21" s="52"/>
      <c r="G21" s="116"/>
      <c r="H21" s="128"/>
      <c r="X21" s="12"/>
    </row>
    <row r="22" spans="1:24" ht="15.75" thickBot="1">
      <c r="A22" s="2"/>
      <c r="B22" s="2"/>
      <c r="C22" s="37"/>
      <c r="D22" s="46"/>
      <c r="E22" s="52"/>
      <c r="F22" s="52"/>
      <c r="G22" s="117"/>
      <c r="H22" s="130"/>
    </row>
    <row r="23" spans="1:24" ht="62.25" thickBot="1">
      <c r="A23" s="397"/>
      <c r="B23" s="364"/>
      <c r="C23" s="364"/>
      <c r="D23" s="364"/>
      <c r="E23" s="364"/>
      <c r="F23" s="364"/>
      <c r="G23" s="364"/>
      <c r="H23" s="364"/>
      <c r="I23" s="364"/>
      <c r="J23" s="364"/>
      <c r="K23" s="363"/>
      <c r="L23" s="363"/>
      <c r="M23" s="363"/>
      <c r="N23" s="363"/>
      <c r="O23" s="363"/>
      <c r="P23" s="363"/>
      <c r="Q23" s="363"/>
      <c r="R23" s="425" t="s">
        <v>93</v>
      </c>
      <c r="S23" s="418"/>
      <c r="T23" s="418"/>
      <c r="U23" s="418"/>
      <c r="V23" s="418"/>
      <c r="W23" s="418"/>
      <c r="X23" s="419"/>
    </row>
    <row r="24" spans="1:24" ht="55.15" customHeight="1">
      <c r="A24" s="70" t="s">
        <v>786</v>
      </c>
      <c r="B24" s="70" t="s">
        <v>95</v>
      </c>
      <c r="C24" s="70" t="s">
        <v>96</v>
      </c>
      <c r="D24" s="71" t="s">
        <v>613</v>
      </c>
      <c r="E24" s="71" t="s">
        <v>787</v>
      </c>
      <c r="F24" s="71" t="s">
        <v>99</v>
      </c>
      <c r="G24" s="71" t="s">
        <v>100</v>
      </c>
      <c r="H24" s="71" t="s">
        <v>101</v>
      </c>
      <c r="I24" s="71" t="s">
        <v>102</v>
      </c>
      <c r="J24" s="71" t="s">
        <v>103</v>
      </c>
      <c r="K24" s="71" t="s">
        <v>104</v>
      </c>
      <c r="L24" s="71" t="s">
        <v>788</v>
      </c>
      <c r="M24" s="71" t="s">
        <v>105</v>
      </c>
      <c r="N24" s="71" t="s">
        <v>106</v>
      </c>
      <c r="O24" s="71" t="s">
        <v>107</v>
      </c>
      <c r="P24" s="71" t="s">
        <v>108</v>
      </c>
      <c r="Q24" s="72" t="s">
        <v>109</v>
      </c>
      <c r="R24" s="53" t="s">
        <v>110</v>
      </c>
      <c r="S24" s="53" t="s">
        <v>111</v>
      </c>
      <c r="T24" s="53" t="s">
        <v>112</v>
      </c>
      <c r="U24" s="53" t="s">
        <v>113</v>
      </c>
      <c r="V24" s="53" t="s">
        <v>114</v>
      </c>
      <c r="W24" s="53" t="s">
        <v>115</v>
      </c>
      <c r="X24" s="53" t="s">
        <v>116</v>
      </c>
    </row>
    <row r="25" spans="1:24" ht="39" hidden="1" customHeight="1">
      <c r="A25" s="63" t="s">
        <v>202</v>
      </c>
      <c r="B25" s="63" t="s">
        <v>789</v>
      </c>
      <c r="C25" s="61" t="s">
        <v>790</v>
      </c>
      <c r="D25" s="61">
        <v>1</v>
      </c>
      <c r="E25" s="61" t="s">
        <v>119</v>
      </c>
      <c r="F25" s="61" t="s">
        <v>119</v>
      </c>
      <c r="G25" s="61" t="s">
        <v>791</v>
      </c>
      <c r="H25" s="166" t="s">
        <v>119</v>
      </c>
      <c r="I25" s="64"/>
      <c r="J25" s="64"/>
      <c r="K25" s="64"/>
      <c r="L25" s="64"/>
      <c r="M25" s="64"/>
      <c r="N25" s="8"/>
      <c r="O25" s="8"/>
      <c r="P25" s="8"/>
      <c r="Q25" s="231" t="s">
        <v>792</v>
      </c>
      <c r="R25" s="66"/>
      <c r="S25" s="194"/>
      <c r="T25" s="66"/>
      <c r="U25" s="194"/>
      <c r="V25" s="194"/>
      <c r="W25" s="234"/>
      <c r="X25" s="233"/>
    </row>
    <row r="26" spans="1:24" ht="90" hidden="1">
      <c r="A26" s="63" t="s">
        <v>202</v>
      </c>
      <c r="B26" s="63" t="s">
        <v>789</v>
      </c>
      <c r="C26" s="62" t="s">
        <v>793</v>
      </c>
      <c r="D26" s="61">
        <v>1</v>
      </c>
      <c r="E26" s="61" t="s">
        <v>119</v>
      </c>
      <c r="F26" s="61" t="s">
        <v>119</v>
      </c>
      <c r="G26" s="61" t="s">
        <v>794</v>
      </c>
      <c r="H26" s="166" t="s">
        <v>140</v>
      </c>
      <c r="I26" s="64"/>
      <c r="J26" s="64"/>
      <c r="K26" s="64"/>
      <c r="L26" s="64"/>
      <c r="M26" s="64"/>
      <c r="N26" s="8"/>
      <c r="O26" s="8"/>
      <c r="P26" s="8"/>
      <c r="Q26" s="231" t="s">
        <v>792</v>
      </c>
      <c r="R26" s="66"/>
      <c r="S26" s="194"/>
      <c r="T26" s="66"/>
      <c r="U26" s="194"/>
      <c r="V26" s="194"/>
      <c r="W26" s="194"/>
      <c r="X26" s="233"/>
    </row>
    <row r="27" spans="1:24" ht="90" hidden="1">
      <c r="A27" s="63" t="s">
        <v>202</v>
      </c>
      <c r="B27" s="63" t="s">
        <v>789</v>
      </c>
      <c r="C27" s="62" t="s">
        <v>793</v>
      </c>
      <c r="D27" s="61">
        <v>2</v>
      </c>
      <c r="E27" s="61" t="s">
        <v>119</v>
      </c>
      <c r="F27" s="61" t="s">
        <v>119</v>
      </c>
      <c r="G27" s="61" t="s">
        <v>795</v>
      </c>
      <c r="H27" s="166" t="s">
        <v>140</v>
      </c>
      <c r="I27" s="94" t="s">
        <v>796</v>
      </c>
      <c r="J27" s="95" t="s">
        <v>797</v>
      </c>
      <c r="K27" s="64"/>
      <c r="L27" s="64"/>
      <c r="M27" s="64"/>
      <c r="N27" s="8"/>
      <c r="O27" s="8"/>
      <c r="P27" s="8"/>
      <c r="Q27" s="231" t="s">
        <v>792</v>
      </c>
      <c r="R27" s="66"/>
      <c r="S27" s="194"/>
      <c r="T27" s="66"/>
      <c r="U27" s="194"/>
      <c r="V27" s="194"/>
      <c r="W27" s="194"/>
      <c r="X27" s="233"/>
    </row>
    <row r="28" spans="1:24" ht="30" hidden="1">
      <c r="A28" s="63" t="s">
        <v>202</v>
      </c>
      <c r="B28" s="63" t="s">
        <v>789</v>
      </c>
      <c r="C28" s="62" t="s">
        <v>798</v>
      </c>
      <c r="D28" s="61" t="s">
        <v>119</v>
      </c>
      <c r="E28" s="61" t="s">
        <v>119</v>
      </c>
      <c r="F28" s="61" t="s">
        <v>119</v>
      </c>
      <c r="G28" s="61" t="s">
        <v>799</v>
      </c>
      <c r="H28" s="166" t="s">
        <v>119</v>
      </c>
      <c r="I28" s="64"/>
      <c r="J28" s="64"/>
      <c r="K28" s="64"/>
      <c r="L28" s="64"/>
      <c r="M28" s="64"/>
      <c r="N28" s="8"/>
      <c r="O28" s="8"/>
      <c r="P28" s="8"/>
      <c r="Q28" s="231" t="s">
        <v>792</v>
      </c>
      <c r="R28" s="66"/>
      <c r="S28" s="194"/>
      <c r="T28" s="66"/>
      <c r="U28" s="194"/>
      <c r="V28" s="194"/>
      <c r="W28" s="194"/>
      <c r="X28" s="233"/>
    </row>
    <row r="29" spans="1:24" ht="45" hidden="1">
      <c r="A29" s="63" t="s">
        <v>202</v>
      </c>
      <c r="B29" s="63" t="s">
        <v>789</v>
      </c>
      <c r="C29" s="62" t="s">
        <v>800</v>
      </c>
      <c r="D29" s="62" t="s">
        <v>124</v>
      </c>
      <c r="E29" s="61" t="s">
        <v>119</v>
      </c>
      <c r="F29" s="64" t="s">
        <v>119</v>
      </c>
      <c r="G29" s="61" t="s">
        <v>801</v>
      </c>
      <c r="H29" s="166" t="s">
        <v>144</v>
      </c>
      <c r="I29" s="64"/>
      <c r="J29" s="64"/>
      <c r="K29" s="64"/>
      <c r="L29" s="64"/>
      <c r="M29" s="64"/>
      <c r="N29" s="8"/>
      <c r="O29" s="8"/>
      <c r="P29" s="8"/>
      <c r="Q29" s="231" t="s">
        <v>792</v>
      </c>
      <c r="R29" s="66"/>
      <c r="S29" s="194"/>
      <c r="T29" s="66"/>
      <c r="U29" s="194"/>
      <c r="V29" s="194"/>
      <c r="W29" s="194"/>
      <c r="X29" s="233"/>
    </row>
    <row r="30" spans="1:24" ht="360" hidden="1">
      <c r="A30" s="63" t="s">
        <v>202</v>
      </c>
      <c r="B30" s="63" t="s">
        <v>789</v>
      </c>
      <c r="C30" s="62" t="s">
        <v>800</v>
      </c>
      <c r="D30" s="62" t="s">
        <v>124</v>
      </c>
      <c r="E30" s="61">
        <v>1</v>
      </c>
      <c r="F30" s="64" t="s">
        <v>119</v>
      </c>
      <c r="G30" s="61" t="s">
        <v>802</v>
      </c>
      <c r="H30" s="166" t="s">
        <v>144</v>
      </c>
      <c r="I30" s="64"/>
      <c r="J30" s="64"/>
      <c r="K30" s="61" t="s">
        <v>803</v>
      </c>
      <c r="L30" s="64"/>
      <c r="M30" s="64"/>
      <c r="N30" s="8"/>
      <c r="O30" s="8"/>
      <c r="P30" s="8"/>
      <c r="Q30" s="231" t="s">
        <v>792</v>
      </c>
      <c r="R30" s="66"/>
      <c r="S30" s="194"/>
      <c r="T30" s="66"/>
      <c r="U30" s="194"/>
      <c r="V30" s="194"/>
      <c r="W30" s="194"/>
      <c r="X30" s="233"/>
    </row>
    <row r="31" spans="1:24" ht="45" hidden="1">
      <c r="A31" s="63" t="s">
        <v>202</v>
      </c>
      <c r="B31" s="63" t="s">
        <v>789</v>
      </c>
      <c r="C31" s="62" t="s">
        <v>800</v>
      </c>
      <c r="D31" s="62" t="s">
        <v>124</v>
      </c>
      <c r="E31" s="61">
        <v>2</v>
      </c>
      <c r="F31" s="64" t="s">
        <v>119</v>
      </c>
      <c r="G31" s="61" t="s">
        <v>804</v>
      </c>
      <c r="H31" s="166" t="s">
        <v>144</v>
      </c>
      <c r="I31" s="64"/>
      <c r="J31" s="64"/>
      <c r="K31" s="64"/>
      <c r="L31" s="64"/>
      <c r="M31" s="64"/>
      <c r="N31" s="8"/>
      <c r="O31" s="8"/>
      <c r="P31" s="8"/>
      <c r="Q31" s="231" t="s">
        <v>792</v>
      </c>
      <c r="R31" s="66"/>
      <c r="S31" s="194"/>
      <c r="T31" s="66"/>
      <c r="U31" s="194"/>
      <c r="V31" s="194"/>
      <c r="W31" s="194"/>
      <c r="X31" s="233"/>
    </row>
    <row r="32" spans="1:24" ht="45" hidden="1">
      <c r="A32" s="63" t="s">
        <v>202</v>
      </c>
      <c r="B32" s="63" t="s">
        <v>789</v>
      </c>
      <c r="C32" s="62" t="s">
        <v>800</v>
      </c>
      <c r="D32" s="62" t="s">
        <v>124</v>
      </c>
      <c r="E32" s="61">
        <v>3</v>
      </c>
      <c r="F32" s="64" t="s">
        <v>119</v>
      </c>
      <c r="G32" s="61" t="s">
        <v>805</v>
      </c>
      <c r="H32" s="166" t="s">
        <v>144</v>
      </c>
      <c r="I32" s="64"/>
      <c r="J32" s="64"/>
      <c r="K32" s="64"/>
      <c r="L32" s="64"/>
      <c r="M32" s="64"/>
      <c r="N32" s="8"/>
      <c r="O32" s="8"/>
      <c r="P32" s="8"/>
      <c r="Q32" s="231" t="s">
        <v>792</v>
      </c>
      <c r="R32" s="66"/>
      <c r="S32" s="194"/>
      <c r="T32" s="66"/>
      <c r="U32" s="194"/>
      <c r="V32" s="194"/>
      <c r="W32" s="194"/>
      <c r="X32" s="233"/>
    </row>
    <row r="33" spans="1:24" ht="45" hidden="1">
      <c r="A33" s="63" t="s">
        <v>202</v>
      </c>
      <c r="B33" s="63" t="s">
        <v>789</v>
      </c>
      <c r="C33" s="62" t="s">
        <v>800</v>
      </c>
      <c r="D33" s="62" t="s">
        <v>124</v>
      </c>
      <c r="E33" s="61">
        <v>4</v>
      </c>
      <c r="F33" s="64" t="s">
        <v>119</v>
      </c>
      <c r="G33" s="61" t="s">
        <v>806</v>
      </c>
      <c r="H33" s="166" t="s">
        <v>144</v>
      </c>
      <c r="I33" s="64"/>
      <c r="J33" s="64"/>
      <c r="K33" s="64"/>
      <c r="L33" s="64"/>
      <c r="M33" s="64"/>
      <c r="N33" s="8"/>
      <c r="O33" s="8"/>
      <c r="P33" s="8"/>
      <c r="Q33" s="231" t="s">
        <v>792</v>
      </c>
      <c r="R33" s="66"/>
      <c r="S33" s="194"/>
      <c r="T33" s="66"/>
      <c r="U33" s="194"/>
      <c r="V33" s="194"/>
      <c r="W33" s="194"/>
      <c r="X33" s="233"/>
    </row>
    <row r="34" spans="1:24" ht="90" hidden="1">
      <c r="A34" s="63" t="s">
        <v>202</v>
      </c>
      <c r="B34" s="63" t="s">
        <v>789</v>
      </c>
      <c r="C34" s="62" t="s">
        <v>800</v>
      </c>
      <c r="D34" s="62" t="s">
        <v>124</v>
      </c>
      <c r="E34" s="61">
        <v>5</v>
      </c>
      <c r="F34" s="64" t="s">
        <v>119</v>
      </c>
      <c r="G34" s="61" t="s">
        <v>807</v>
      </c>
      <c r="H34" s="166" t="s">
        <v>144</v>
      </c>
      <c r="I34" s="64"/>
      <c r="J34" s="64"/>
      <c r="K34" s="64"/>
      <c r="L34" s="64"/>
      <c r="M34" s="64"/>
      <c r="N34" s="8"/>
      <c r="O34" s="8"/>
      <c r="P34" s="8"/>
      <c r="Q34" s="231" t="s">
        <v>792</v>
      </c>
      <c r="R34" s="66"/>
      <c r="S34" s="194"/>
      <c r="T34" s="66"/>
      <c r="U34" s="194"/>
      <c r="V34" s="194"/>
      <c r="W34" s="194"/>
      <c r="X34" s="233"/>
    </row>
    <row r="35" spans="1:24" ht="150" hidden="1">
      <c r="A35" s="63" t="s">
        <v>202</v>
      </c>
      <c r="B35" s="63" t="s">
        <v>789</v>
      </c>
      <c r="C35" s="62" t="s">
        <v>800</v>
      </c>
      <c r="D35" s="62" t="s">
        <v>124</v>
      </c>
      <c r="E35" s="61">
        <v>6</v>
      </c>
      <c r="F35" s="64" t="s">
        <v>119</v>
      </c>
      <c r="G35" s="61" t="s">
        <v>808</v>
      </c>
      <c r="H35" s="166" t="s">
        <v>144</v>
      </c>
      <c r="I35" s="64"/>
      <c r="J35" s="64"/>
      <c r="K35" s="61" t="s">
        <v>809</v>
      </c>
      <c r="L35" s="64"/>
      <c r="M35" s="64"/>
      <c r="N35" s="8"/>
      <c r="O35" s="8"/>
      <c r="P35" s="8"/>
      <c r="Q35" s="231" t="s">
        <v>792</v>
      </c>
      <c r="R35" s="66"/>
      <c r="S35" s="194"/>
      <c r="T35" s="66"/>
      <c r="U35" s="194"/>
      <c r="V35" s="194"/>
      <c r="W35" s="194"/>
      <c r="X35" s="233"/>
    </row>
    <row r="36" spans="1:24" ht="150" hidden="1">
      <c r="A36" s="63" t="s">
        <v>202</v>
      </c>
      <c r="B36" s="63" t="s">
        <v>789</v>
      </c>
      <c r="C36" s="62" t="s">
        <v>800</v>
      </c>
      <c r="D36" s="62" t="s">
        <v>124</v>
      </c>
      <c r="E36" s="61">
        <v>7</v>
      </c>
      <c r="F36" s="64" t="s">
        <v>119</v>
      </c>
      <c r="G36" s="61" t="s">
        <v>810</v>
      </c>
      <c r="H36" s="166" t="s">
        <v>144</v>
      </c>
      <c r="I36" s="64"/>
      <c r="J36" s="64"/>
      <c r="K36" s="61" t="s">
        <v>809</v>
      </c>
      <c r="L36" s="64"/>
      <c r="M36" s="64"/>
      <c r="N36" s="8"/>
      <c r="O36" s="8"/>
      <c r="P36" s="8"/>
      <c r="Q36" s="231" t="s">
        <v>792</v>
      </c>
      <c r="R36" s="66"/>
      <c r="S36" s="194"/>
      <c r="T36" s="66"/>
      <c r="U36" s="194"/>
      <c r="V36" s="194"/>
      <c r="W36" s="194"/>
      <c r="X36" s="233"/>
    </row>
    <row r="37" spans="1:24" ht="45" hidden="1">
      <c r="A37" s="63" t="s">
        <v>202</v>
      </c>
      <c r="B37" s="63" t="s">
        <v>789</v>
      </c>
      <c r="C37" s="62" t="s">
        <v>800</v>
      </c>
      <c r="D37" s="62" t="s">
        <v>124</v>
      </c>
      <c r="E37" s="61">
        <v>8</v>
      </c>
      <c r="F37" s="64" t="s">
        <v>119</v>
      </c>
      <c r="G37" s="61" t="s">
        <v>811</v>
      </c>
      <c r="H37" s="166" t="s">
        <v>144</v>
      </c>
      <c r="I37" s="64"/>
      <c r="J37" s="64"/>
      <c r="K37" s="64"/>
      <c r="L37" s="64"/>
      <c r="M37" s="64"/>
      <c r="N37" s="8"/>
      <c r="O37" s="8"/>
      <c r="P37" s="8"/>
      <c r="Q37" s="231" t="s">
        <v>792</v>
      </c>
      <c r="R37" s="66"/>
      <c r="S37" s="194"/>
      <c r="T37" s="66"/>
      <c r="U37" s="194"/>
      <c r="V37" s="194"/>
      <c r="W37" s="194"/>
      <c r="X37" s="233"/>
    </row>
    <row r="38" spans="1:24" ht="45" hidden="1">
      <c r="A38" s="63" t="s">
        <v>202</v>
      </c>
      <c r="B38" s="63" t="s">
        <v>789</v>
      </c>
      <c r="C38" s="62" t="s">
        <v>800</v>
      </c>
      <c r="D38" s="62" t="s">
        <v>124</v>
      </c>
      <c r="E38" s="61">
        <v>9</v>
      </c>
      <c r="F38" s="64" t="s">
        <v>119</v>
      </c>
      <c r="G38" s="61" t="s">
        <v>812</v>
      </c>
      <c r="H38" s="166" t="s">
        <v>140</v>
      </c>
      <c r="I38" s="64"/>
      <c r="J38" s="64"/>
      <c r="K38" s="64"/>
      <c r="L38" s="64"/>
      <c r="M38" s="64"/>
      <c r="N38" s="8"/>
      <c r="O38" s="8"/>
      <c r="P38" s="8"/>
      <c r="Q38" s="231" t="s">
        <v>792</v>
      </c>
      <c r="R38" s="66"/>
      <c r="S38" s="194"/>
      <c r="T38" s="66"/>
      <c r="U38" s="194"/>
      <c r="V38" s="194"/>
      <c r="W38" s="194"/>
      <c r="X38" s="233"/>
    </row>
    <row r="39" spans="1:24" ht="45" hidden="1">
      <c r="A39" s="63" t="s">
        <v>202</v>
      </c>
      <c r="B39" s="63" t="s">
        <v>789</v>
      </c>
      <c r="C39" s="62" t="s">
        <v>800</v>
      </c>
      <c r="D39" s="62" t="s">
        <v>124</v>
      </c>
      <c r="E39" s="61">
        <v>10</v>
      </c>
      <c r="F39" s="64" t="s">
        <v>119</v>
      </c>
      <c r="G39" s="61" t="s">
        <v>813</v>
      </c>
      <c r="H39" s="166" t="s">
        <v>140</v>
      </c>
      <c r="I39" s="64"/>
      <c r="J39" s="64"/>
      <c r="K39" s="64"/>
      <c r="L39" s="64"/>
      <c r="M39" s="64"/>
      <c r="N39" s="8"/>
      <c r="O39" s="8"/>
      <c r="P39" s="8"/>
      <c r="Q39" s="231" t="s">
        <v>792</v>
      </c>
      <c r="R39" s="66"/>
      <c r="S39" s="194"/>
      <c r="T39" s="66"/>
      <c r="U39" s="194"/>
      <c r="V39" s="194"/>
      <c r="W39" s="194"/>
      <c r="X39" s="233"/>
    </row>
    <row r="40" spans="1:24" ht="32.25" hidden="1" customHeight="1">
      <c r="A40" s="63" t="s">
        <v>202</v>
      </c>
      <c r="B40" s="63" t="s">
        <v>789</v>
      </c>
      <c r="C40" s="62" t="s">
        <v>800</v>
      </c>
      <c r="D40" s="62" t="s">
        <v>124</v>
      </c>
      <c r="E40" s="61">
        <v>11</v>
      </c>
      <c r="F40" s="64" t="s">
        <v>119</v>
      </c>
      <c r="G40" s="61" t="s">
        <v>814</v>
      </c>
      <c r="H40" s="166" t="s">
        <v>159</v>
      </c>
      <c r="I40" s="64"/>
      <c r="J40" s="64"/>
      <c r="K40" s="64"/>
      <c r="L40" s="64"/>
      <c r="M40" s="64"/>
      <c r="N40" s="8"/>
      <c r="O40" s="8"/>
      <c r="P40" s="8"/>
      <c r="Q40" s="231" t="s">
        <v>792</v>
      </c>
      <c r="R40" s="66"/>
      <c r="S40" s="194"/>
      <c r="T40" s="66"/>
      <c r="U40" s="194"/>
      <c r="V40" s="194"/>
      <c r="W40" s="194"/>
      <c r="X40" s="233"/>
    </row>
    <row r="41" spans="1:24" ht="75" hidden="1">
      <c r="A41" s="63" t="s">
        <v>202</v>
      </c>
      <c r="B41" s="63" t="s">
        <v>789</v>
      </c>
      <c r="C41" s="62" t="s">
        <v>800</v>
      </c>
      <c r="D41" s="62" t="s">
        <v>124</v>
      </c>
      <c r="E41" s="61">
        <v>12</v>
      </c>
      <c r="F41" s="64" t="s">
        <v>119</v>
      </c>
      <c r="G41" s="61" t="s">
        <v>815</v>
      </c>
      <c r="H41" s="166" t="s">
        <v>144</v>
      </c>
      <c r="I41" s="95" t="s">
        <v>816</v>
      </c>
      <c r="J41" s="94" t="s">
        <v>817</v>
      </c>
      <c r="K41" s="61" t="s">
        <v>818</v>
      </c>
      <c r="L41" s="64"/>
      <c r="M41" s="64"/>
      <c r="N41" s="8"/>
      <c r="O41" s="8"/>
      <c r="P41" s="8"/>
      <c r="Q41" s="231" t="s">
        <v>792</v>
      </c>
      <c r="R41" s="66"/>
      <c r="S41" s="194"/>
      <c r="T41" s="66"/>
      <c r="U41" s="194"/>
      <c r="V41" s="194"/>
      <c r="W41" s="194"/>
      <c r="X41" s="233"/>
    </row>
    <row r="42" spans="1:24" ht="60">
      <c r="A42" s="63" t="s">
        <v>202</v>
      </c>
      <c r="B42" s="63" t="s">
        <v>789</v>
      </c>
      <c r="C42" s="62" t="s">
        <v>800</v>
      </c>
      <c r="D42" s="62" t="s">
        <v>124</v>
      </c>
      <c r="E42" s="61">
        <v>13</v>
      </c>
      <c r="F42" s="64" t="s">
        <v>119</v>
      </c>
      <c r="G42" s="61" t="s">
        <v>819</v>
      </c>
      <c r="H42" s="166" t="s">
        <v>140</v>
      </c>
      <c r="I42" s="95" t="s">
        <v>820</v>
      </c>
      <c r="J42" s="64"/>
      <c r="K42" s="61" t="s">
        <v>821</v>
      </c>
      <c r="L42" s="64"/>
      <c r="M42" s="64"/>
      <c r="N42" s="8"/>
      <c r="O42" s="8"/>
      <c r="P42" s="8"/>
      <c r="Q42" s="231" t="s">
        <v>792</v>
      </c>
      <c r="R42" s="66"/>
      <c r="S42" s="194"/>
      <c r="T42" s="66"/>
      <c r="U42" s="194"/>
      <c r="V42" s="194"/>
      <c r="W42" s="194"/>
      <c r="X42" s="233"/>
    </row>
    <row r="43" spans="1:24" ht="45" hidden="1">
      <c r="A43" s="63" t="s">
        <v>202</v>
      </c>
      <c r="B43" s="63" t="s">
        <v>789</v>
      </c>
      <c r="C43" s="62" t="s">
        <v>800</v>
      </c>
      <c r="D43" s="61" t="s">
        <v>128</v>
      </c>
      <c r="E43" s="61" t="s">
        <v>119</v>
      </c>
      <c r="F43" s="64" t="s">
        <v>119</v>
      </c>
      <c r="G43" s="61" t="s">
        <v>822</v>
      </c>
      <c r="H43" s="166" t="s">
        <v>144</v>
      </c>
      <c r="I43" s="64"/>
      <c r="J43" s="64"/>
      <c r="K43" s="64"/>
      <c r="L43" s="64"/>
      <c r="M43" s="64"/>
      <c r="N43" s="8"/>
      <c r="O43" s="8"/>
      <c r="P43" s="8"/>
      <c r="Q43" s="231" t="s">
        <v>792</v>
      </c>
      <c r="R43" s="66"/>
      <c r="S43" s="194"/>
      <c r="T43" s="66"/>
      <c r="U43" s="194"/>
      <c r="V43" s="194"/>
      <c r="W43" s="194"/>
      <c r="X43" s="233"/>
    </row>
    <row r="44" spans="1:24" ht="105" hidden="1">
      <c r="A44" s="63" t="s">
        <v>202</v>
      </c>
      <c r="B44" s="63" t="s">
        <v>789</v>
      </c>
      <c r="C44" s="62" t="s">
        <v>800</v>
      </c>
      <c r="D44" s="61" t="s">
        <v>130</v>
      </c>
      <c r="E44" s="61" t="s">
        <v>119</v>
      </c>
      <c r="F44" s="64" t="s">
        <v>119</v>
      </c>
      <c r="G44" s="61" t="s">
        <v>823</v>
      </c>
      <c r="H44" s="166" t="s">
        <v>140</v>
      </c>
      <c r="I44" s="95" t="s">
        <v>824</v>
      </c>
      <c r="J44" s="94" t="s">
        <v>825</v>
      </c>
      <c r="K44" s="64"/>
      <c r="L44" s="64"/>
      <c r="M44" s="64"/>
      <c r="N44" s="8"/>
      <c r="O44" s="8"/>
      <c r="P44" s="8"/>
      <c r="Q44" s="231" t="s">
        <v>792</v>
      </c>
      <c r="R44" s="66"/>
      <c r="S44" s="194"/>
      <c r="T44" s="66"/>
      <c r="U44" s="194"/>
      <c r="V44" s="194"/>
      <c r="W44" s="194"/>
      <c r="X44" s="233"/>
    </row>
    <row r="45" spans="1:24" ht="109.5" hidden="1" customHeight="1">
      <c r="A45" s="63" t="s">
        <v>202</v>
      </c>
      <c r="B45" s="63" t="s">
        <v>789</v>
      </c>
      <c r="C45" s="62" t="s">
        <v>800</v>
      </c>
      <c r="D45" s="61" t="s">
        <v>147</v>
      </c>
      <c r="E45" s="61" t="s">
        <v>119</v>
      </c>
      <c r="F45" s="64" t="s">
        <v>119</v>
      </c>
      <c r="G45" s="61" t="s">
        <v>826</v>
      </c>
      <c r="H45" s="166" t="s">
        <v>144</v>
      </c>
      <c r="I45" s="64"/>
      <c r="J45" s="94" t="s">
        <v>827</v>
      </c>
      <c r="K45" s="64"/>
      <c r="L45" s="64"/>
      <c r="M45" s="64"/>
      <c r="N45" s="8"/>
      <c r="O45" s="8"/>
      <c r="P45" s="8"/>
      <c r="Q45" s="231" t="s">
        <v>792</v>
      </c>
      <c r="R45" s="66"/>
      <c r="S45" s="194"/>
      <c r="T45" s="66"/>
      <c r="U45" s="194"/>
      <c r="V45" s="194"/>
      <c r="W45" s="194"/>
      <c r="X45" s="233"/>
    </row>
    <row r="46" spans="1:24" ht="300" hidden="1">
      <c r="A46" s="63" t="s">
        <v>202</v>
      </c>
      <c r="B46" s="63" t="s">
        <v>789</v>
      </c>
      <c r="C46" s="62" t="s">
        <v>800</v>
      </c>
      <c r="D46" s="61" t="s">
        <v>191</v>
      </c>
      <c r="E46" s="61" t="s">
        <v>119</v>
      </c>
      <c r="F46" s="64" t="s">
        <v>119</v>
      </c>
      <c r="G46" s="61" t="s">
        <v>828</v>
      </c>
      <c r="H46" s="166" t="s">
        <v>140</v>
      </c>
      <c r="I46" s="95" t="s">
        <v>829</v>
      </c>
      <c r="J46" s="94" t="s">
        <v>830</v>
      </c>
      <c r="K46" s="64"/>
      <c r="L46" s="64"/>
      <c r="M46" s="64"/>
      <c r="N46" s="8"/>
      <c r="O46" s="8"/>
      <c r="P46" s="8"/>
      <c r="Q46" s="231" t="s">
        <v>792</v>
      </c>
      <c r="R46" s="66"/>
      <c r="S46" s="194"/>
      <c r="T46" s="66"/>
      <c r="U46" s="194"/>
      <c r="V46" s="194"/>
      <c r="W46" s="194"/>
      <c r="X46" s="233"/>
    </row>
    <row r="47" spans="1:24" ht="409.5" hidden="1">
      <c r="A47" s="63" t="s">
        <v>202</v>
      </c>
      <c r="B47" s="63" t="s">
        <v>789</v>
      </c>
      <c r="C47" s="61" t="s">
        <v>831</v>
      </c>
      <c r="D47" s="61" t="s">
        <v>124</v>
      </c>
      <c r="E47" s="61" t="s">
        <v>119</v>
      </c>
      <c r="F47" s="64" t="s">
        <v>119</v>
      </c>
      <c r="G47" s="61" t="s">
        <v>832</v>
      </c>
      <c r="H47" s="166" t="s">
        <v>140</v>
      </c>
      <c r="I47" s="64"/>
      <c r="J47" s="164" t="s">
        <v>833</v>
      </c>
      <c r="K47" s="61" t="s">
        <v>834</v>
      </c>
      <c r="L47" s="64"/>
      <c r="M47" s="64"/>
      <c r="N47" s="8"/>
      <c r="O47" s="8"/>
      <c r="P47" s="8"/>
      <c r="Q47" s="231" t="s">
        <v>792</v>
      </c>
      <c r="R47" s="66"/>
      <c r="S47" s="194"/>
      <c r="T47" s="66"/>
      <c r="U47" s="194"/>
      <c r="V47" s="194"/>
      <c r="W47" s="194"/>
      <c r="X47" s="233"/>
    </row>
    <row r="48" spans="1:24" ht="45" hidden="1">
      <c r="A48" s="63" t="s">
        <v>202</v>
      </c>
      <c r="B48" s="63" t="s">
        <v>789</v>
      </c>
      <c r="C48" s="61" t="s">
        <v>831</v>
      </c>
      <c r="D48" s="61" t="s">
        <v>124</v>
      </c>
      <c r="E48" s="61">
        <v>1</v>
      </c>
      <c r="F48" s="64" t="s">
        <v>119</v>
      </c>
      <c r="G48" s="61" t="s">
        <v>835</v>
      </c>
      <c r="H48" s="166" t="s">
        <v>140</v>
      </c>
      <c r="I48" s="165" t="s">
        <v>836</v>
      </c>
      <c r="J48" s="95" t="s">
        <v>837</v>
      </c>
      <c r="K48" s="61"/>
      <c r="L48" s="64"/>
      <c r="M48" s="64"/>
      <c r="N48" s="8"/>
      <c r="O48" s="8"/>
      <c r="P48" s="8"/>
      <c r="Q48" s="231" t="s">
        <v>792</v>
      </c>
      <c r="R48" s="66"/>
      <c r="S48" s="194"/>
      <c r="T48" s="66"/>
      <c r="U48" s="194"/>
      <c r="V48" s="194"/>
      <c r="W48" s="194"/>
      <c r="X48" s="233"/>
    </row>
    <row r="49" spans="1:24" ht="30" hidden="1">
      <c r="A49" s="63" t="s">
        <v>202</v>
      </c>
      <c r="B49" s="63" t="s">
        <v>789</v>
      </c>
      <c r="C49" s="61" t="s">
        <v>831</v>
      </c>
      <c r="D49" s="61" t="s">
        <v>124</v>
      </c>
      <c r="E49" s="61">
        <v>2</v>
      </c>
      <c r="F49" s="64" t="s">
        <v>119</v>
      </c>
      <c r="G49" s="61" t="s">
        <v>838</v>
      </c>
      <c r="H49" s="166" t="s">
        <v>140</v>
      </c>
      <c r="I49" s="64"/>
      <c r="J49" s="64"/>
      <c r="K49" s="64"/>
      <c r="L49" s="64"/>
      <c r="M49" s="64"/>
      <c r="N49" s="8"/>
      <c r="O49" s="8"/>
      <c r="P49" s="8"/>
      <c r="Q49" s="231" t="s">
        <v>792</v>
      </c>
      <c r="R49" s="66"/>
      <c r="S49" s="194"/>
      <c r="T49" s="66"/>
      <c r="U49" s="194"/>
      <c r="V49" s="194"/>
      <c r="W49" s="194"/>
      <c r="X49" s="233"/>
    </row>
    <row r="50" spans="1:24" ht="50.25" hidden="1" customHeight="1">
      <c r="A50" s="63" t="s">
        <v>202</v>
      </c>
      <c r="B50" s="63" t="s">
        <v>789</v>
      </c>
      <c r="C50" s="61" t="s">
        <v>831</v>
      </c>
      <c r="D50" s="61" t="s">
        <v>128</v>
      </c>
      <c r="E50" s="61" t="s">
        <v>119</v>
      </c>
      <c r="F50" s="64" t="s">
        <v>119</v>
      </c>
      <c r="G50" s="61" t="s">
        <v>839</v>
      </c>
      <c r="H50" s="166" t="s">
        <v>140</v>
      </c>
      <c r="I50" s="165" t="s">
        <v>840</v>
      </c>
      <c r="J50" s="95" t="s">
        <v>841</v>
      </c>
      <c r="K50" s="61" t="s">
        <v>842</v>
      </c>
      <c r="L50" s="64"/>
      <c r="M50" s="64"/>
      <c r="N50" s="8"/>
      <c r="O50" s="8"/>
      <c r="P50" s="8"/>
      <c r="Q50" s="231" t="s">
        <v>792</v>
      </c>
      <c r="R50" s="66"/>
      <c r="S50" s="194"/>
      <c r="T50" s="66"/>
      <c r="U50" s="194"/>
      <c r="V50" s="194"/>
      <c r="W50" s="194"/>
      <c r="X50" s="233"/>
    </row>
    <row r="51" spans="1:24" ht="107.25" hidden="1" customHeight="1">
      <c r="A51" s="63" t="s">
        <v>202</v>
      </c>
      <c r="B51" s="63" t="s">
        <v>789</v>
      </c>
      <c r="C51" s="61" t="s">
        <v>831</v>
      </c>
      <c r="D51" s="61" t="s">
        <v>130</v>
      </c>
      <c r="E51" s="61">
        <v>1</v>
      </c>
      <c r="F51" s="64" t="s">
        <v>119</v>
      </c>
      <c r="G51" s="61" t="s">
        <v>843</v>
      </c>
      <c r="H51" s="166" t="s">
        <v>144</v>
      </c>
      <c r="I51" s="165" t="s">
        <v>844</v>
      </c>
      <c r="J51" s="95" t="s">
        <v>845</v>
      </c>
      <c r="K51" s="64"/>
      <c r="L51" s="64"/>
      <c r="M51" s="64"/>
      <c r="N51" s="8"/>
      <c r="O51" s="8"/>
      <c r="P51" s="8"/>
      <c r="Q51" s="231" t="s">
        <v>792</v>
      </c>
      <c r="R51" s="66"/>
      <c r="S51" s="194"/>
      <c r="T51" s="66"/>
      <c r="U51" s="194"/>
      <c r="V51" s="194"/>
      <c r="W51" s="194"/>
      <c r="X51" s="233"/>
    </row>
    <row r="52" spans="1:24" ht="333" hidden="1" customHeight="1">
      <c r="A52" s="63" t="s">
        <v>202</v>
      </c>
      <c r="B52" s="63" t="s">
        <v>789</v>
      </c>
      <c r="C52" s="61" t="s">
        <v>831</v>
      </c>
      <c r="D52" s="61" t="s">
        <v>130</v>
      </c>
      <c r="E52" s="61">
        <v>2</v>
      </c>
      <c r="F52" s="64" t="s">
        <v>119</v>
      </c>
      <c r="G52" s="61" t="s">
        <v>846</v>
      </c>
      <c r="H52" s="166" t="s">
        <v>144</v>
      </c>
      <c r="I52" s="64"/>
      <c r="J52" s="64"/>
      <c r="K52" s="64"/>
      <c r="L52" s="64"/>
      <c r="M52" s="64"/>
      <c r="N52" s="8"/>
      <c r="O52" s="8"/>
      <c r="P52" s="8"/>
      <c r="Q52" s="231" t="s">
        <v>792</v>
      </c>
      <c r="R52" s="66"/>
      <c r="S52" s="194"/>
      <c r="T52" s="66"/>
      <c r="U52" s="194"/>
      <c r="V52" s="194"/>
      <c r="W52" s="194"/>
      <c r="X52" s="233"/>
    </row>
    <row r="53" spans="1:24" ht="75" hidden="1">
      <c r="A53" s="63" t="s">
        <v>202</v>
      </c>
      <c r="B53" s="63" t="s">
        <v>789</v>
      </c>
      <c r="C53" s="61" t="s">
        <v>831</v>
      </c>
      <c r="D53" s="61" t="s">
        <v>147</v>
      </c>
      <c r="E53" s="61">
        <v>1</v>
      </c>
      <c r="F53" s="64" t="s">
        <v>119</v>
      </c>
      <c r="G53" s="61" t="s">
        <v>847</v>
      </c>
      <c r="H53" s="166" t="s">
        <v>144</v>
      </c>
      <c r="I53" s="164" t="s">
        <v>848</v>
      </c>
      <c r="J53" s="94" t="s">
        <v>849</v>
      </c>
      <c r="K53" s="64"/>
      <c r="L53" s="64"/>
      <c r="M53" s="64"/>
      <c r="N53" s="8"/>
      <c r="O53" s="8"/>
      <c r="P53" s="8"/>
      <c r="Q53" s="231" t="s">
        <v>792</v>
      </c>
      <c r="R53" s="66"/>
      <c r="S53" s="194"/>
      <c r="T53" s="66"/>
      <c r="U53" s="194"/>
      <c r="V53" s="194"/>
      <c r="W53" s="194"/>
      <c r="X53" s="233"/>
    </row>
    <row r="54" spans="1:24" ht="90" hidden="1">
      <c r="A54" s="63" t="s">
        <v>202</v>
      </c>
      <c r="B54" s="63" t="s">
        <v>789</v>
      </c>
      <c r="C54" s="61" t="s">
        <v>831</v>
      </c>
      <c r="D54" s="61" t="s">
        <v>147</v>
      </c>
      <c r="E54" s="61">
        <v>2</v>
      </c>
      <c r="F54" s="64" t="s">
        <v>119</v>
      </c>
      <c r="G54" s="61" t="s">
        <v>850</v>
      </c>
      <c r="H54" s="166" t="s">
        <v>144</v>
      </c>
      <c r="I54" s="64"/>
      <c r="J54" s="64"/>
      <c r="K54" s="64"/>
      <c r="L54" s="64"/>
      <c r="M54" s="64"/>
      <c r="N54" s="8"/>
      <c r="O54" s="8"/>
      <c r="P54" s="8"/>
      <c r="Q54" s="231" t="s">
        <v>792</v>
      </c>
      <c r="R54" s="66"/>
      <c r="S54" s="194"/>
      <c r="T54" s="66"/>
      <c r="U54" s="194"/>
      <c r="V54" s="194"/>
      <c r="W54" s="194"/>
      <c r="X54" s="233"/>
    </row>
    <row r="55" spans="1:24" ht="90" hidden="1">
      <c r="A55" s="63" t="s">
        <v>202</v>
      </c>
      <c r="B55" s="63" t="s">
        <v>789</v>
      </c>
      <c r="C55" s="61" t="s">
        <v>831</v>
      </c>
      <c r="D55" s="61" t="s">
        <v>147</v>
      </c>
      <c r="E55" s="61">
        <v>3</v>
      </c>
      <c r="F55" s="64" t="s">
        <v>119</v>
      </c>
      <c r="G55" s="61" t="s">
        <v>851</v>
      </c>
      <c r="H55" s="166" t="s">
        <v>144</v>
      </c>
      <c r="I55" s="64"/>
      <c r="J55" s="64"/>
      <c r="K55" s="64"/>
      <c r="L55" s="64"/>
      <c r="M55" s="64"/>
      <c r="N55" s="8"/>
      <c r="O55" s="8"/>
      <c r="P55" s="8"/>
      <c r="Q55" s="231" t="s">
        <v>792</v>
      </c>
      <c r="R55" s="66"/>
      <c r="S55" s="194"/>
      <c r="T55" s="66"/>
      <c r="U55" s="194"/>
      <c r="V55" s="194"/>
      <c r="W55" s="194"/>
      <c r="X55" s="233"/>
    </row>
    <row r="56" spans="1:24" ht="75" hidden="1">
      <c r="A56" s="63" t="s">
        <v>202</v>
      </c>
      <c r="B56" s="63" t="s">
        <v>789</v>
      </c>
      <c r="C56" s="61" t="s">
        <v>831</v>
      </c>
      <c r="D56" s="61" t="s">
        <v>147</v>
      </c>
      <c r="E56" s="61">
        <v>4</v>
      </c>
      <c r="F56" s="64" t="s">
        <v>119</v>
      </c>
      <c r="G56" s="61" t="s">
        <v>852</v>
      </c>
      <c r="H56" s="166" t="s">
        <v>144</v>
      </c>
      <c r="I56" s="64"/>
      <c r="J56" s="64"/>
      <c r="K56" s="64"/>
      <c r="L56" s="64"/>
      <c r="M56" s="64"/>
      <c r="N56" s="8"/>
      <c r="O56" s="8"/>
      <c r="P56" s="8"/>
      <c r="Q56" s="231" t="s">
        <v>792</v>
      </c>
      <c r="R56" s="66"/>
      <c r="S56" s="194"/>
      <c r="T56" s="66"/>
      <c r="U56" s="194"/>
      <c r="V56" s="194"/>
      <c r="W56" s="194"/>
      <c r="X56" s="233"/>
    </row>
    <row r="57" spans="1:24" ht="150" hidden="1">
      <c r="A57" s="63" t="s">
        <v>202</v>
      </c>
      <c r="B57" s="63" t="s">
        <v>789</v>
      </c>
      <c r="C57" s="61" t="s">
        <v>831</v>
      </c>
      <c r="D57" s="61" t="s">
        <v>191</v>
      </c>
      <c r="E57" s="61" t="s">
        <v>119</v>
      </c>
      <c r="F57" s="64" t="s">
        <v>119</v>
      </c>
      <c r="G57" s="61" t="s">
        <v>853</v>
      </c>
      <c r="H57" s="166" t="s">
        <v>144</v>
      </c>
      <c r="I57" s="95" t="s">
        <v>854</v>
      </c>
      <c r="J57" s="94" t="s">
        <v>855</v>
      </c>
      <c r="K57" s="64"/>
      <c r="L57" s="64"/>
      <c r="M57" s="64"/>
      <c r="N57" s="8"/>
      <c r="O57" s="8"/>
      <c r="P57" s="8"/>
      <c r="Q57" s="231" t="s">
        <v>792</v>
      </c>
      <c r="R57" s="66"/>
      <c r="S57" s="194"/>
      <c r="T57" s="66"/>
      <c r="U57" s="194"/>
      <c r="V57" s="194"/>
      <c r="W57" s="194"/>
      <c r="X57" s="233"/>
    </row>
    <row r="58" spans="1:24" ht="409.5" hidden="1">
      <c r="A58" s="63" t="s">
        <v>202</v>
      </c>
      <c r="B58" s="63" t="s">
        <v>789</v>
      </c>
      <c r="C58" s="64" t="s">
        <v>856</v>
      </c>
      <c r="D58" s="61" t="s">
        <v>124</v>
      </c>
      <c r="E58" s="61">
        <v>1</v>
      </c>
      <c r="F58" s="64" t="s">
        <v>119</v>
      </c>
      <c r="G58" s="61" t="s">
        <v>857</v>
      </c>
      <c r="H58" s="166" t="s">
        <v>144</v>
      </c>
      <c r="I58" s="95" t="s">
        <v>858</v>
      </c>
      <c r="J58" s="165" t="s">
        <v>859</v>
      </c>
      <c r="K58" s="61" t="s">
        <v>860</v>
      </c>
      <c r="L58" s="64"/>
      <c r="M58" s="64"/>
      <c r="N58" s="8"/>
      <c r="O58" s="8"/>
      <c r="P58" s="8"/>
      <c r="Q58" s="231" t="s">
        <v>792</v>
      </c>
      <c r="R58" s="66"/>
      <c r="S58" s="194"/>
      <c r="T58" s="66"/>
      <c r="U58" s="194"/>
      <c r="V58" s="194"/>
      <c r="W58" s="194"/>
      <c r="X58" s="233"/>
    </row>
    <row r="59" spans="1:24" ht="135" hidden="1">
      <c r="A59" s="63" t="s">
        <v>202</v>
      </c>
      <c r="B59" s="63" t="s">
        <v>789</v>
      </c>
      <c r="C59" s="64" t="s">
        <v>856</v>
      </c>
      <c r="D59" s="61" t="s">
        <v>124</v>
      </c>
      <c r="E59" s="61">
        <v>2</v>
      </c>
      <c r="F59" s="64" t="s">
        <v>119</v>
      </c>
      <c r="G59" s="61" t="s">
        <v>861</v>
      </c>
      <c r="H59" s="166" t="s">
        <v>144</v>
      </c>
      <c r="I59" s="64"/>
      <c r="J59" s="64"/>
      <c r="K59" s="64"/>
      <c r="L59" s="64"/>
      <c r="M59" s="64"/>
      <c r="N59" s="8"/>
      <c r="O59" s="8"/>
      <c r="P59" s="8"/>
      <c r="Q59" s="231" t="s">
        <v>792</v>
      </c>
      <c r="R59" s="66"/>
      <c r="S59" s="194"/>
      <c r="T59" s="66"/>
      <c r="U59" s="194"/>
      <c r="V59" s="194"/>
      <c r="W59" s="194"/>
      <c r="X59" s="233"/>
    </row>
    <row r="60" spans="1:24" ht="120" hidden="1">
      <c r="A60" s="63" t="s">
        <v>202</v>
      </c>
      <c r="B60" s="63" t="s">
        <v>789</v>
      </c>
      <c r="C60" s="64" t="s">
        <v>856</v>
      </c>
      <c r="D60" s="61" t="s">
        <v>124</v>
      </c>
      <c r="E60" s="61">
        <v>3</v>
      </c>
      <c r="F60" s="64" t="s">
        <v>119</v>
      </c>
      <c r="G60" s="61" t="s">
        <v>862</v>
      </c>
      <c r="H60" s="166" t="s">
        <v>144</v>
      </c>
      <c r="I60" s="64"/>
      <c r="J60" s="64"/>
      <c r="K60" s="64"/>
      <c r="L60" s="64"/>
      <c r="M60" s="64"/>
      <c r="N60" s="8"/>
      <c r="O60" s="8"/>
      <c r="P60" s="8"/>
      <c r="Q60" s="231" t="s">
        <v>792</v>
      </c>
      <c r="R60" s="66"/>
      <c r="S60" s="194"/>
      <c r="T60" s="66"/>
      <c r="U60" s="194"/>
      <c r="V60" s="194"/>
      <c r="W60" s="194"/>
      <c r="X60" s="233"/>
    </row>
    <row r="61" spans="1:24" ht="150" hidden="1">
      <c r="A61" s="63" t="s">
        <v>202</v>
      </c>
      <c r="B61" s="63" t="s">
        <v>789</v>
      </c>
      <c r="C61" s="64" t="s">
        <v>856</v>
      </c>
      <c r="D61" s="61" t="s">
        <v>128</v>
      </c>
      <c r="E61" s="61" t="s">
        <v>119</v>
      </c>
      <c r="F61" s="64" t="s">
        <v>119</v>
      </c>
      <c r="G61" s="61" t="s">
        <v>863</v>
      </c>
      <c r="H61" s="166" t="s">
        <v>140</v>
      </c>
      <c r="I61" s="64"/>
      <c r="J61" s="64"/>
      <c r="K61" s="64"/>
      <c r="L61" s="64"/>
      <c r="M61" s="64"/>
      <c r="N61" s="8"/>
      <c r="O61" s="8"/>
      <c r="P61" s="8"/>
      <c r="Q61" s="231" t="s">
        <v>792</v>
      </c>
      <c r="R61" s="66"/>
      <c r="S61" s="194"/>
      <c r="T61" s="66"/>
      <c r="U61" s="194"/>
      <c r="V61" s="194"/>
      <c r="W61" s="194"/>
      <c r="X61" s="233"/>
    </row>
    <row r="62" spans="1:24" ht="63" hidden="1" customHeight="1">
      <c r="A62" s="63" t="s">
        <v>202</v>
      </c>
      <c r="B62" s="63" t="s">
        <v>789</v>
      </c>
      <c r="C62" s="64" t="s">
        <v>864</v>
      </c>
      <c r="D62" s="61" t="s">
        <v>124</v>
      </c>
      <c r="E62" s="61" t="s">
        <v>119</v>
      </c>
      <c r="F62" s="64" t="s">
        <v>119</v>
      </c>
      <c r="G62" s="61" t="s">
        <v>865</v>
      </c>
      <c r="H62" s="166" t="s">
        <v>140</v>
      </c>
      <c r="I62" s="95" t="s">
        <v>866</v>
      </c>
      <c r="J62" s="94" t="s">
        <v>867</v>
      </c>
      <c r="K62" s="61" t="s">
        <v>868</v>
      </c>
      <c r="L62" s="64"/>
      <c r="M62" s="64"/>
      <c r="N62" s="8"/>
      <c r="O62" s="8"/>
      <c r="P62" s="8"/>
      <c r="Q62" s="231" t="s">
        <v>792</v>
      </c>
      <c r="R62" s="66"/>
      <c r="S62" s="194"/>
      <c r="T62" s="66"/>
      <c r="U62" s="194"/>
      <c r="V62" s="194"/>
      <c r="W62" s="194"/>
      <c r="X62" s="233"/>
    </row>
    <row r="63" spans="1:24" ht="85.5" hidden="1" customHeight="1">
      <c r="A63" s="63" t="s">
        <v>202</v>
      </c>
      <c r="B63" s="63" t="s">
        <v>789</v>
      </c>
      <c r="C63" s="64" t="s">
        <v>864</v>
      </c>
      <c r="D63" s="61" t="s">
        <v>128</v>
      </c>
      <c r="E63" s="61">
        <v>1</v>
      </c>
      <c r="F63" s="64" t="s">
        <v>119</v>
      </c>
      <c r="G63" s="61" t="s">
        <v>869</v>
      </c>
      <c r="H63" s="166" t="s">
        <v>144</v>
      </c>
      <c r="I63" s="95" t="s">
        <v>866</v>
      </c>
      <c r="J63" s="94" t="s">
        <v>867</v>
      </c>
      <c r="K63" s="64"/>
      <c r="L63" s="64"/>
      <c r="M63" s="64"/>
      <c r="N63" s="8"/>
      <c r="O63" s="8"/>
      <c r="P63" s="8"/>
      <c r="Q63" s="231" t="s">
        <v>792</v>
      </c>
      <c r="R63" s="66"/>
      <c r="S63" s="194"/>
      <c r="T63" s="66"/>
      <c r="U63" s="194"/>
      <c r="V63" s="194"/>
      <c r="W63" s="194"/>
      <c r="X63" s="233"/>
    </row>
    <row r="64" spans="1:24" ht="105" hidden="1">
      <c r="A64" s="63" t="s">
        <v>202</v>
      </c>
      <c r="B64" s="63" t="s">
        <v>789</v>
      </c>
      <c r="C64" s="64" t="s">
        <v>864</v>
      </c>
      <c r="D64" s="61" t="s">
        <v>128</v>
      </c>
      <c r="E64" s="61">
        <v>2</v>
      </c>
      <c r="F64" s="64" t="s">
        <v>119</v>
      </c>
      <c r="G64" s="61" t="s">
        <v>870</v>
      </c>
      <c r="H64" s="166" t="s">
        <v>144</v>
      </c>
      <c r="I64" s="64"/>
      <c r="J64" s="64"/>
      <c r="K64" s="64"/>
      <c r="L64" s="64"/>
      <c r="M64" s="64"/>
      <c r="N64" s="8"/>
      <c r="O64" s="8"/>
      <c r="P64" s="8"/>
      <c r="Q64" s="231" t="s">
        <v>792</v>
      </c>
      <c r="R64" s="66"/>
      <c r="S64" s="194"/>
      <c r="T64" s="66"/>
      <c r="U64" s="194"/>
      <c r="V64" s="194"/>
      <c r="W64" s="194"/>
      <c r="X64" s="233"/>
    </row>
    <row r="65" spans="1:24" ht="90" hidden="1">
      <c r="A65" s="63" t="s">
        <v>202</v>
      </c>
      <c r="B65" s="63" t="s">
        <v>789</v>
      </c>
      <c r="C65" s="64" t="s">
        <v>864</v>
      </c>
      <c r="D65" s="61" t="s">
        <v>128</v>
      </c>
      <c r="E65" s="61">
        <v>3</v>
      </c>
      <c r="F65" s="64" t="s">
        <v>119</v>
      </c>
      <c r="G65" s="61" t="s">
        <v>871</v>
      </c>
      <c r="H65" s="166" t="s">
        <v>144</v>
      </c>
      <c r="I65" s="64"/>
      <c r="J65" s="64"/>
      <c r="K65" s="64"/>
      <c r="L65" s="64"/>
      <c r="M65" s="64"/>
      <c r="N65" s="8"/>
      <c r="O65" s="8"/>
      <c r="P65" s="8"/>
      <c r="Q65" s="231" t="s">
        <v>792</v>
      </c>
      <c r="R65" s="66"/>
      <c r="S65" s="194"/>
      <c r="T65" s="66"/>
      <c r="U65" s="194"/>
      <c r="V65" s="194"/>
      <c r="W65" s="194"/>
      <c r="X65" s="233"/>
    </row>
    <row r="66" spans="1:24" ht="60" hidden="1">
      <c r="A66" s="63" t="s">
        <v>202</v>
      </c>
      <c r="B66" s="63" t="s">
        <v>789</v>
      </c>
      <c r="C66" s="64" t="s">
        <v>864</v>
      </c>
      <c r="D66" s="61" t="s">
        <v>128</v>
      </c>
      <c r="E66" s="61">
        <v>4</v>
      </c>
      <c r="F66" s="64" t="s">
        <v>119</v>
      </c>
      <c r="G66" s="61" t="s">
        <v>872</v>
      </c>
      <c r="H66" s="166" t="s">
        <v>140</v>
      </c>
      <c r="I66" s="64"/>
      <c r="J66" s="64"/>
      <c r="K66" s="64"/>
      <c r="L66" s="64"/>
      <c r="M66" s="64"/>
      <c r="N66" s="8"/>
      <c r="O66" s="8"/>
      <c r="P66" s="8"/>
      <c r="Q66" s="231" t="s">
        <v>792</v>
      </c>
      <c r="R66" s="66"/>
      <c r="S66" s="194"/>
      <c r="T66" s="66"/>
      <c r="U66" s="194"/>
      <c r="V66" s="194"/>
      <c r="W66" s="194"/>
      <c r="X66" s="233"/>
    </row>
    <row r="67" spans="1:24" ht="90" hidden="1">
      <c r="A67" s="63" t="s">
        <v>202</v>
      </c>
      <c r="B67" s="63" t="s">
        <v>789</v>
      </c>
      <c r="C67" s="64" t="s">
        <v>864</v>
      </c>
      <c r="D67" s="61" t="s">
        <v>130</v>
      </c>
      <c r="E67" s="61" t="s">
        <v>119</v>
      </c>
      <c r="F67" s="64" t="s">
        <v>119</v>
      </c>
      <c r="G67" s="61" t="s">
        <v>873</v>
      </c>
      <c r="H67" s="166" t="s">
        <v>144</v>
      </c>
      <c r="I67" s="64"/>
      <c r="J67" s="94" t="s">
        <v>874</v>
      </c>
      <c r="K67" s="64"/>
      <c r="L67" s="64"/>
      <c r="M67" s="64"/>
      <c r="N67" s="8"/>
      <c r="O67" s="8"/>
      <c r="P67" s="8"/>
      <c r="Q67" s="231" t="s">
        <v>792</v>
      </c>
      <c r="R67" s="66"/>
      <c r="S67" s="194"/>
      <c r="T67" s="66"/>
      <c r="U67" s="194"/>
      <c r="V67" s="194"/>
      <c r="W67" s="194"/>
      <c r="X67" s="233"/>
    </row>
    <row r="68" spans="1:24" ht="45" hidden="1">
      <c r="A68" s="63" t="s">
        <v>202</v>
      </c>
      <c r="B68" s="63" t="s">
        <v>789</v>
      </c>
      <c r="C68" s="64" t="s">
        <v>864</v>
      </c>
      <c r="D68" s="61" t="s">
        <v>147</v>
      </c>
      <c r="E68" s="61" t="s">
        <v>119</v>
      </c>
      <c r="F68" s="64" t="s">
        <v>119</v>
      </c>
      <c r="G68" s="61" t="s">
        <v>875</v>
      </c>
      <c r="H68" s="166" t="s">
        <v>144</v>
      </c>
      <c r="I68" s="64"/>
      <c r="J68" s="94" t="s">
        <v>876</v>
      </c>
      <c r="K68" s="64"/>
      <c r="L68" s="64"/>
      <c r="M68" s="64"/>
      <c r="N68" s="8"/>
      <c r="O68" s="8"/>
      <c r="P68" s="8"/>
      <c r="Q68" s="231" t="s">
        <v>792</v>
      </c>
      <c r="R68" s="66"/>
      <c r="S68" s="194"/>
      <c r="T68" s="66"/>
      <c r="U68" s="194"/>
      <c r="V68" s="194"/>
      <c r="W68" s="194"/>
      <c r="X68" s="233"/>
    </row>
    <row r="69" spans="1:24" ht="45" hidden="1">
      <c r="A69" s="63" t="s">
        <v>202</v>
      </c>
      <c r="B69" s="63" t="s">
        <v>789</v>
      </c>
      <c r="C69" s="64" t="s">
        <v>864</v>
      </c>
      <c r="D69" s="61" t="s">
        <v>191</v>
      </c>
      <c r="E69" s="61" t="s">
        <v>119</v>
      </c>
      <c r="F69" s="64" t="s">
        <v>119</v>
      </c>
      <c r="G69" s="61" t="s">
        <v>877</v>
      </c>
      <c r="H69" s="166" t="s">
        <v>140</v>
      </c>
      <c r="I69" s="64"/>
      <c r="J69" s="64"/>
      <c r="K69" s="64"/>
      <c r="L69" s="64"/>
      <c r="M69" s="64"/>
      <c r="N69" s="8"/>
      <c r="O69" s="8"/>
      <c r="P69" s="8"/>
      <c r="Q69" s="231" t="s">
        <v>792</v>
      </c>
      <c r="R69" s="66"/>
      <c r="S69" s="194"/>
      <c r="T69" s="66"/>
      <c r="U69" s="194"/>
      <c r="V69" s="194"/>
      <c r="W69" s="194"/>
      <c r="X69" s="233"/>
    </row>
    <row r="70" spans="1:24" ht="409.5" hidden="1">
      <c r="A70" s="63" t="s">
        <v>202</v>
      </c>
      <c r="B70" s="63" t="s">
        <v>789</v>
      </c>
      <c r="C70" s="64" t="s">
        <v>878</v>
      </c>
      <c r="D70" s="61" t="s">
        <v>124</v>
      </c>
      <c r="E70" s="61">
        <v>1</v>
      </c>
      <c r="F70" s="64" t="s">
        <v>119</v>
      </c>
      <c r="G70" s="61" t="s">
        <v>879</v>
      </c>
      <c r="H70" s="166" t="s">
        <v>144</v>
      </c>
      <c r="I70" s="95" t="s">
        <v>880</v>
      </c>
      <c r="J70" s="94" t="s">
        <v>881</v>
      </c>
      <c r="K70" s="61" t="s">
        <v>882</v>
      </c>
      <c r="L70" s="64"/>
      <c r="M70" s="64"/>
      <c r="N70" s="8"/>
      <c r="O70" s="8"/>
      <c r="P70" s="8"/>
      <c r="Q70" s="231" t="s">
        <v>792</v>
      </c>
      <c r="R70" s="66"/>
      <c r="S70" s="194"/>
      <c r="T70" s="66"/>
      <c r="U70" s="194"/>
      <c r="V70" s="194"/>
      <c r="W70" s="194"/>
      <c r="X70" s="233"/>
    </row>
    <row r="71" spans="1:24" ht="165" hidden="1" customHeight="1">
      <c r="A71" s="63" t="s">
        <v>202</v>
      </c>
      <c r="B71" s="63" t="s">
        <v>789</v>
      </c>
      <c r="C71" s="64" t="s">
        <v>878</v>
      </c>
      <c r="D71" s="61" t="s">
        <v>124</v>
      </c>
      <c r="E71" s="61">
        <v>2</v>
      </c>
      <c r="F71" s="61" t="s">
        <v>119</v>
      </c>
      <c r="G71" s="61" t="s">
        <v>883</v>
      </c>
      <c r="H71" s="166" t="s">
        <v>144</v>
      </c>
      <c r="I71" s="64"/>
      <c r="J71" s="64"/>
      <c r="K71" s="64"/>
      <c r="L71" s="67"/>
      <c r="M71" s="64"/>
      <c r="N71" s="8"/>
      <c r="O71" s="8"/>
      <c r="P71" s="8"/>
      <c r="Q71" s="231" t="s">
        <v>792</v>
      </c>
      <c r="R71" s="66"/>
      <c r="S71" s="194"/>
      <c r="T71" s="66"/>
      <c r="U71" s="194"/>
      <c r="V71" s="194"/>
      <c r="W71" s="194"/>
      <c r="X71" s="233"/>
    </row>
    <row r="72" spans="1:24" ht="120" hidden="1">
      <c r="A72" s="63" t="s">
        <v>202</v>
      </c>
      <c r="B72" s="63" t="s">
        <v>789</v>
      </c>
      <c r="C72" s="64" t="s">
        <v>878</v>
      </c>
      <c r="D72" s="61" t="s">
        <v>128</v>
      </c>
      <c r="E72" s="61">
        <v>1</v>
      </c>
      <c r="F72" s="61" t="s">
        <v>119</v>
      </c>
      <c r="G72" s="61" t="s">
        <v>884</v>
      </c>
      <c r="H72" s="166" t="s">
        <v>144</v>
      </c>
      <c r="I72" s="95" t="s">
        <v>885</v>
      </c>
      <c r="J72" s="94" t="s">
        <v>886</v>
      </c>
      <c r="K72" s="64"/>
      <c r="L72" s="67"/>
      <c r="M72" s="64"/>
      <c r="N72" s="8"/>
      <c r="O72" s="8"/>
      <c r="P72" s="8"/>
      <c r="Q72" s="231" t="s">
        <v>792</v>
      </c>
      <c r="R72" s="66"/>
      <c r="S72" s="194"/>
      <c r="T72" s="66"/>
      <c r="U72" s="194"/>
      <c r="V72" s="194"/>
      <c r="W72" s="194"/>
      <c r="X72" s="233"/>
    </row>
    <row r="73" spans="1:24" ht="120" hidden="1">
      <c r="A73" s="63" t="s">
        <v>202</v>
      </c>
      <c r="B73" s="63" t="s">
        <v>789</v>
      </c>
      <c r="C73" s="64" t="s">
        <v>878</v>
      </c>
      <c r="D73" s="61" t="s">
        <v>128</v>
      </c>
      <c r="E73" s="61">
        <v>2</v>
      </c>
      <c r="F73" s="61" t="s">
        <v>119</v>
      </c>
      <c r="G73" s="61" t="s">
        <v>887</v>
      </c>
      <c r="H73" s="166" t="s">
        <v>144</v>
      </c>
      <c r="I73" s="64"/>
      <c r="J73" s="64"/>
      <c r="K73" s="64"/>
      <c r="L73" s="67"/>
      <c r="M73" s="64"/>
      <c r="N73" s="8"/>
      <c r="O73" s="8"/>
      <c r="P73" s="8"/>
      <c r="Q73" s="231" t="s">
        <v>792</v>
      </c>
      <c r="R73" s="66"/>
      <c r="S73" s="194"/>
      <c r="T73" s="66"/>
      <c r="U73" s="194"/>
      <c r="V73" s="194"/>
      <c r="W73" s="194"/>
      <c r="X73" s="233"/>
    </row>
    <row r="74" spans="1:24" ht="105" hidden="1">
      <c r="A74" s="63" t="s">
        <v>202</v>
      </c>
      <c r="B74" s="63" t="s">
        <v>789</v>
      </c>
      <c r="C74" s="64" t="s">
        <v>878</v>
      </c>
      <c r="D74" s="61" t="s">
        <v>128</v>
      </c>
      <c r="E74" s="61">
        <v>3</v>
      </c>
      <c r="F74" s="61" t="s">
        <v>119</v>
      </c>
      <c r="G74" s="61" t="s">
        <v>888</v>
      </c>
      <c r="H74" s="166" t="s">
        <v>144</v>
      </c>
      <c r="I74" s="64"/>
      <c r="J74" s="64"/>
      <c r="K74" s="64"/>
      <c r="L74" s="67"/>
      <c r="M74" s="64"/>
      <c r="N74" s="8"/>
      <c r="O74" s="8"/>
      <c r="P74" s="8"/>
      <c r="Q74" s="231" t="s">
        <v>792</v>
      </c>
      <c r="R74" s="66"/>
      <c r="S74" s="194"/>
      <c r="T74" s="66"/>
      <c r="U74" s="194"/>
      <c r="V74" s="194"/>
      <c r="W74" s="194"/>
      <c r="X74" s="233"/>
    </row>
    <row r="75" spans="1:24" ht="105" hidden="1">
      <c r="A75" s="63" t="s">
        <v>202</v>
      </c>
      <c r="B75" s="63" t="s">
        <v>789</v>
      </c>
      <c r="C75" s="64" t="s">
        <v>878</v>
      </c>
      <c r="D75" s="61" t="s">
        <v>130</v>
      </c>
      <c r="E75" s="61">
        <v>1</v>
      </c>
      <c r="F75" s="61" t="s">
        <v>119</v>
      </c>
      <c r="G75" s="61" t="s">
        <v>889</v>
      </c>
      <c r="H75" s="166" t="s">
        <v>144</v>
      </c>
      <c r="I75" s="95" t="s">
        <v>890</v>
      </c>
      <c r="J75" s="94" t="s">
        <v>891</v>
      </c>
      <c r="K75" s="64"/>
      <c r="L75" s="67"/>
      <c r="M75" s="64"/>
      <c r="N75" s="8"/>
      <c r="O75" s="8"/>
      <c r="P75" s="8"/>
      <c r="Q75" s="231" t="s">
        <v>792</v>
      </c>
      <c r="R75" s="66"/>
      <c r="S75" s="194"/>
      <c r="T75" s="66"/>
      <c r="U75" s="194"/>
      <c r="V75" s="194"/>
      <c r="W75" s="194"/>
      <c r="X75" s="233"/>
    </row>
    <row r="76" spans="1:24" ht="105" hidden="1">
      <c r="A76" s="63" t="s">
        <v>202</v>
      </c>
      <c r="B76" s="63" t="s">
        <v>789</v>
      </c>
      <c r="C76" s="64" t="s">
        <v>878</v>
      </c>
      <c r="D76" s="61" t="s">
        <v>130</v>
      </c>
      <c r="E76" s="61">
        <v>2</v>
      </c>
      <c r="F76" s="61" t="s">
        <v>119</v>
      </c>
      <c r="G76" s="61" t="s">
        <v>892</v>
      </c>
      <c r="H76" s="166" t="s">
        <v>144</v>
      </c>
      <c r="I76" s="64"/>
      <c r="J76" s="64"/>
      <c r="K76" s="64"/>
      <c r="L76" s="67"/>
      <c r="M76" s="64"/>
      <c r="N76" s="8"/>
      <c r="O76" s="8"/>
      <c r="P76" s="8"/>
      <c r="Q76" s="231" t="s">
        <v>792</v>
      </c>
      <c r="R76" s="66"/>
      <c r="S76" s="194"/>
      <c r="T76" s="66"/>
      <c r="U76" s="194"/>
      <c r="V76" s="194"/>
      <c r="W76" s="194"/>
      <c r="X76" s="233"/>
    </row>
    <row r="77" spans="1:24" ht="60" hidden="1">
      <c r="A77" s="63" t="s">
        <v>202</v>
      </c>
      <c r="B77" s="63" t="s">
        <v>789</v>
      </c>
      <c r="C77" s="61" t="s">
        <v>893</v>
      </c>
      <c r="D77" s="61" t="s">
        <v>124</v>
      </c>
      <c r="E77" s="61">
        <v>1</v>
      </c>
      <c r="F77" s="61" t="s">
        <v>119</v>
      </c>
      <c r="G77" s="61" t="s">
        <v>894</v>
      </c>
      <c r="H77" s="166" t="s">
        <v>140</v>
      </c>
      <c r="I77" s="95" t="s">
        <v>895</v>
      </c>
      <c r="J77" s="94" t="s">
        <v>896</v>
      </c>
      <c r="K77" s="61" t="s">
        <v>897</v>
      </c>
      <c r="L77" s="67"/>
      <c r="M77" s="64"/>
      <c r="N77" s="8"/>
      <c r="O77" s="8"/>
      <c r="P77" s="8"/>
      <c r="Q77" s="231" t="s">
        <v>792</v>
      </c>
      <c r="R77" s="66"/>
      <c r="S77" s="194"/>
      <c r="T77" s="66"/>
      <c r="U77" s="194"/>
      <c r="V77" s="194"/>
      <c r="W77" s="194"/>
      <c r="X77" s="233"/>
    </row>
    <row r="78" spans="1:24" ht="45" hidden="1">
      <c r="A78" s="63" t="s">
        <v>202</v>
      </c>
      <c r="B78" s="63" t="s">
        <v>789</v>
      </c>
      <c r="C78" s="61" t="s">
        <v>893</v>
      </c>
      <c r="D78" s="61" t="s">
        <v>124</v>
      </c>
      <c r="E78" s="61">
        <v>2</v>
      </c>
      <c r="F78" s="61" t="s">
        <v>119</v>
      </c>
      <c r="G78" s="61" t="s">
        <v>898</v>
      </c>
      <c r="H78" s="166" t="s">
        <v>140</v>
      </c>
      <c r="I78" s="64"/>
      <c r="J78" s="64"/>
      <c r="K78" s="64"/>
      <c r="L78" s="67"/>
      <c r="M78" s="64"/>
      <c r="N78" s="8"/>
      <c r="O78" s="8"/>
      <c r="P78" s="8"/>
      <c r="Q78" s="231" t="s">
        <v>792</v>
      </c>
      <c r="R78" s="66"/>
      <c r="S78" s="194"/>
      <c r="T78" s="66"/>
      <c r="U78" s="194"/>
      <c r="V78" s="194"/>
      <c r="W78" s="194"/>
      <c r="X78" s="233"/>
    </row>
    <row r="79" spans="1:24" ht="60" hidden="1">
      <c r="A79" s="63" t="s">
        <v>202</v>
      </c>
      <c r="B79" s="63" t="s">
        <v>789</v>
      </c>
      <c r="C79" s="61" t="s">
        <v>893</v>
      </c>
      <c r="D79" s="61" t="s">
        <v>124</v>
      </c>
      <c r="E79" s="61">
        <v>3</v>
      </c>
      <c r="F79" s="61" t="s">
        <v>119</v>
      </c>
      <c r="G79" s="61" t="s">
        <v>899</v>
      </c>
      <c r="H79" s="166" t="s">
        <v>144</v>
      </c>
      <c r="I79" s="64"/>
      <c r="J79" s="64"/>
      <c r="K79" s="64"/>
      <c r="L79" s="67"/>
      <c r="M79" s="64"/>
      <c r="N79" s="8"/>
      <c r="O79" s="8"/>
      <c r="P79" s="8"/>
      <c r="Q79" s="231" t="s">
        <v>792</v>
      </c>
      <c r="R79" s="66"/>
      <c r="S79" s="194"/>
      <c r="T79" s="66"/>
      <c r="U79" s="194"/>
      <c r="V79" s="194"/>
      <c r="W79" s="194"/>
      <c r="X79" s="233"/>
    </row>
    <row r="80" spans="1:24" ht="30" hidden="1">
      <c r="A80" s="63" t="s">
        <v>202</v>
      </c>
      <c r="B80" s="63" t="s">
        <v>789</v>
      </c>
      <c r="C80" s="61" t="s">
        <v>893</v>
      </c>
      <c r="D80" s="61" t="s">
        <v>128</v>
      </c>
      <c r="E80" s="61" t="s">
        <v>119</v>
      </c>
      <c r="F80" s="61" t="s">
        <v>119</v>
      </c>
      <c r="G80" s="61" t="s">
        <v>900</v>
      </c>
      <c r="H80" s="166" t="s">
        <v>140</v>
      </c>
      <c r="I80" s="64"/>
      <c r="J80" s="64"/>
      <c r="K80" s="64" t="s">
        <v>901</v>
      </c>
      <c r="L80" s="67"/>
      <c r="M80" s="64"/>
      <c r="N80" s="8"/>
      <c r="O80" s="8"/>
      <c r="P80" s="8"/>
      <c r="Q80" s="231" t="s">
        <v>792</v>
      </c>
      <c r="R80" s="66"/>
      <c r="S80" s="194"/>
      <c r="T80" s="66"/>
      <c r="U80" s="194"/>
      <c r="V80" s="194"/>
      <c r="W80" s="194"/>
      <c r="X80" s="233"/>
    </row>
    <row r="81" spans="1:24" ht="81.75" hidden="1" customHeight="1">
      <c r="A81" s="63" t="s">
        <v>202</v>
      </c>
      <c r="B81" s="63" t="s">
        <v>789</v>
      </c>
      <c r="C81" s="61" t="s">
        <v>902</v>
      </c>
      <c r="D81" s="61" t="s">
        <v>124</v>
      </c>
      <c r="E81" s="61" t="s">
        <v>119</v>
      </c>
      <c r="F81" s="61" t="s">
        <v>119</v>
      </c>
      <c r="G81" s="61" t="s">
        <v>903</v>
      </c>
      <c r="H81" s="166" t="s">
        <v>144</v>
      </c>
      <c r="I81" s="95" t="s">
        <v>904</v>
      </c>
      <c r="J81" s="94" t="s">
        <v>905</v>
      </c>
      <c r="K81" s="64"/>
      <c r="L81" s="67"/>
      <c r="M81" s="64"/>
      <c r="N81" s="8"/>
      <c r="O81" s="8"/>
      <c r="P81" s="8"/>
      <c r="Q81" s="231" t="s">
        <v>792</v>
      </c>
      <c r="R81" s="66"/>
      <c r="S81" s="194"/>
      <c r="T81" s="66"/>
      <c r="U81" s="194"/>
      <c r="V81" s="194"/>
      <c r="W81" s="194"/>
      <c r="X81" s="233"/>
    </row>
    <row r="82" spans="1:24" ht="129.75" hidden="1" customHeight="1">
      <c r="A82" s="63" t="s">
        <v>202</v>
      </c>
      <c r="B82" s="63" t="s">
        <v>789</v>
      </c>
      <c r="C82" s="61" t="s">
        <v>902</v>
      </c>
      <c r="D82" s="61" t="s">
        <v>128</v>
      </c>
      <c r="E82" s="61">
        <v>1</v>
      </c>
      <c r="F82" s="61" t="s">
        <v>119</v>
      </c>
      <c r="G82" s="61" t="s">
        <v>906</v>
      </c>
      <c r="H82" s="166" t="s">
        <v>140</v>
      </c>
      <c r="I82" s="95" t="s">
        <v>904</v>
      </c>
      <c r="J82" s="64"/>
      <c r="K82" s="61" t="s">
        <v>907</v>
      </c>
      <c r="L82" s="67"/>
      <c r="M82" s="64"/>
      <c r="N82" s="8"/>
      <c r="O82" s="8"/>
      <c r="P82" s="8"/>
      <c r="Q82" s="231" t="s">
        <v>792</v>
      </c>
      <c r="R82" s="66"/>
      <c r="S82" s="194"/>
      <c r="T82" s="66"/>
      <c r="U82" s="194"/>
      <c r="V82" s="194"/>
      <c r="W82" s="194"/>
      <c r="X82" s="233"/>
    </row>
    <row r="83" spans="1:24" ht="124.5" hidden="1" customHeight="1">
      <c r="A83" s="63" t="s">
        <v>202</v>
      </c>
      <c r="B83" s="63" t="s">
        <v>789</v>
      </c>
      <c r="C83" s="61" t="s">
        <v>902</v>
      </c>
      <c r="D83" s="61" t="s">
        <v>128</v>
      </c>
      <c r="E83" s="61">
        <v>2</v>
      </c>
      <c r="F83" s="61" t="s">
        <v>119</v>
      </c>
      <c r="G83" s="61" t="s">
        <v>908</v>
      </c>
      <c r="H83" s="166" t="s">
        <v>140</v>
      </c>
      <c r="I83" s="64"/>
      <c r="J83" s="64"/>
      <c r="K83" s="64"/>
      <c r="L83" s="67"/>
      <c r="M83" s="64"/>
      <c r="N83" s="8"/>
      <c r="O83" s="8"/>
      <c r="P83" s="8"/>
      <c r="Q83" s="231" t="s">
        <v>792</v>
      </c>
      <c r="R83" s="66"/>
      <c r="S83" s="194"/>
      <c r="T83" s="66"/>
      <c r="U83" s="194"/>
      <c r="V83" s="194"/>
      <c r="W83" s="194"/>
      <c r="X83" s="233"/>
    </row>
    <row r="84" spans="1:24" ht="96" hidden="1" customHeight="1">
      <c r="A84" s="63" t="s">
        <v>202</v>
      </c>
      <c r="B84" s="63" t="s">
        <v>789</v>
      </c>
      <c r="C84" s="61" t="s">
        <v>902</v>
      </c>
      <c r="D84" s="61" t="s">
        <v>130</v>
      </c>
      <c r="E84" s="61">
        <v>1</v>
      </c>
      <c r="F84" s="61" t="s">
        <v>119</v>
      </c>
      <c r="G84" s="61" t="s">
        <v>909</v>
      </c>
      <c r="H84" s="166" t="s">
        <v>140</v>
      </c>
      <c r="I84" s="95" t="s">
        <v>910</v>
      </c>
      <c r="J84" s="94" t="s">
        <v>911</v>
      </c>
      <c r="K84" s="64"/>
      <c r="L84" s="67"/>
      <c r="M84" s="64"/>
      <c r="N84" s="8"/>
      <c r="O84" s="8"/>
      <c r="P84" s="8"/>
      <c r="Q84" s="231" t="s">
        <v>792</v>
      </c>
      <c r="R84" s="66"/>
      <c r="S84" s="194"/>
      <c r="T84" s="66"/>
      <c r="U84" s="194"/>
      <c r="V84" s="194"/>
      <c r="W84" s="194"/>
      <c r="X84" s="233"/>
    </row>
    <row r="85" spans="1:24" ht="183.75" hidden="1" customHeight="1">
      <c r="A85" s="63" t="s">
        <v>202</v>
      </c>
      <c r="B85" s="63" t="s">
        <v>789</v>
      </c>
      <c r="C85" s="61" t="s">
        <v>902</v>
      </c>
      <c r="D85" s="61" t="s">
        <v>130</v>
      </c>
      <c r="E85" s="61">
        <v>2</v>
      </c>
      <c r="F85" s="61" t="s">
        <v>119</v>
      </c>
      <c r="G85" s="61" t="s">
        <v>912</v>
      </c>
      <c r="H85" s="166" t="s">
        <v>144</v>
      </c>
      <c r="I85" s="64"/>
      <c r="J85" s="64"/>
      <c r="K85" s="64"/>
      <c r="L85" s="67"/>
      <c r="M85" s="64"/>
      <c r="N85" s="8"/>
      <c r="O85" s="8"/>
      <c r="P85" s="8"/>
      <c r="Q85" s="231" t="s">
        <v>792</v>
      </c>
      <c r="R85" s="66"/>
      <c r="S85" s="194"/>
      <c r="T85" s="66"/>
      <c r="U85" s="194"/>
      <c r="V85" s="194"/>
      <c r="W85" s="194"/>
      <c r="X85" s="233"/>
    </row>
    <row r="86" spans="1:24" ht="199.5" hidden="1" customHeight="1">
      <c r="A86" s="63" t="s">
        <v>202</v>
      </c>
      <c r="B86" s="63" t="s">
        <v>789</v>
      </c>
      <c r="C86" s="61" t="s">
        <v>902</v>
      </c>
      <c r="D86" s="61" t="s">
        <v>130</v>
      </c>
      <c r="E86" s="61">
        <v>3</v>
      </c>
      <c r="F86" s="61" t="s">
        <v>119</v>
      </c>
      <c r="G86" s="61" t="s">
        <v>913</v>
      </c>
      <c r="H86" s="166" t="s">
        <v>144</v>
      </c>
      <c r="I86" s="64"/>
      <c r="J86" s="64"/>
      <c r="K86" s="64"/>
      <c r="L86" s="67"/>
      <c r="M86" s="64"/>
      <c r="N86" s="8"/>
      <c r="O86" s="8"/>
      <c r="P86" s="8"/>
      <c r="Q86" s="231" t="s">
        <v>792</v>
      </c>
      <c r="R86" s="66"/>
      <c r="S86" s="194"/>
      <c r="T86" s="66"/>
      <c r="U86" s="194"/>
      <c r="V86" s="194"/>
      <c r="W86" s="194"/>
      <c r="X86" s="233"/>
    </row>
    <row r="87" spans="1:24" ht="113.25" hidden="1" customHeight="1">
      <c r="A87" s="63" t="s">
        <v>202</v>
      </c>
      <c r="B87" s="63" t="s">
        <v>789</v>
      </c>
      <c r="C87" s="61" t="s">
        <v>914</v>
      </c>
      <c r="D87" s="61" t="s">
        <v>124</v>
      </c>
      <c r="E87" s="61" t="s">
        <v>119</v>
      </c>
      <c r="F87" s="61" t="s">
        <v>119</v>
      </c>
      <c r="G87" s="61" t="s">
        <v>915</v>
      </c>
      <c r="H87" s="166" t="s">
        <v>144</v>
      </c>
      <c r="I87" s="95" t="s">
        <v>916</v>
      </c>
      <c r="J87" s="94" t="s">
        <v>917</v>
      </c>
      <c r="K87" s="61" t="s">
        <v>918</v>
      </c>
      <c r="L87" s="67"/>
      <c r="M87" s="64"/>
      <c r="N87" s="8"/>
      <c r="O87" s="8"/>
      <c r="P87" s="8"/>
      <c r="Q87" s="231" t="s">
        <v>792</v>
      </c>
      <c r="R87" s="66"/>
      <c r="S87" s="194"/>
      <c r="T87" s="66"/>
      <c r="U87" s="194"/>
      <c r="V87" s="194"/>
      <c r="W87" s="194"/>
      <c r="X87" s="233"/>
    </row>
    <row r="88" spans="1:24" ht="60" hidden="1">
      <c r="A88" s="63" t="s">
        <v>202</v>
      </c>
      <c r="B88" s="63" t="s">
        <v>789</v>
      </c>
      <c r="C88" s="61" t="s">
        <v>914</v>
      </c>
      <c r="D88" s="61" t="s">
        <v>128</v>
      </c>
      <c r="E88" s="61" t="s">
        <v>119</v>
      </c>
      <c r="F88" s="61" t="s">
        <v>119</v>
      </c>
      <c r="G88" s="61" t="s">
        <v>919</v>
      </c>
      <c r="H88" s="166" t="s">
        <v>144</v>
      </c>
      <c r="I88" s="95" t="s">
        <v>920</v>
      </c>
      <c r="J88" s="94" t="s">
        <v>921</v>
      </c>
      <c r="K88" s="64"/>
      <c r="L88" s="67"/>
      <c r="M88" s="64"/>
      <c r="N88" s="8"/>
      <c r="O88" s="8"/>
      <c r="P88" s="8"/>
      <c r="Q88" s="231" t="s">
        <v>792</v>
      </c>
      <c r="R88" s="66"/>
      <c r="S88" s="194"/>
      <c r="T88" s="66"/>
      <c r="U88" s="194"/>
      <c r="V88" s="194"/>
      <c r="W88" s="194"/>
      <c r="X88" s="233"/>
    </row>
    <row r="89" spans="1:24" ht="409.5" hidden="1">
      <c r="A89" s="63" t="s">
        <v>202</v>
      </c>
      <c r="B89" s="63" t="s">
        <v>789</v>
      </c>
      <c r="C89" s="61" t="s">
        <v>922</v>
      </c>
      <c r="D89" s="61" t="s">
        <v>124</v>
      </c>
      <c r="E89" s="61">
        <v>1</v>
      </c>
      <c r="F89" s="61" t="s">
        <v>119</v>
      </c>
      <c r="G89" s="61" t="s">
        <v>923</v>
      </c>
      <c r="H89" s="166" t="s">
        <v>144</v>
      </c>
      <c r="I89" s="164" t="s">
        <v>924</v>
      </c>
      <c r="J89" s="64"/>
      <c r="K89" s="61" t="s">
        <v>925</v>
      </c>
      <c r="L89" s="67"/>
      <c r="M89" s="64"/>
      <c r="N89" s="8"/>
      <c r="O89" s="8"/>
      <c r="P89" s="8"/>
      <c r="Q89" s="231" t="s">
        <v>792</v>
      </c>
      <c r="R89" s="66"/>
      <c r="S89" s="194"/>
      <c r="T89" s="66"/>
      <c r="U89" s="194"/>
      <c r="V89" s="194"/>
      <c r="W89" s="194"/>
      <c r="X89" s="233"/>
    </row>
    <row r="90" spans="1:24" ht="165" hidden="1">
      <c r="A90" s="63" t="s">
        <v>202</v>
      </c>
      <c r="B90" s="63" t="s">
        <v>789</v>
      </c>
      <c r="C90" s="61" t="s">
        <v>922</v>
      </c>
      <c r="D90" s="61" t="s">
        <v>124</v>
      </c>
      <c r="E90" s="61">
        <v>2</v>
      </c>
      <c r="F90" s="61" t="s">
        <v>119</v>
      </c>
      <c r="G90" s="61" t="s">
        <v>926</v>
      </c>
      <c r="H90" s="166" t="s">
        <v>144</v>
      </c>
      <c r="I90" s="95" t="s">
        <v>927</v>
      </c>
      <c r="J90" s="64"/>
      <c r="K90" s="64"/>
      <c r="L90" s="67"/>
      <c r="M90" s="64"/>
      <c r="N90" s="8"/>
      <c r="O90" s="8"/>
      <c r="P90" s="8"/>
      <c r="Q90" s="231" t="s">
        <v>792</v>
      </c>
      <c r="R90" s="66"/>
      <c r="S90" s="194"/>
      <c r="T90" s="66"/>
      <c r="U90" s="194"/>
      <c r="V90" s="194"/>
      <c r="W90" s="194"/>
      <c r="X90" s="233"/>
    </row>
    <row r="91" spans="1:24" ht="165" hidden="1">
      <c r="A91" s="63" t="s">
        <v>202</v>
      </c>
      <c r="B91" s="63" t="s">
        <v>789</v>
      </c>
      <c r="C91" s="61" t="s">
        <v>922</v>
      </c>
      <c r="D91" s="61" t="s">
        <v>124</v>
      </c>
      <c r="E91" s="61">
        <v>3</v>
      </c>
      <c r="F91" s="61" t="s">
        <v>119</v>
      </c>
      <c r="G91" s="61" t="s">
        <v>928</v>
      </c>
      <c r="H91" s="166" t="s">
        <v>144</v>
      </c>
      <c r="I91" s="95" t="s">
        <v>929</v>
      </c>
      <c r="J91" s="94" t="s">
        <v>930</v>
      </c>
      <c r="K91" s="64"/>
      <c r="L91" s="67"/>
      <c r="M91" s="64"/>
      <c r="N91" s="8"/>
      <c r="O91" s="8"/>
      <c r="P91" s="8"/>
      <c r="Q91" s="231" t="s">
        <v>792</v>
      </c>
      <c r="R91" s="66"/>
      <c r="S91" s="194"/>
      <c r="T91" s="66"/>
      <c r="U91" s="194"/>
      <c r="V91" s="194"/>
      <c r="W91" s="194"/>
      <c r="X91" s="233"/>
    </row>
    <row r="92" spans="1:24" ht="135" hidden="1">
      <c r="A92" s="63" t="s">
        <v>202</v>
      </c>
      <c r="B92" s="63" t="s">
        <v>789</v>
      </c>
      <c r="C92" s="61" t="s">
        <v>922</v>
      </c>
      <c r="D92" s="61" t="s">
        <v>128</v>
      </c>
      <c r="E92" s="61" t="s">
        <v>119</v>
      </c>
      <c r="F92" s="61" t="s">
        <v>119</v>
      </c>
      <c r="G92" s="61" t="s">
        <v>931</v>
      </c>
      <c r="H92" s="166"/>
      <c r="I92" s="95" t="s">
        <v>932</v>
      </c>
      <c r="J92" s="94" t="s">
        <v>933</v>
      </c>
      <c r="K92" s="61"/>
      <c r="L92" s="67"/>
      <c r="M92" s="64"/>
      <c r="N92" s="8"/>
      <c r="O92" s="8"/>
      <c r="P92" s="8"/>
      <c r="Q92" s="231" t="s">
        <v>792</v>
      </c>
      <c r="R92" s="66"/>
      <c r="S92" s="194"/>
      <c r="T92" s="66"/>
      <c r="U92" s="194"/>
      <c r="V92" s="194"/>
      <c r="W92" s="194"/>
      <c r="X92" s="233"/>
    </row>
    <row r="93" spans="1:24" ht="60" hidden="1">
      <c r="A93" s="63" t="s">
        <v>202</v>
      </c>
      <c r="B93" s="63" t="s">
        <v>789</v>
      </c>
      <c r="C93" s="61" t="s">
        <v>922</v>
      </c>
      <c r="D93" s="61" t="s">
        <v>130</v>
      </c>
      <c r="E93" s="61" t="s">
        <v>119</v>
      </c>
      <c r="F93" s="61" t="s">
        <v>119</v>
      </c>
      <c r="G93" s="61" t="s">
        <v>934</v>
      </c>
      <c r="H93" s="166" t="s">
        <v>144</v>
      </c>
      <c r="I93" s="64"/>
      <c r="J93" s="94" t="s">
        <v>935</v>
      </c>
      <c r="K93" s="61"/>
      <c r="L93" s="67"/>
      <c r="M93" s="64"/>
      <c r="N93" s="8"/>
      <c r="O93" s="8"/>
      <c r="P93" s="8"/>
      <c r="Q93" s="231" t="s">
        <v>792</v>
      </c>
      <c r="R93" s="66"/>
      <c r="S93" s="194"/>
      <c r="T93" s="66"/>
      <c r="U93" s="194"/>
      <c r="V93" s="194"/>
      <c r="W93" s="194"/>
      <c r="X93" s="233"/>
    </row>
    <row r="94" spans="1:24" ht="165" hidden="1">
      <c r="A94" s="63" t="s">
        <v>202</v>
      </c>
      <c r="B94" s="63" t="s">
        <v>789</v>
      </c>
      <c r="C94" s="61" t="s">
        <v>922</v>
      </c>
      <c r="D94" s="61" t="s">
        <v>147</v>
      </c>
      <c r="E94" s="61" t="s">
        <v>119</v>
      </c>
      <c r="F94" s="61" t="s">
        <v>119</v>
      </c>
      <c r="G94" s="61" t="s">
        <v>936</v>
      </c>
      <c r="H94" s="166" t="s">
        <v>140</v>
      </c>
      <c r="I94" s="95" t="s">
        <v>937</v>
      </c>
      <c r="J94" s="64"/>
      <c r="K94" s="64"/>
      <c r="L94" s="67"/>
      <c r="M94" s="64"/>
      <c r="N94" s="8"/>
      <c r="O94" s="8"/>
      <c r="P94" s="8"/>
      <c r="Q94" s="231" t="s">
        <v>792</v>
      </c>
      <c r="R94" s="66"/>
      <c r="S94" s="194"/>
      <c r="T94" s="66"/>
      <c r="U94" s="194"/>
      <c r="V94" s="194"/>
      <c r="W94" s="194"/>
      <c r="X94" s="233"/>
    </row>
    <row r="95" spans="1:24" ht="75" hidden="1">
      <c r="A95" s="63" t="s">
        <v>202</v>
      </c>
      <c r="B95" s="63" t="s">
        <v>789</v>
      </c>
      <c r="C95" s="61" t="s">
        <v>922</v>
      </c>
      <c r="D95" s="61" t="s">
        <v>191</v>
      </c>
      <c r="E95" s="61" t="s">
        <v>119</v>
      </c>
      <c r="F95" s="61" t="s">
        <v>119</v>
      </c>
      <c r="G95" s="61" t="s">
        <v>938</v>
      </c>
      <c r="H95" s="166" t="s">
        <v>140</v>
      </c>
      <c r="I95" s="64"/>
      <c r="J95" s="94" t="s">
        <v>939</v>
      </c>
      <c r="K95" s="64"/>
      <c r="L95" s="67"/>
      <c r="M95" s="64"/>
      <c r="N95" s="8"/>
      <c r="O95" s="8"/>
      <c r="P95" s="8"/>
      <c r="Q95" s="231" t="s">
        <v>792</v>
      </c>
      <c r="R95" s="66"/>
      <c r="S95" s="194"/>
      <c r="T95" s="66"/>
      <c r="U95" s="194"/>
      <c r="V95" s="194"/>
      <c r="W95" s="194"/>
      <c r="X95" s="233"/>
    </row>
    <row r="96" spans="1:24" ht="45" hidden="1">
      <c r="A96" s="63" t="s">
        <v>202</v>
      </c>
      <c r="B96" s="63" t="s">
        <v>789</v>
      </c>
      <c r="C96" s="61" t="s">
        <v>922</v>
      </c>
      <c r="D96" s="61" t="s">
        <v>194</v>
      </c>
      <c r="E96" s="61" t="s">
        <v>119</v>
      </c>
      <c r="F96" s="61" t="s">
        <v>119</v>
      </c>
      <c r="G96" s="61" t="s">
        <v>940</v>
      </c>
      <c r="H96" s="166" t="s">
        <v>144</v>
      </c>
      <c r="I96" s="95" t="s">
        <v>941</v>
      </c>
      <c r="J96" s="94" t="s">
        <v>942</v>
      </c>
      <c r="K96" s="64"/>
      <c r="L96" s="67"/>
      <c r="M96" s="64"/>
      <c r="N96" s="8"/>
      <c r="O96" s="8"/>
      <c r="P96" s="8"/>
      <c r="Q96" s="231" t="s">
        <v>792</v>
      </c>
      <c r="R96" s="66"/>
      <c r="S96" s="194"/>
      <c r="T96" s="66"/>
      <c r="U96" s="194"/>
      <c r="V96" s="194"/>
      <c r="W96" s="194"/>
      <c r="X96" s="233"/>
    </row>
    <row r="97" spans="1:24" ht="45" hidden="1">
      <c r="A97" s="63" t="s">
        <v>202</v>
      </c>
      <c r="B97" s="63" t="s">
        <v>789</v>
      </c>
      <c r="C97" s="61" t="s">
        <v>922</v>
      </c>
      <c r="D97" s="61" t="s">
        <v>252</v>
      </c>
      <c r="E97" s="61" t="s">
        <v>119</v>
      </c>
      <c r="F97" s="61" t="s">
        <v>119</v>
      </c>
      <c r="G97" s="61" t="s">
        <v>943</v>
      </c>
      <c r="H97" s="166" t="s">
        <v>144</v>
      </c>
      <c r="I97" s="95" t="s">
        <v>944</v>
      </c>
      <c r="J97" s="94" t="s">
        <v>945</v>
      </c>
      <c r="K97" s="64"/>
      <c r="L97" s="67"/>
      <c r="M97" s="64"/>
      <c r="N97" s="8"/>
      <c r="O97" s="8"/>
      <c r="P97" s="8"/>
      <c r="Q97" s="231" t="s">
        <v>792</v>
      </c>
      <c r="R97" s="66"/>
      <c r="S97" s="194"/>
      <c r="T97" s="66"/>
      <c r="U97" s="194"/>
      <c r="V97" s="194"/>
      <c r="W97" s="194"/>
      <c r="X97" s="233"/>
    </row>
    <row r="98" spans="1:24" ht="45" hidden="1">
      <c r="A98" s="63" t="s">
        <v>202</v>
      </c>
      <c r="B98" s="63" t="s">
        <v>789</v>
      </c>
      <c r="C98" s="61" t="s">
        <v>922</v>
      </c>
      <c r="D98" s="61" t="s">
        <v>256</v>
      </c>
      <c r="E98" s="61" t="s">
        <v>119</v>
      </c>
      <c r="F98" s="61" t="s">
        <v>119</v>
      </c>
      <c r="G98" s="61" t="s">
        <v>946</v>
      </c>
      <c r="H98" s="166" t="s">
        <v>159</v>
      </c>
      <c r="I98" s="95" t="s">
        <v>947</v>
      </c>
      <c r="J98" s="94" t="s">
        <v>948</v>
      </c>
      <c r="K98" s="64"/>
      <c r="L98" s="67"/>
      <c r="M98" s="64"/>
      <c r="N98" s="8"/>
      <c r="O98" s="8"/>
      <c r="P98" s="8"/>
      <c r="Q98" s="231" t="s">
        <v>792</v>
      </c>
      <c r="R98" s="66"/>
      <c r="S98" s="194"/>
      <c r="T98" s="66"/>
      <c r="U98" s="194"/>
      <c r="V98" s="194"/>
      <c r="W98" s="194"/>
      <c r="X98" s="233"/>
    </row>
    <row r="99" spans="1:24" ht="60" hidden="1">
      <c r="A99" s="63" t="s">
        <v>202</v>
      </c>
      <c r="B99" s="63" t="s">
        <v>789</v>
      </c>
      <c r="C99" s="61" t="s">
        <v>922</v>
      </c>
      <c r="D99" s="61" t="s">
        <v>133</v>
      </c>
      <c r="E99" s="61" t="s">
        <v>119</v>
      </c>
      <c r="F99" s="61" t="s">
        <v>119</v>
      </c>
      <c r="G99" s="61" t="s">
        <v>949</v>
      </c>
      <c r="H99" s="166" t="s">
        <v>140</v>
      </c>
      <c r="I99" s="95" t="s">
        <v>950</v>
      </c>
      <c r="J99" s="94" t="s">
        <v>951</v>
      </c>
      <c r="K99" s="64"/>
      <c r="L99" s="67"/>
      <c r="M99" s="64"/>
      <c r="N99" s="8"/>
      <c r="O99" s="8"/>
      <c r="P99" s="8"/>
      <c r="Q99" s="231" t="s">
        <v>792</v>
      </c>
      <c r="R99" s="66"/>
      <c r="S99" s="194"/>
      <c r="T99" s="66"/>
      <c r="U99" s="194"/>
      <c r="V99" s="194"/>
      <c r="W99" s="194"/>
      <c r="X99" s="233"/>
    </row>
    <row r="100" spans="1:24" ht="135" hidden="1">
      <c r="A100" s="63" t="s">
        <v>202</v>
      </c>
      <c r="B100" s="63" t="s">
        <v>789</v>
      </c>
      <c r="C100" s="61" t="s">
        <v>952</v>
      </c>
      <c r="D100" s="61" t="s">
        <v>124</v>
      </c>
      <c r="E100" s="61">
        <v>1</v>
      </c>
      <c r="F100" s="61" t="s">
        <v>133</v>
      </c>
      <c r="G100" s="61" t="s">
        <v>953</v>
      </c>
      <c r="H100" s="166" t="s">
        <v>159</v>
      </c>
      <c r="I100" s="164" t="s">
        <v>954</v>
      </c>
      <c r="J100" s="64"/>
      <c r="K100" s="61" t="s">
        <v>955</v>
      </c>
      <c r="L100" s="67"/>
      <c r="M100" s="64"/>
      <c r="N100" s="8"/>
      <c r="O100" s="8"/>
      <c r="P100" s="8"/>
      <c r="Q100" s="231" t="s">
        <v>792</v>
      </c>
      <c r="R100" s="66"/>
      <c r="S100" s="194"/>
      <c r="T100" s="66"/>
      <c r="U100" s="194"/>
      <c r="V100" s="194"/>
      <c r="W100" s="194"/>
      <c r="X100" s="233"/>
    </row>
    <row r="101" spans="1:24" ht="90" hidden="1">
      <c r="A101" s="63" t="s">
        <v>202</v>
      </c>
      <c r="B101" s="63" t="s">
        <v>789</v>
      </c>
      <c r="C101" s="61" t="s">
        <v>952</v>
      </c>
      <c r="D101" s="61" t="s">
        <v>124</v>
      </c>
      <c r="E101" s="61">
        <v>1</v>
      </c>
      <c r="F101" s="61" t="s">
        <v>135</v>
      </c>
      <c r="G101" s="61" t="s">
        <v>956</v>
      </c>
      <c r="H101" s="166" t="s">
        <v>159</v>
      </c>
      <c r="I101" s="64"/>
      <c r="J101" s="64"/>
      <c r="K101" s="64"/>
      <c r="L101" s="67"/>
      <c r="M101" s="64"/>
      <c r="N101" s="8"/>
      <c r="O101" s="8"/>
      <c r="P101" s="8"/>
      <c r="Q101" s="231" t="s">
        <v>792</v>
      </c>
      <c r="R101" s="66"/>
      <c r="S101" s="194"/>
      <c r="T101" s="66"/>
      <c r="U101" s="194"/>
      <c r="V101" s="194"/>
      <c r="W101" s="194"/>
      <c r="X101" s="233"/>
    </row>
    <row r="102" spans="1:24" ht="90" hidden="1">
      <c r="A102" s="63" t="s">
        <v>202</v>
      </c>
      <c r="B102" s="63" t="s">
        <v>789</v>
      </c>
      <c r="C102" s="61" t="s">
        <v>952</v>
      </c>
      <c r="D102" s="61" t="s">
        <v>124</v>
      </c>
      <c r="E102" s="61">
        <v>1</v>
      </c>
      <c r="F102" s="61" t="s">
        <v>186</v>
      </c>
      <c r="G102" s="61" t="s">
        <v>957</v>
      </c>
      <c r="H102" s="166" t="s">
        <v>159</v>
      </c>
      <c r="I102" s="64"/>
      <c r="J102" s="64"/>
      <c r="K102" s="64"/>
      <c r="L102" s="67"/>
      <c r="M102" s="64"/>
      <c r="N102" s="8"/>
      <c r="O102" s="8"/>
      <c r="P102" s="8"/>
      <c r="Q102" s="231" t="s">
        <v>792</v>
      </c>
      <c r="R102" s="66"/>
      <c r="S102" s="194"/>
      <c r="T102" s="66"/>
      <c r="U102" s="194"/>
      <c r="V102" s="194"/>
      <c r="W102" s="194"/>
      <c r="X102" s="233"/>
    </row>
    <row r="103" spans="1:24" ht="105" hidden="1">
      <c r="A103" s="63" t="s">
        <v>202</v>
      </c>
      <c r="B103" s="63" t="s">
        <v>789</v>
      </c>
      <c r="C103" s="61" t="s">
        <v>952</v>
      </c>
      <c r="D103" s="61" t="s">
        <v>124</v>
      </c>
      <c r="E103" s="61">
        <v>1</v>
      </c>
      <c r="F103" s="61" t="s">
        <v>958</v>
      </c>
      <c r="G103" s="61" t="s">
        <v>959</v>
      </c>
      <c r="H103" s="166" t="s">
        <v>159</v>
      </c>
      <c r="I103" s="64"/>
      <c r="J103" s="64"/>
      <c r="K103" s="64"/>
      <c r="L103" s="67"/>
      <c r="M103" s="64"/>
      <c r="N103" s="8"/>
      <c r="O103" s="8"/>
      <c r="P103" s="8"/>
      <c r="Q103" s="231" t="s">
        <v>792</v>
      </c>
      <c r="R103" s="66"/>
      <c r="S103" s="194"/>
      <c r="T103" s="66"/>
      <c r="U103" s="194"/>
      <c r="V103" s="194"/>
      <c r="W103" s="194"/>
      <c r="X103" s="233"/>
    </row>
    <row r="104" spans="1:24" ht="105" hidden="1">
      <c r="A104" s="63" t="s">
        <v>202</v>
      </c>
      <c r="B104" s="63" t="s">
        <v>789</v>
      </c>
      <c r="C104" s="61" t="s">
        <v>952</v>
      </c>
      <c r="D104" s="61" t="s">
        <v>124</v>
      </c>
      <c r="E104" s="61">
        <v>1</v>
      </c>
      <c r="F104" s="61" t="s">
        <v>960</v>
      </c>
      <c r="G104" s="61" t="s">
        <v>961</v>
      </c>
      <c r="H104" s="166" t="s">
        <v>159</v>
      </c>
      <c r="I104" s="64"/>
      <c r="J104" s="64"/>
      <c r="K104" s="64"/>
      <c r="L104" s="67"/>
      <c r="M104" s="64"/>
      <c r="N104" s="8"/>
      <c r="O104" s="8"/>
      <c r="P104" s="8"/>
      <c r="Q104" s="231" t="s">
        <v>792</v>
      </c>
      <c r="R104" s="66"/>
      <c r="S104" s="194"/>
      <c r="T104" s="66"/>
      <c r="U104" s="194"/>
      <c r="V104" s="194"/>
      <c r="W104" s="194"/>
      <c r="X104" s="233"/>
    </row>
    <row r="105" spans="1:24" ht="105" hidden="1">
      <c r="A105" s="63" t="s">
        <v>202</v>
      </c>
      <c r="B105" s="63" t="s">
        <v>789</v>
      </c>
      <c r="C105" s="61" t="s">
        <v>952</v>
      </c>
      <c r="D105" s="61" t="s">
        <v>124</v>
      </c>
      <c r="E105" s="61">
        <v>1</v>
      </c>
      <c r="F105" s="61" t="s">
        <v>962</v>
      </c>
      <c r="G105" s="61" t="s">
        <v>963</v>
      </c>
      <c r="H105" s="166" t="s">
        <v>159</v>
      </c>
      <c r="I105" s="95" t="s">
        <v>964</v>
      </c>
      <c r="J105" s="165" t="s">
        <v>965</v>
      </c>
      <c r="K105" s="64"/>
      <c r="L105" s="67"/>
      <c r="M105" s="64"/>
      <c r="N105" s="8"/>
      <c r="O105" s="8"/>
      <c r="P105" s="8"/>
      <c r="Q105" s="231" t="s">
        <v>792</v>
      </c>
      <c r="R105" s="66"/>
      <c r="S105" s="194"/>
      <c r="T105" s="66"/>
      <c r="U105" s="194"/>
      <c r="V105" s="194"/>
      <c r="W105" s="194"/>
      <c r="X105" s="233"/>
    </row>
    <row r="106" spans="1:24" ht="75" hidden="1">
      <c r="A106" s="63" t="s">
        <v>202</v>
      </c>
      <c r="B106" s="63" t="s">
        <v>789</v>
      </c>
      <c r="C106" s="61" t="s">
        <v>952</v>
      </c>
      <c r="D106" s="61" t="s">
        <v>124</v>
      </c>
      <c r="E106" s="61">
        <v>2</v>
      </c>
      <c r="F106" s="61" t="s">
        <v>119</v>
      </c>
      <c r="G106" s="61" t="s">
        <v>966</v>
      </c>
      <c r="H106" s="166" t="s">
        <v>140</v>
      </c>
      <c r="I106" s="64"/>
      <c r="J106" s="64"/>
      <c r="K106" s="64"/>
      <c r="L106" s="67"/>
      <c r="M106" s="64"/>
      <c r="N106" s="8"/>
      <c r="O106" s="8"/>
      <c r="P106" s="8"/>
      <c r="Q106" s="231" t="s">
        <v>792</v>
      </c>
      <c r="R106" s="66"/>
      <c r="S106" s="194"/>
      <c r="T106" s="66"/>
      <c r="U106" s="194"/>
      <c r="V106" s="194"/>
      <c r="W106" s="194"/>
      <c r="X106" s="233"/>
    </row>
    <row r="107" spans="1:24" ht="75" hidden="1">
      <c r="A107" s="63" t="s">
        <v>202</v>
      </c>
      <c r="B107" s="63" t="s">
        <v>789</v>
      </c>
      <c r="C107" s="61" t="s">
        <v>952</v>
      </c>
      <c r="D107" s="61" t="s">
        <v>124</v>
      </c>
      <c r="E107" s="61">
        <v>3</v>
      </c>
      <c r="F107" s="61" t="s">
        <v>119</v>
      </c>
      <c r="G107" s="61" t="s">
        <v>967</v>
      </c>
      <c r="H107" s="166" t="s">
        <v>140</v>
      </c>
      <c r="I107" s="64"/>
      <c r="J107" s="64"/>
      <c r="K107" s="64"/>
      <c r="L107" s="67"/>
      <c r="M107" s="64"/>
      <c r="N107" s="8"/>
      <c r="O107" s="8"/>
      <c r="P107" s="8"/>
      <c r="Q107" s="231" t="s">
        <v>792</v>
      </c>
      <c r="R107" s="66"/>
      <c r="S107" s="194"/>
      <c r="T107" s="66"/>
      <c r="U107" s="194"/>
      <c r="V107" s="194"/>
      <c r="W107" s="194"/>
      <c r="X107" s="233"/>
    </row>
    <row r="108" spans="1:24" ht="60" hidden="1">
      <c r="A108" s="63" t="s">
        <v>202</v>
      </c>
      <c r="B108" s="63" t="s">
        <v>789</v>
      </c>
      <c r="C108" s="61" t="s">
        <v>952</v>
      </c>
      <c r="D108" s="61" t="s">
        <v>124</v>
      </c>
      <c r="E108" s="61">
        <v>4</v>
      </c>
      <c r="F108" s="61" t="s">
        <v>119</v>
      </c>
      <c r="G108" s="61" t="s">
        <v>968</v>
      </c>
      <c r="H108" s="166" t="s">
        <v>140</v>
      </c>
      <c r="I108" s="64"/>
      <c r="J108" s="64"/>
      <c r="K108" s="64"/>
      <c r="L108" s="67"/>
      <c r="M108" s="64"/>
      <c r="N108" s="8"/>
      <c r="O108" s="8"/>
      <c r="P108" s="8"/>
      <c r="Q108" s="231" t="s">
        <v>792</v>
      </c>
      <c r="R108" s="66"/>
      <c r="S108" s="194"/>
      <c r="T108" s="66"/>
      <c r="U108" s="194"/>
      <c r="V108" s="194"/>
      <c r="W108" s="194"/>
      <c r="X108" s="233"/>
    </row>
    <row r="109" spans="1:24" ht="90" hidden="1">
      <c r="A109" s="63" t="s">
        <v>202</v>
      </c>
      <c r="B109" s="63" t="s">
        <v>789</v>
      </c>
      <c r="C109" s="61" t="s">
        <v>952</v>
      </c>
      <c r="D109" s="61" t="s">
        <v>124</v>
      </c>
      <c r="E109" s="61">
        <v>5</v>
      </c>
      <c r="F109" s="61" t="s">
        <v>119</v>
      </c>
      <c r="G109" s="61" t="s">
        <v>969</v>
      </c>
      <c r="H109" s="166" t="s">
        <v>140</v>
      </c>
      <c r="I109" s="164" t="s">
        <v>964</v>
      </c>
      <c r="J109" s="165" t="s">
        <v>965</v>
      </c>
      <c r="K109" s="64"/>
      <c r="L109" s="67"/>
      <c r="M109" s="64"/>
      <c r="N109" s="8"/>
      <c r="O109" s="8"/>
      <c r="P109" s="8"/>
      <c r="Q109" s="231" t="s">
        <v>792</v>
      </c>
      <c r="R109" s="66"/>
      <c r="S109" s="194"/>
      <c r="T109" s="66"/>
      <c r="U109" s="194"/>
      <c r="V109" s="194"/>
      <c r="W109" s="194"/>
      <c r="X109" s="233"/>
    </row>
    <row r="110" spans="1:24" ht="103.5" hidden="1" customHeight="1">
      <c r="A110" s="63" t="s">
        <v>202</v>
      </c>
      <c r="B110" s="63" t="s">
        <v>789</v>
      </c>
      <c r="C110" s="61" t="s">
        <v>952</v>
      </c>
      <c r="D110" s="61" t="s">
        <v>128</v>
      </c>
      <c r="E110" s="61">
        <v>1</v>
      </c>
      <c r="F110" s="61" t="s">
        <v>119</v>
      </c>
      <c r="G110" s="61" t="s">
        <v>970</v>
      </c>
      <c r="H110" s="166" t="s">
        <v>159</v>
      </c>
      <c r="I110" s="64"/>
      <c r="J110" s="64"/>
      <c r="K110" s="64"/>
      <c r="L110" s="67"/>
      <c r="M110" s="64"/>
      <c r="N110" s="8"/>
      <c r="O110" s="8"/>
      <c r="P110" s="8"/>
      <c r="Q110" s="231" t="s">
        <v>792</v>
      </c>
      <c r="R110" s="66"/>
      <c r="S110" s="194"/>
      <c r="T110" s="66"/>
      <c r="U110" s="194"/>
      <c r="V110" s="194"/>
      <c r="W110" s="194"/>
      <c r="X110" s="233"/>
    </row>
    <row r="111" spans="1:24" ht="105" hidden="1">
      <c r="A111" s="63" t="s">
        <v>202</v>
      </c>
      <c r="B111" s="63" t="s">
        <v>789</v>
      </c>
      <c r="C111" s="61" t="s">
        <v>952</v>
      </c>
      <c r="D111" s="61" t="s">
        <v>128</v>
      </c>
      <c r="E111" s="61">
        <v>2</v>
      </c>
      <c r="F111" s="61" t="s">
        <v>119</v>
      </c>
      <c r="G111" s="61" t="s">
        <v>971</v>
      </c>
      <c r="H111" s="166" t="s">
        <v>159</v>
      </c>
      <c r="I111" s="64"/>
      <c r="J111" s="64"/>
      <c r="K111" s="64"/>
      <c r="L111" s="67"/>
      <c r="M111" s="64"/>
      <c r="N111" s="8"/>
      <c r="O111" s="8"/>
      <c r="P111" s="8"/>
      <c r="Q111" s="231" t="s">
        <v>792</v>
      </c>
      <c r="R111" s="66"/>
      <c r="S111" s="194"/>
      <c r="T111" s="66"/>
      <c r="U111" s="194"/>
      <c r="V111" s="194"/>
      <c r="W111" s="194"/>
      <c r="X111" s="233"/>
    </row>
    <row r="112" spans="1:24" ht="30" hidden="1" customHeight="1">
      <c r="A112" s="63" t="s">
        <v>202</v>
      </c>
      <c r="B112" s="63" t="s">
        <v>789</v>
      </c>
      <c r="C112" s="61" t="s">
        <v>952</v>
      </c>
      <c r="D112" s="61" t="s">
        <v>130</v>
      </c>
      <c r="E112" s="61" t="s">
        <v>119</v>
      </c>
      <c r="F112" s="61" t="s">
        <v>119</v>
      </c>
      <c r="G112" s="61" t="s">
        <v>972</v>
      </c>
      <c r="H112" s="166" t="s">
        <v>159</v>
      </c>
      <c r="I112" s="164" t="s">
        <v>973</v>
      </c>
      <c r="J112" s="94" t="s">
        <v>974</v>
      </c>
      <c r="K112" s="64"/>
      <c r="L112" s="67"/>
      <c r="M112" s="64"/>
      <c r="N112" s="8"/>
      <c r="O112" s="8"/>
      <c r="P112" s="8"/>
      <c r="Q112" s="231" t="s">
        <v>792</v>
      </c>
      <c r="R112" s="66"/>
      <c r="S112" s="194"/>
      <c r="T112" s="66"/>
      <c r="U112" s="194"/>
      <c r="V112" s="194"/>
      <c r="W112" s="194"/>
      <c r="X112" s="233"/>
    </row>
    <row r="113" spans="1:24" ht="102" hidden="1" customHeight="1">
      <c r="A113" s="63" t="s">
        <v>202</v>
      </c>
      <c r="B113" s="63" t="s">
        <v>789</v>
      </c>
      <c r="C113" s="61" t="s">
        <v>952</v>
      </c>
      <c r="D113" s="61" t="s">
        <v>147</v>
      </c>
      <c r="E113" s="61" t="s">
        <v>119</v>
      </c>
      <c r="F113" s="61" t="s">
        <v>119</v>
      </c>
      <c r="G113" s="61" t="s">
        <v>975</v>
      </c>
      <c r="H113" s="166" t="s">
        <v>144</v>
      </c>
      <c r="I113" s="164" t="s">
        <v>973</v>
      </c>
      <c r="J113" s="64"/>
      <c r="K113" s="64"/>
      <c r="L113" s="67"/>
      <c r="M113" s="64"/>
      <c r="N113" s="8"/>
      <c r="O113" s="8"/>
      <c r="P113" s="8"/>
      <c r="Q113" s="231" t="s">
        <v>792</v>
      </c>
      <c r="R113" s="66"/>
      <c r="S113" s="194"/>
      <c r="T113" s="66"/>
      <c r="U113" s="194"/>
      <c r="V113" s="194"/>
      <c r="W113" s="194"/>
      <c r="X113" s="233"/>
    </row>
    <row r="114" spans="1:24" ht="135" hidden="1">
      <c r="A114" s="63" t="s">
        <v>202</v>
      </c>
      <c r="B114" s="63" t="s">
        <v>789</v>
      </c>
      <c r="C114" s="61" t="s">
        <v>976</v>
      </c>
      <c r="D114" s="61" t="s">
        <v>124</v>
      </c>
      <c r="E114" s="61">
        <v>1</v>
      </c>
      <c r="F114" s="64" t="s">
        <v>119</v>
      </c>
      <c r="G114" s="61" t="s">
        <v>977</v>
      </c>
      <c r="H114" s="166" t="s">
        <v>144</v>
      </c>
      <c r="I114" s="64"/>
      <c r="J114" s="94" t="s">
        <v>978</v>
      </c>
      <c r="K114" s="64"/>
      <c r="L114" s="64"/>
      <c r="M114" s="64"/>
      <c r="N114" s="8"/>
      <c r="O114" s="8"/>
      <c r="P114" s="8"/>
      <c r="Q114" s="231" t="s">
        <v>792</v>
      </c>
      <c r="R114" s="66"/>
      <c r="S114" s="194"/>
      <c r="T114" s="66"/>
      <c r="U114" s="194"/>
      <c r="V114" s="194"/>
      <c r="W114" s="194"/>
      <c r="X114" s="233"/>
    </row>
    <row r="115" spans="1:24" ht="105" hidden="1">
      <c r="A115" s="63" t="s">
        <v>202</v>
      </c>
      <c r="B115" s="63" t="s">
        <v>789</v>
      </c>
      <c r="C115" s="61" t="s">
        <v>976</v>
      </c>
      <c r="D115" s="61" t="s">
        <v>124</v>
      </c>
      <c r="E115" s="61">
        <v>2</v>
      </c>
      <c r="F115" s="64" t="s">
        <v>119</v>
      </c>
      <c r="G115" s="61" t="s">
        <v>979</v>
      </c>
      <c r="H115" s="166" t="s">
        <v>144</v>
      </c>
      <c r="I115" s="64"/>
      <c r="J115" s="64"/>
      <c r="K115" s="64"/>
      <c r="L115" s="64"/>
      <c r="M115" s="64"/>
      <c r="N115" s="8"/>
      <c r="O115" s="8"/>
      <c r="P115" s="8"/>
      <c r="Q115" s="231" t="s">
        <v>792</v>
      </c>
      <c r="R115" s="66"/>
      <c r="S115" s="194"/>
      <c r="T115" s="66"/>
      <c r="U115" s="194"/>
      <c r="V115" s="194"/>
      <c r="W115" s="194"/>
      <c r="X115" s="233"/>
    </row>
    <row r="116" spans="1:24" ht="105" hidden="1">
      <c r="A116" s="63" t="s">
        <v>202</v>
      </c>
      <c r="B116" s="63" t="s">
        <v>789</v>
      </c>
      <c r="C116" s="61" t="s">
        <v>976</v>
      </c>
      <c r="D116" s="61" t="s">
        <v>124</v>
      </c>
      <c r="E116" s="61">
        <v>3</v>
      </c>
      <c r="F116" s="64" t="s">
        <v>119</v>
      </c>
      <c r="G116" s="61" t="s">
        <v>980</v>
      </c>
      <c r="H116" s="166" t="s">
        <v>144</v>
      </c>
      <c r="I116" s="64"/>
      <c r="J116" s="64"/>
      <c r="K116" s="64"/>
      <c r="L116" s="64"/>
      <c r="M116" s="64"/>
      <c r="N116" s="8"/>
      <c r="O116" s="8"/>
      <c r="P116" s="8"/>
      <c r="Q116" s="231" t="s">
        <v>792</v>
      </c>
      <c r="R116" s="66"/>
      <c r="S116" s="194"/>
      <c r="T116" s="66"/>
      <c r="U116" s="194"/>
      <c r="V116" s="194"/>
      <c r="W116" s="194"/>
      <c r="X116" s="233"/>
    </row>
    <row r="117" spans="1:24" ht="90" hidden="1">
      <c r="A117" s="63" t="s">
        <v>202</v>
      </c>
      <c r="B117" s="63" t="s">
        <v>789</v>
      </c>
      <c r="C117" s="61" t="s">
        <v>976</v>
      </c>
      <c r="D117" s="61" t="s">
        <v>124</v>
      </c>
      <c r="E117" s="61">
        <v>4</v>
      </c>
      <c r="F117" s="64" t="s">
        <v>119</v>
      </c>
      <c r="G117" s="61" t="s">
        <v>981</v>
      </c>
      <c r="H117" s="166" t="s">
        <v>144</v>
      </c>
      <c r="I117" s="64"/>
      <c r="J117" s="64"/>
      <c r="K117" s="64"/>
      <c r="L117" s="64"/>
      <c r="M117" s="64"/>
      <c r="N117" s="8"/>
      <c r="O117" s="8"/>
      <c r="P117" s="8"/>
      <c r="Q117" s="231" t="s">
        <v>792</v>
      </c>
      <c r="R117" s="66"/>
      <c r="S117" s="194"/>
      <c r="T117" s="66"/>
      <c r="U117" s="194"/>
      <c r="V117" s="194"/>
      <c r="W117" s="194"/>
      <c r="X117" s="233"/>
    </row>
    <row r="118" spans="1:24" ht="108.75" hidden="1" customHeight="1">
      <c r="A118" s="63" t="s">
        <v>202</v>
      </c>
      <c r="B118" s="63" t="s">
        <v>789</v>
      </c>
      <c r="C118" s="61" t="s">
        <v>976</v>
      </c>
      <c r="D118" s="61" t="s">
        <v>124</v>
      </c>
      <c r="E118" s="61">
        <v>5</v>
      </c>
      <c r="F118" s="64" t="s">
        <v>119</v>
      </c>
      <c r="G118" s="61" t="s">
        <v>982</v>
      </c>
      <c r="H118" s="166" t="s">
        <v>140</v>
      </c>
      <c r="I118" s="64"/>
      <c r="J118" s="64"/>
      <c r="K118" s="64"/>
      <c r="L118" s="61"/>
      <c r="M118" s="64"/>
      <c r="N118" s="8"/>
      <c r="O118" s="8"/>
      <c r="P118" s="8"/>
      <c r="Q118" s="231" t="s">
        <v>792</v>
      </c>
      <c r="R118" s="66"/>
      <c r="S118" s="194"/>
      <c r="T118" s="66"/>
      <c r="U118" s="194"/>
      <c r="V118" s="194"/>
      <c r="W118" s="194"/>
      <c r="X118" s="233"/>
    </row>
    <row r="119" spans="1:24" ht="135" hidden="1">
      <c r="A119" s="63" t="s">
        <v>202</v>
      </c>
      <c r="B119" s="63" t="s">
        <v>789</v>
      </c>
      <c r="C119" s="61" t="s">
        <v>976</v>
      </c>
      <c r="D119" s="61" t="s">
        <v>124</v>
      </c>
      <c r="E119" s="61">
        <v>6</v>
      </c>
      <c r="F119" s="61" t="s">
        <v>119</v>
      </c>
      <c r="G119" s="61" t="s">
        <v>983</v>
      </c>
      <c r="H119" s="166" t="s">
        <v>144</v>
      </c>
      <c r="I119" s="64"/>
      <c r="J119" s="64"/>
      <c r="K119" s="64"/>
      <c r="L119" s="61"/>
      <c r="M119" s="64"/>
      <c r="N119" s="8"/>
      <c r="O119" s="8"/>
      <c r="P119" s="8"/>
      <c r="Q119" s="231" t="s">
        <v>792</v>
      </c>
      <c r="R119" s="66"/>
      <c r="S119" s="194"/>
      <c r="T119" s="66"/>
      <c r="U119" s="194"/>
      <c r="V119" s="194"/>
      <c r="W119" s="194"/>
      <c r="X119" s="233"/>
    </row>
    <row r="120" spans="1:24" ht="90" hidden="1">
      <c r="A120" s="63" t="s">
        <v>202</v>
      </c>
      <c r="B120" s="63" t="s">
        <v>789</v>
      </c>
      <c r="C120" s="61" t="s">
        <v>976</v>
      </c>
      <c r="D120" s="61" t="s">
        <v>124</v>
      </c>
      <c r="E120" s="61">
        <v>7</v>
      </c>
      <c r="F120" s="61" t="s">
        <v>119</v>
      </c>
      <c r="G120" s="61" t="s">
        <v>984</v>
      </c>
      <c r="H120" s="166" t="s">
        <v>140</v>
      </c>
      <c r="I120" s="64"/>
      <c r="J120" s="64"/>
      <c r="K120" s="64"/>
      <c r="L120" s="61"/>
      <c r="M120" s="64"/>
      <c r="N120" s="8"/>
      <c r="O120" s="8"/>
      <c r="P120" s="8"/>
      <c r="Q120" s="231" t="s">
        <v>792</v>
      </c>
      <c r="R120" s="66"/>
      <c r="S120" s="194"/>
      <c r="T120" s="66"/>
      <c r="U120" s="194"/>
      <c r="V120" s="194"/>
      <c r="W120" s="194"/>
      <c r="X120" s="233"/>
    </row>
    <row r="121" spans="1:24" ht="90" hidden="1">
      <c r="A121" s="63" t="s">
        <v>202</v>
      </c>
      <c r="B121" s="63" t="s">
        <v>789</v>
      </c>
      <c r="C121" s="61" t="s">
        <v>976</v>
      </c>
      <c r="D121" s="61" t="s">
        <v>124</v>
      </c>
      <c r="E121" s="61">
        <v>8</v>
      </c>
      <c r="F121" s="61" t="s">
        <v>119</v>
      </c>
      <c r="G121" s="61" t="s">
        <v>985</v>
      </c>
      <c r="H121" s="166" t="s">
        <v>140</v>
      </c>
      <c r="I121" s="64"/>
      <c r="J121" s="64"/>
      <c r="K121" s="64"/>
      <c r="L121" s="61"/>
      <c r="M121" s="64"/>
      <c r="N121" s="8"/>
      <c r="O121" s="8"/>
      <c r="P121" s="8"/>
      <c r="Q121" s="231" t="s">
        <v>792</v>
      </c>
      <c r="R121" s="66"/>
      <c r="S121" s="194"/>
      <c r="T121" s="66"/>
      <c r="U121" s="194"/>
      <c r="V121" s="194"/>
      <c r="W121" s="194"/>
      <c r="X121" s="233"/>
    </row>
    <row r="122" spans="1:24" ht="120" hidden="1">
      <c r="A122" s="63" t="s">
        <v>202</v>
      </c>
      <c r="B122" s="63" t="s">
        <v>789</v>
      </c>
      <c r="C122" s="61" t="s">
        <v>976</v>
      </c>
      <c r="D122" s="61" t="s">
        <v>124</v>
      </c>
      <c r="E122" s="61">
        <v>9</v>
      </c>
      <c r="F122" s="61" t="s">
        <v>133</v>
      </c>
      <c r="G122" s="61" t="s">
        <v>986</v>
      </c>
      <c r="H122" s="166" t="s">
        <v>159</v>
      </c>
      <c r="I122" s="64"/>
      <c r="J122" s="64"/>
      <c r="K122" s="64"/>
      <c r="L122" s="61"/>
      <c r="M122" s="64"/>
      <c r="N122" s="8"/>
      <c r="O122" s="8"/>
      <c r="P122" s="8"/>
      <c r="Q122" s="231" t="s">
        <v>792</v>
      </c>
      <c r="R122" s="66"/>
      <c r="S122" s="194"/>
      <c r="T122" s="66"/>
      <c r="U122" s="194"/>
      <c r="V122" s="194"/>
      <c r="W122" s="194"/>
      <c r="X122" s="233"/>
    </row>
    <row r="123" spans="1:24" ht="150" hidden="1">
      <c r="A123" s="63" t="s">
        <v>202</v>
      </c>
      <c r="B123" s="63" t="s">
        <v>789</v>
      </c>
      <c r="C123" s="61" t="s">
        <v>976</v>
      </c>
      <c r="D123" s="61" t="s">
        <v>124</v>
      </c>
      <c r="E123" s="61">
        <v>9</v>
      </c>
      <c r="F123" s="61" t="s">
        <v>135</v>
      </c>
      <c r="G123" s="61" t="s">
        <v>987</v>
      </c>
      <c r="H123" s="166" t="s">
        <v>159</v>
      </c>
      <c r="I123" s="64"/>
      <c r="J123" s="64"/>
      <c r="K123" s="64"/>
      <c r="L123" s="61"/>
      <c r="M123" s="64"/>
      <c r="N123" s="8"/>
      <c r="O123" s="8"/>
      <c r="P123" s="8"/>
      <c r="Q123" s="231" t="s">
        <v>792</v>
      </c>
      <c r="R123" s="66"/>
      <c r="S123" s="194"/>
      <c r="T123" s="66"/>
      <c r="U123" s="194"/>
      <c r="V123" s="194"/>
      <c r="W123" s="194"/>
      <c r="X123" s="233"/>
    </row>
    <row r="124" spans="1:24" ht="120" hidden="1">
      <c r="A124" s="63" t="s">
        <v>202</v>
      </c>
      <c r="B124" s="63" t="s">
        <v>789</v>
      </c>
      <c r="C124" s="61" t="s">
        <v>976</v>
      </c>
      <c r="D124" s="61" t="s">
        <v>124</v>
      </c>
      <c r="E124" s="61">
        <v>9</v>
      </c>
      <c r="F124" s="61" t="s">
        <v>186</v>
      </c>
      <c r="G124" s="61" t="s">
        <v>988</v>
      </c>
      <c r="H124" s="166" t="s">
        <v>144</v>
      </c>
      <c r="I124" s="64"/>
      <c r="J124" s="64"/>
      <c r="K124" s="64"/>
      <c r="L124" s="61"/>
      <c r="M124" s="64"/>
      <c r="N124" s="8"/>
      <c r="O124" s="8"/>
      <c r="P124" s="8"/>
      <c r="Q124" s="231" t="s">
        <v>792</v>
      </c>
      <c r="R124" s="66"/>
      <c r="S124" s="194"/>
      <c r="T124" s="66"/>
      <c r="U124" s="194"/>
      <c r="V124" s="194"/>
      <c r="W124" s="194"/>
      <c r="X124" s="233"/>
    </row>
    <row r="125" spans="1:24" ht="75" hidden="1">
      <c r="A125" s="63" t="s">
        <v>202</v>
      </c>
      <c r="B125" s="63" t="s">
        <v>789</v>
      </c>
      <c r="C125" s="61" t="s">
        <v>976</v>
      </c>
      <c r="D125" s="61" t="s">
        <v>124</v>
      </c>
      <c r="E125" s="61">
        <v>10</v>
      </c>
      <c r="F125" s="61" t="s">
        <v>119</v>
      </c>
      <c r="G125" s="61" t="s">
        <v>989</v>
      </c>
      <c r="H125" s="166" t="s">
        <v>159</v>
      </c>
      <c r="I125" s="64"/>
      <c r="J125" s="64"/>
      <c r="K125" s="64"/>
      <c r="L125" s="61"/>
      <c r="M125" s="64"/>
      <c r="N125" s="8"/>
      <c r="O125" s="8"/>
      <c r="P125" s="8"/>
      <c r="Q125" s="231" t="s">
        <v>792</v>
      </c>
      <c r="R125" s="66"/>
      <c r="S125" s="194"/>
      <c r="T125" s="66"/>
      <c r="U125" s="194"/>
      <c r="V125" s="194"/>
      <c r="W125" s="194"/>
      <c r="X125" s="233"/>
    </row>
    <row r="126" spans="1:24" ht="75" hidden="1">
      <c r="A126" s="63" t="s">
        <v>202</v>
      </c>
      <c r="B126" s="63" t="s">
        <v>789</v>
      </c>
      <c r="C126" s="61" t="s">
        <v>976</v>
      </c>
      <c r="D126" s="61" t="s">
        <v>128</v>
      </c>
      <c r="E126" s="61" t="s">
        <v>119</v>
      </c>
      <c r="F126" s="61" t="s">
        <v>119</v>
      </c>
      <c r="G126" s="61" t="s">
        <v>990</v>
      </c>
      <c r="H126" s="166" t="s">
        <v>144</v>
      </c>
      <c r="I126" s="64"/>
      <c r="J126" s="64"/>
      <c r="K126" s="64"/>
      <c r="L126" s="61"/>
      <c r="M126" s="64"/>
      <c r="N126" s="8"/>
      <c r="O126" s="8"/>
      <c r="P126" s="8"/>
      <c r="Q126" s="231" t="s">
        <v>792</v>
      </c>
      <c r="R126" s="66"/>
      <c r="S126" s="194"/>
      <c r="T126" s="66"/>
      <c r="U126" s="194"/>
      <c r="V126" s="194"/>
      <c r="W126" s="194"/>
      <c r="X126" s="233"/>
    </row>
    <row r="127" spans="1:24" ht="75" hidden="1">
      <c r="A127" s="63" t="s">
        <v>202</v>
      </c>
      <c r="B127" s="63" t="s">
        <v>789</v>
      </c>
      <c r="C127" s="61" t="s">
        <v>976</v>
      </c>
      <c r="D127" s="61" t="s">
        <v>130</v>
      </c>
      <c r="E127" s="61" t="s">
        <v>119</v>
      </c>
      <c r="F127" s="61" t="s">
        <v>119</v>
      </c>
      <c r="G127" s="61" t="s">
        <v>991</v>
      </c>
      <c r="H127" s="166" t="s">
        <v>144</v>
      </c>
      <c r="I127" s="64"/>
      <c r="J127" s="64"/>
      <c r="K127" s="64"/>
      <c r="L127" s="61"/>
      <c r="M127" s="64"/>
      <c r="N127" s="8"/>
      <c r="O127" s="8"/>
      <c r="P127" s="8"/>
      <c r="Q127" s="231" t="s">
        <v>792</v>
      </c>
      <c r="R127" s="66"/>
      <c r="S127" s="194"/>
      <c r="T127" s="66"/>
      <c r="U127" s="194"/>
      <c r="V127" s="194"/>
      <c r="W127" s="194"/>
      <c r="X127" s="233"/>
    </row>
    <row r="128" spans="1:24" ht="60" hidden="1">
      <c r="A128" s="63" t="s">
        <v>202</v>
      </c>
      <c r="B128" s="63" t="s">
        <v>789</v>
      </c>
      <c r="C128" s="61" t="s">
        <v>976</v>
      </c>
      <c r="D128" s="61" t="s">
        <v>147</v>
      </c>
      <c r="E128" s="61" t="s">
        <v>119</v>
      </c>
      <c r="F128" s="61" t="s">
        <v>119</v>
      </c>
      <c r="G128" s="61" t="s">
        <v>992</v>
      </c>
      <c r="H128" s="166" t="s">
        <v>144</v>
      </c>
      <c r="I128" s="64"/>
      <c r="J128" s="64"/>
      <c r="K128" s="64"/>
      <c r="L128" s="61"/>
      <c r="M128" s="64"/>
      <c r="N128" s="8"/>
      <c r="O128" s="8"/>
      <c r="P128" s="8"/>
      <c r="Q128" s="231" t="s">
        <v>792</v>
      </c>
      <c r="R128" s="66"/>
      <c r="S128" s="194"/>
      <c r="T128" s="66"/>
      <c r="U128" s="194"/>
      <c r="V128" s="194"/>
      <c r="W128" s="194"/>
      <c r="X128" s="233"/>
    </row>
    <row r="129" spans="1:28" ht="195" hidden="1">
      <c r="A129" s="63" t="s">
        <v>202</v>
      </c>
      <c r="B129" s="63" t="s">
        <v>789</v>
      </c>
      <c r="C129" s="61" t="s">
        <v>993</v>
      </c>
      <c r="D129" s="61" t="s">
        <v>124</v>
      </c>
      <c r="E129" s="61"/>
      <c r="F129" s="61"/>
      <c r="G129" s="61" t="s">
        <v>994</v>
      </c>
      <c r="H129" s="166" t="s">
        <v>144</v>
      </c>
      <c r="I129" s="95" t="s">
        <v>995</v>
      </c>
      <c r="J129" s="94" t="s">
        <v>996</v>
      </c>
      <c r="K129" s="64"/>
      <c r="L129" s="61"/>
      <c r="M129" s="64"/>
      <c r="N129" s="8"/>
      <c r="O129" s="8"/>
      <c r="P129" s="8"/>
      <c r="Q129" s="231" t="s">
        <v>792</v>
      </c>
      <c r="R129" s="66"/>
      <c r="S129" s="194"/>
      <c r="T129" s="66"/>
      <c r="U129" s="194"/>
      <c r="V129" s="194"/>
      <c r="W129" s="194"/>
      <c r="X129" s="233"/>
    </row>
    <row r="130" spans="1:28" ht="150" hidden="1">
      <c r="A130" s="63" t="s">
        <v>202</v>
      </c>
      <c r="B130" s="63" t="s">
        <v>789</v>
      </c>
      <c r="C130" s="61" t="s">
        <v>993</v>
      </c>
      <c r="D130" s="61" t="s">
        <v>128</v>
      </c>
      <c r="E130" s="61">
        <v>1</v>
      </c>
      <c r="F130" s="61" t="s">
        <v>119</v>
      </c>
      <c r="G130" s="61" t="s">
        <v>997</v>
      </c>
      <c r="H130" s="166" t="s">
        <v>144</v>
      </c>
      <c r="I130" s="64"/>
      <c r="J130" s="61"/>
      <c r="K130" s="64"/>
      <c r="L130" s="61"/>
      <c r="M130" s="64"/>
      <c r="N130" s="8"/>
      <c r="O130" s="8"/>
      <c r="P130" s="8"/>
      <c r="Q130" s="231" t="s">
        <v>792</v>
      </c>
      <c r="R130" s="66"/>
      <c r="S130" s="194"/>
      <c r="T130" s="66"/>
      <c r="U130" s="194"/>
      <c r="V130" s="194"/>
      <c r="W130" s="194"/>
      <c r="X130" s="233"/>
    </row>
    <row r="131" spans="1:28" ht="105" hidden="1">
      <c r="A131" s="63" t="s">
        <v>202</v>
      </c>
      <c r="B131" s="63" t="s">
        <v>789</v>
      </c>
      <c r="C131" s="61" t="s">
        <v>993</v>
      </c>
      <c r="D131" s="61" t="s">
        <v>128</v>
      </c>
      <c r="E131" s="61">
        <v>2</v>
      </c>
      <c r="F131" s="64" t="s">
        <v>119</v>
      </c>
      <c r="G131" s="61" t="s">
        <v>998</v>
      </c>
      <c r="H131" s="166" t="s">
        <v>144</v>
      </c>
      <c r="I131" s="64"/>
      <c r="J131" s="64"/>
      <c r="K131" s="64"/>
      <c r="L131" s="64"/>
      <c r="M131" s="64"/>
      <c r="N131" s="8"/>
      <c r="O131" s="8"/>
      <c r="P131" s="8"/>
      <c r="Q131" s="231" t="s">
        <v>792</v>
      </c>
      <c r="R131" s="66"/>
      <c r="S131" s="194"/>
      <c r="T131" s="66"/>
      <c r="U131" s="194"/>
      <c r="V131" s="194"/>
      <c r="W131" s="194"/>
      <c r="X131" s="233"/>
    </row>
    <row r="132" spans="1:28" ht="105" hidden="1">
      <c r="A132" s="63" t="s">
        <v>202</v>
      </c>
      <c r="B132" s="63" t="s">
        <v>789</v>
      </c>
      <c r="C132" s="61" t="s">
        <v>993</v>
      </c>
      <c r="D132" s="61" t="s">
        <v>128</v>
      </c>
      <c r="E132" s="61">
        <v>3</v>
      </c>
      <c r="F132" s="64" t="s">
        <v>119</v>
      </c>
      <c r="G132" s="61" t="s">
        <v>999</v>
      </c>
      <c r="H132" s="166" t="s">
        <v>144</v>
      </c>
      <c r="I132" s="64"/>
      <c r="J132" s="64"/>
      <c r="K132" s="64"/>
      <c r="L132" s="64"/>
      <c r="M132" s="64"/>
      <c r="N132" s="8"/>
      <c r="O132" s="8"/>
      <c r="P132" s="8"/>
      <c r="Q132" s="231" t="s">
        <v>792</v>
      </c>
      <c r="R132" s="66"/>
      <c r="S132" s="194"/>
      <c r="T132" s="66"/>
      <c r="U132" s="194"/>
      <c r="V132" s="194"/>
      <c r="W132" s="194"/>
      <c r="X132" s="233"/>
    </row>
    <row r="133" spans="1:28" ht="105" hidden="1">
      <c r="A133" s="63" t="s">
        <v>202</v>
      </c>
      <c r="B133" s="63" t="s">
        <v>789</v>
      </c>
      <c r="C133" s="61" t="s">
        <v>993</v>
      </c>
      <c r="D133" s="61" t="s">
        <v>128</v>
      </c>
      <c r="E133" s="61">
        <v>4</v>
      </c>
      <c r="F133" s="64" t="s">
        <v>119</v>
      </c>
      <c r="G133" s="61" t="s">
        <v>1000</v>
      </c>
      <c r="H133" s="166" t="s">
        <v>144</v>
      </c>
      <c r="I133" s="64"/>
      <c r="J133" s="64"/>
      <c r="K133" s="64"/>
      <c r="L133" s="64"/>
      <c r="M133" s="64"/>
      <c r="N133" s="8"/>
      <c r="O133" s="8"/>
      <c r="P133" s="8"/>
      <c r="Q133" s="231" t="s">
        <v>792</v>
      </c>
      <c r="R133" s="66"/>
      <c r="S133" s="194"/>
      <c r="T133" s="66"/>
      <c r="U133" s="194"/>
      <c r="V133" s="194"/>
      <c r="W133" s="194"/>
      <c r="X133" s="233"/>
    </row>
    <row r="134" spans="1:28" ht="75" hidden="1">
      <c r="A134" s="63" t="s">
        <v>202</v>
      </c>
      <c r="B134" s="63" t="s">
        <v>789</v>
      </c>
      <c r="C134" s="64" t="s">
        <v>1001</v>
      </c>
      <c r="D134" s="61" t="s">
        <v>124</v>
      </c>
      <c r="E134" s="61" t="s">
        <v>119</v>
      </c>
      <c r="F134" s="64" t="s">
        <v>119</v>
      </c>
      <c r="G134" s="61" t="s">
        <v>1002</v>
      </c>
      <c r="H134" s="166" t="s">
        <v>144</v>
      </c>
      <c r="I134" s="95" t="s">
        <v>1003</v>
      </c>
      <c r="J134" s="94" t="s">
        <v>1004</v>
      </c>
      <c r="K134" s="64"/>
      <c r="L134" s="64"/>
      <c r="M134" s="64"/>
      <c r="N134" s="8"/>
      <c r="O134" s="8"/>
      <c r="P134" s="8"/>
      <c r="Q134" s="231" t="s">
        <v>792</v>
      </c>
      <c r="R134" s="66"/>
      <c r="S134" s="194"/>
      <c r="T134" s="66"/>
      <c r="U134" s="194"/>
      <c r="V134" s="194"/>
      <c r="W134" s="194"/>
      <c r="X134" s="233"/>
    </row>
    <row r="135" spans="1:28" ht="105" hidden="1">
      <c r="A135" s="63" t="s">
        <v>202</v>
      </c>
      <c r="B135" s="63" t="s">
        <v>789</v>
      </c>
      <c r="C135" s="64" t="s">
        <v>1001</v>
      </c>
      <c r="D135" s="61" t="s">
        <v>128</v>
      </c>
      <c r="E135" s="61" t="s">
        <v>119</v>
      </c>
      <c r="F135" s="64" t="s">
        <v>119</v>
      </c>
      <c r="G135" s="61" t="s">
        <v>1005</v>
      </c>
      <c r="H135" s="166" t="s">
        <v>144</v>
      </c>
      <c r="I135" s="164" t="s">
        <v>1006</v>
      </c>
      <c r="J135" s="165" t="s">
        <v>1007</v>
      </c>
      <c r="K135" s="64"/>
      <c r="L135" s="64"/>
      <c r="M135" s="64"/>
      <c r="N135" s="8"/>
      <c r="O135" s="8"/>
      <c r="P135" s="8"/>
      <c r="Q135" s="231" t="s">
        <v>792</v>
      </c>
      <c r="R135" s="66"/>
      <c r="S135" s="194"/>
      <c r="T135" s="66"/>
      <c r="U135" s="194"/>
      <c r="V135" s="194"/>
      <c r="W135" s="194"/>
      <c r="X135" s="233"/>
    </row>
    <row r="136" spans="1:28" ht="15" hidden="1" customHeight="1">
      <c r="A136" s="63"/>
      <c r="B136" s="63"/>
      <c r="C136" s="64"/>
      <c r="D136" s="61"/>
      <c r="E136" s="61"/>
      <c r="F136" s="64"/>
      <c r="G136" s="61"/>
      <c r="H136" s="61"/>
      <c r="I136" s="64"/>
      <c r="J136" s="64"/>
      <c r="K136" s="64"/>
      <c r="L136" s="64"/>
      <c r="M136" s="64"/>
      <c r="N136" s="64"/>
      <c r="O136" s="64"/>
      <c r="P136" s="64"/>
      <c r="Q136" s="65"/>
      <c r="R136" s="65"/>
      <c r="S136" s="65"/>
      <c r="T136" s="65"/>
      <c r="U136" s="65"/>
      <c r="V136" s="65"/>
      <c r="W136" s="65"/>
      <c r="X136" s="65"/>
      <c r="Y136" s="65"/>
      <c r="Z136" s="65"/>
      <c r="AA136" s="65"/>
      <c r="AB136" s="65"/>
    </row>
    <row r="137" spans="1:28" ht="15" hidden="1" customHeight="1">
      <c r="A137" s="63"/>
      <c r="B137" s="63"/>
      <c r="C137" s="64"/>
      <c r="D137" s="61"/>
      <c r="E137" s="61"/>
      <c r="F137" s="64"/>
      <c r="G137" s="61"/>
      <c r="H137" s="61"/>
      <c r="I137" s="64"/>
      <c r="J137" s="64"/>
      <c r="K137" s="64"/>
      <c r="L137" s="64"/>
      <c r="M137" s="64"/>
      <c r="N137" s="64"/>
      <c r="O137" s="64"/>
      <c r="P137" s="64"/>
      <c r="Q137" s="64"/>
      <c r="R137" s="64"/>
      <c r="S137" s="64"/>
      <c r="T137" s="64"/>
      <c r="U137" s="64"/>
      <c r="V137" s="64"/>
      <c r="W137" s="64"/>
      <c r="X137" s="64"/>
      <c r="Y137" s="65"/>
      <c r="Z137" s="65"/>
    </row>
    <row r="138" spans="1:28" ht="15" hidden="1" customHeight="1">
      <c r="A138" s="63"/>
      <c r="B138" s="63"/>
      <c r="C138" s="64"/>
      <c r="D138" s="61"/>
      <c r="E138" s="61"/>
      <c r="F138" s="64"/>
      <c r="G138" s="61"/>
      <c r="H138" s="61"/>
      <c r="I138" s="64"/>
      <c r="J138" s="64"/>
      <c r="K138" s="64"/>
      <c r="L138" s="64"/>
      <c r="M138" s="64"/>
      <c r="N138" s="64"/>
      <c r="O138" s="64"/>
      <c r="P138" s="64"/>
      <c r="Q138" s="64"/>
      <c r="R138" s="64"/>
      <c r="S138" s="64"/>
      <c r="T138" s="64"/>
      <c r="U138" s="64"/>
      <c r="V138" s="64"/>
      <c r="W138" s="64"/>
    </row>
    <row r="139" spans="1:28" ht="15" hidden="1" customHeight="1">
      <c r="A139" s="63"/>
      <c r="B139" s="63"/>
      <c r="C139" s="64"/>
      <c r="D139" s="61"/>
      <c r="E139" s="61"/>
      <c r="F139" s="64"/>
      <c r="G139" s="61"/>
      <c r="H139" s="61"/>
      <c r="I139" s="64"/>
      <c r="J139" s="64"/>
      <c r="K139" s="64"/>
      <c r="L139" s="64"/>
      <c r="M139" s="64"/>
      <c r="N139" s="64"/>
      <c r="O139" s="64"/>
      <c r="P139" s="64"/>
      <c r="Q139" s="64"/>
      <c r="R139" s="64"/>
      <c r="S139" s="64"/>
      <c r="T139" s="64"/>
      <c r="U139" s="64"/>
      <c r="V139" s="64"/>
      <c r="W139" s="64"/>
    </row>
    <row r="140" spans="1:28" ht="15" hidden="1" customHeight="1">
      <c r="A140" s="63"/>
      <c r="B140" s="63"/>
      <c r="C140" s="64"/>
      <c r="D140" s="61"/>
      <c r="E140" s="61"/>
      <c r="F140" s="64"/>
      <c r="G140" s="61"/>
      <c r="H140" s="61"/>
      <c r="I140" s="64"/>
      <c r="J140" s="64"/>
      <c r="K140" s="64"/>
      <c r="L140" s="64"/>
      <c r="M140" s="64"/>
      <c r="N140" s="64"/>
      <c r="O140" s="64"/>
      <c r="P140" s="64"/>
      <c r="Q140" s="64"/>
      <c r="R140" s="64"/>
      <c r="S140" s="64"/>
      <c r="T140" s="64"/>
      <c r="U140" s="64"/>
      <c r="V140" s="64"/>
      <c r="W140" s="64"/>
    </row>
    <row r="141" spans="1:28" ht="15" hidden="1" customHeight="1">
      <c r="A141" s="63"/>
      <c r="B141" s="63"/>
      <c r="C141" s="64"/>
      <c r="D141" s="61"/>
      <c r="E141" s="61"/>
      <c r="F141" s="64"/>
      <c r="G141" s="61"/>
      <c r="H141" s="61"/>
      <c r="I141" s="64"/>
      <c r="J141" s="64"/>
      <c r="K141" s="64"/>
      <c r="L141" s="64"/>
      <c r="M141" s="64"/>
      <c r="N141" s="64"/>
      <c r="O141" s="64"/>
      <c r="P141" s="64"/>
      <c r="Q141" s="64"/>
      <c r="R141" s="64"/>
      <c r="S141" s="64"/>
      <c r="T141" s="64"/>
      <c r="U141" s="64"/>
      <c r="V141" s="64"/>
      <c r="W141" s="64"/>
    </row>
    <row r="142" spans="1:28" ht="15" hidden="1" customHeight="1">
      <c r="A142" s="63"/>
      <c r="B142" s="63"/>
      <c r="C142" s="64"/>
      <c r="D142" s="61"/>
      <c r="E142" s="61"/>
      <c r="F142" s="64"/>
      <c r="G142" s="61"/>
      <c r="H142" s="61"/>
      <c r="I142" s="64"/>
      <c r="J142" s="64"/>
      <c r="K142" s="64"/>
      <c r="L142" s="64"/>
      <c r="M142" s="64"/>
      <c r="N142" s="64"/>
      <c r="O142" s="64"/>
      <c r="P142" s="64"/>
      <c r="Q142" s="64"/>
      <c r="R142" s="64"/>
      <c r="S142" s="64"/>
      <c r="T142" s="64"/>
      <c r="U142" s="64"/>
      <c r="V142" s="64"/>
      <c r="W142" s="64"/>
    </row>
    <row r="143" spans="1:28" ht="15" hidden="1" customHeight="1">
      <c r="A143" s="63"/>
      <c r="B143" s="63"/>
      <c r="C143" s="64"/>
      <c r="D143" s="61"/>
      <c r="E143" s="61"/>
      <c r="F143" s="64"/>
      <c r="G143" s="61"/>
      <c r="H143" s="61"/>
      <c r="I143" s="64"/>
      <c r="J143" s="64"/>
      <c r="K143" s="64"/>
      <c r="L143" s="64"/>
      <c r="M143" s="64"/>
      <c r="N143" s="64"/>
      <c r="O143" s="64"/>
      <c r="P143" s="64"/>
      <c r="Q143" s="64"/>
      <c r="R143" s="64"/>
      <c r="S143" s="64"/>
      <c r="T143" s="64"/>
      <c r="U143" s="64"/>
      <c r="V143" s="64"/>
      <c r="W143" s="64"/>
    </row>
    <row r="144" spans="1:28" ht="15" hidden="1" customHeight="1">
      <c r="A144" s="63"/>
      <c r="B144" s="63"/>
      <c r="C144" s="64"/>
      <c r="D144" s="61"/>
      <c r="E144" s="61"/>
      <c r="F144" s="64"/>
      <c r="G144" s="61"/>
      <c r="H144" s="61"/>
      <c r="I144" s="64"/>
      <c r="J144" s="64"/>
      <c r="K144" s="64"/>
      <c r="L144" s="64"/>
      <c r="M144" s="64"/>
      <c r="N144" s="64"/>
      <c r="O144" s="64"/>
      <c r="P144" s="64"/>
      <c r="Q144" s="64"/>
      <c r="R144" s="64"/>
      <c r="S144" s="64"/>
      <c r="T144" s="64"/>
      <c r="U144" s="64"/>
      <c r="V144" s="64"/>
      <c r="W144" s="64"/>
    </row>
    <row r="145" spans="1:23" ht="15" hidden="1" customHeight="1">
      <c r="A145" s="63"/>
      <c r="B145" s="63"/>
      <c r="C145" s="64"/>
      <c r="D145" s="61"/>
      <c r="E145" s="61"/>
      <c r="F145" s="64"/>
      <c r="G145" s="61"/>
      <c r="H145" s="61"/>
      <c r="I145" s="64"/>
      <c r="J145" s="64"/>
      <c r="K145" s="64"/>
      <c r="L145" s="64"/>
      <c r="M145" s="64"/>
      <c r="N145" s="64"/>
      <c r="O145" s="64"/>
      <c r="P145" s="64"/>
      <c r="Q145" s="64"/>
      <c r="R145" s="64"/>
      <c r="S145" s="64"/>
      <c r="T145" s="64"/>
      <c r="U145" s="64"/>
      <c r="V145" s="64"/>
      <c r="W145" s="64"/>
    </row>
    <row r="146" spans="1:23" ht="15" hidden="1" customHeight="1">
      <c r="A146" s="63"/>
      <c r="B146" s="63"/>
      <c r="C146" s="64"/>
      <c r="D146" s="61"/>
      <c r="E146" s="61"/>
      <c r="F146" s="64"/>
      <c r="G146" s="61"/>
      <c r="H146" s="61"/>
      <c r="I146" s="64"/>
      <c r="J146" s="64"/>
      <c r="K146" s="64"/>
      <c r="L146" s="64"/>
      <c r="M146" s="64"/>
      <c r="N146" s="64"/>
      <c r="O146" s="64"/>
      <c r="P146" s="64"/>
      <c r="Q146" s="64"/>
      <c r="R146" s="64"/>
      <c r="S146" s="64"/>
      <c r="T146" s="64"/>
      <c r="U146" s="64"/>
      <c r="V146" s="64"/>
      <c r="W146" s="64"/>
    </row>
    <row r="147" spans="1:23" ht="15" hidden="1" customHeight="1">
      <c r="A147" s="63"/>
      <c r="B147" s="63"/>
      <c r="C147" s="64"/>
      <c r="D147" s="61"/>
      <c r="E147" s="61"/>
      <c r="F147" s="64"/>
      <c r="G147" s="61"/>
      <c r="H147" s="61"/>
      <c r="I147" s="64"/>
      <c r="J147" s="64"/>
      <c r="K147" s="64"/>
      <c r="L147" s="64"/>
      <c r="M147" s="64"/>
      <c r="N147" s="64"/>
      <c r="O147" s="64"/>
      <c r="P147" s="64"/>
      <c r="Q147" s="64"/>
      <c r="R147" s="64"/>
      <c r="S147" s="64"/>
      <c r="T147" s="64"/>
      <c r="U147" s="64"/>
      <c r="V147" s="64"/>
      <c r="W147" s="64"/>
    </row>
    <row r="148" spans="1:23" ht="15" hidden="1" customHeight="1">
      <c r="A148" s="63"/>
      <c r="B148" s="63"/>
      <c r="C148" s="64"/>
      <c r="D148" s="61"/>
      <c r="E148" s="61"/>
      <c r="F148" s="64"/>
      <c r="G148" s="61"/>
      <c r="H148" s="61"/>
      <c r="I148" s="64"/>
      <c r="J148" s="64"/>
      <c r="K148" s="64"/>
      <c r="L148" s="64"/>
      <c r="M148" s="64"/>
      <c r="N148" s="64"/>
      <c r="O148" s="64"/>
      <c r="P148" s="64"/>
      <c r="Q148" s="64"/>
      <c r="R148" s="64"/>
      <c r="S148" s="64"/>
      <c r="T148" s="64"/>
      <c r="U148" s="64"/>
      <c r="V148" s="64"/>
      <c r="W148" s="64"/>
    </row>
    <row r="149" spans="1:23" ht="15" hidden="1" customHeight="1">
      <c r="A149" s="63"/>
      <c r="B149" s="63"/>
      <c r="C149" s="64"/>
      <c r="D149" s="61"/>
      <c r="E149" s="61"/>
      <c r="F149" s="64"/>
      <c r="G149" s="61"/>
      <c r="H149" s="61"/>
      <c r="I149" s="64"/>
      <c r="J149" s="64"/>
      <c r="K149" s="64"/>
      <c r="L149" s="64"/>
      <c r="M149" s="64"/>
      <c r="N149" s="64"/>
      <c r="O149" s="64"/>
      <c r="P149" s="64"/>
      <c r="Q149" s="64"/>
      <c r="R149" s="64"/>
      <c r="S149" s="64"/>
      <c r="T149" s="64"/>
      <c r="U149" s="64"/>
      <c r="V149" s="64"/>
      <c r="W149" s="64"/>
    </row>
    <row r="150" spans="1:23" ht="15" hidden="1" customHeight="1">
      <c r="A150" s="63"/>
      <c r="B150" s="63"/>
      <c r="C150" s="64"/>
      <c r="D150" s="61"/>
      <c r="E150" s="61"/>
      <c r="F150" s="64"/>
      <c r="G150" s="61"/>
      <c r="H150" s="61"/>
      <c r="I150" s="64"/>
      <c r="J150" s="64"/>
      <c r="K150" s="64"/>
      <c r="L150" s="64"/>
      <c r="M150" s="64"/>
      <c r="N150" s="64"/>
      <c r="O150" s="64"/>
      <c r="P150" s="64"/>
      <c r="Q150" s="64"/>
      <c r="R150" s="64"/>
      <c r="S150" s="64"/>
      <c r="T150" s="64"/>
      <c r="U150" s="64"/>
      <c r="V150" s="64"/>
      <c r="W150" s="64"/>
    </row>
    <row r="151" spans="1:23" ht="15" hidden="1" customHeight="1">
      <c r="A151" s="63"/>
      <c r="B151" s="63"/>
      <c r="C151" s="64"/>
      <c r="D151" s="61"/>
      <c r="E151" s="61"/>
      <c r="F151" s="64"/>
      <c r="G151" s="61"/>
      <c r="H151" s="61"/>
      <c r="I151" s="64"/>
      <c r="J151" s="64"/>
      <c r="K151" s="64"/>
      <c r="L151" s="64"/>
      <c r="M151" s="64"/>
      <c r="N151" s="64"/>
      <c r="O151" s="64"/>
      <c r="P151" s="64"/>
      <c r="Q151" s="64"/>
      <c r="R151" s="64"/>
      <c r="S151" s="64"/>
      <c r="T151" s="64"/>
      <c r="U151" s="64"/>
      <c r="V151" s="64"/>
      <c r="W151" s="64"/>
    </row>
    <row r="152" spans="1:23" ht="15" hidden="1" customHeight="1">
      <c r="A152" s="63"/>
      <c r="B152" s="63"/>
      <c r="C152" s="64"/>
      <c r="D152" s="61"/>
      <c r="E152" s="61"/>
      <c r="F152" s="64"/>
      <c r="G152" s="61"/>
      <c r="H152" s="61"/>
      <c r="I152" s="64"/>
      <c r="J152" s="64"/>
      <c r="K152" s="64"/>
      <c r="L152" s="64"/>
      <c r="M152" s="64"/>
      <c r="N152" s="64"/>
      <c r="O152" s="64"/>
      <c r="P152" s="64"/>
      <c r="Q152" s="64"/>
      <c r="R152" s="64"/>
      <c r="S152" s="64"/>
      <c r="T152" s="64"/>
      <c r="U152" s="64"/>
      <c r="V152" s="64"/>
      <c r="W152" s="64"/>
    </row>
    <row r="153" spans="1:23" ht="15" hidden="1" customHeight="1">
      <c r="A153" s="63"/>
      <c r="B153" s="63"/>
      <c r="C153" s="64"/>
      <c r="D153" s="61"/>
      <c r="E153" s="61"/>
      <c r="F153" s="64"/>
      <c r="G153" s="61"/>
      <c r="H153" s="61"/>
      <c r="I153" s="64"/>
      <c r="J153" s="64"/>
      <c r="K153" s="64"/>
      <c r="L153" s="64"/>
      <c r="M153" s="64"/>
      <c r="N153" s="64"/>
      <c r="O153" s="64"/>
      <c r="P153" s="64"/>
      <c r="Q153" s="64"/>
      <c r="R153" s="64"/>
      <c r="S153" s="64"/>
      <c r="T153" s="64"/>
      <c r="U153" s="64"/>
      <c r="V153" s="64"/>
      <c r="W153" s="64"/>
    </row>
    <row r="154" spans="1:23" ht="15" hidden="1" customHeight="1">
      <c r="A154" s="63"/>
      <c r="B154" s="63"/>
      <c r="C154" s="64"/>
      <c r="D154" s="61"/>
      <c r="E154" s="61"/>
      <c r="F154" s="64"/>
      <c r="G154" s="61"/>
      <c r="H154" s="61"/>
      <c r="I154" s="64"/>
      <c r="J154" s="64"/>
      <c r="K154" s="64"/>
      <c r="L154" s="64"/>
      <c r="M154" s="64"/>
      <c r="N154" s="64"/>
      <c r="O154" s="64"/>
      <c r="P154" s="64"/>
      <c r="Q154" s="64"/>
      <c r="R154" s="64"/>
      <c r="S154" s="64"/>
      <c r="T154" s="64"/>
      <c r="U154" s="64"/>
      <c r="V154" s="64"/>
      <c r="W154" s="64"/>
    </row>
    <row r="155" spans="1:23" ht="15" hidden="1" customHeight="1">
      <c r="A155" s="63"/>
      <c r="B155" s="63"/>
      <c r="C155" s="64"/>
      <c r="D155" s="61"/>
      <c r="E155" s="61"/>
      <c r="F155" s="64"/>
      <c r="G155" s="61"/>
      <c r="H155" s="61"/>
      <c r="I155" s="64"/>
      <c r="J155" s="64"/>
      <c r="K155" s="64"/>
      <c r="L155" s="64"/>
      <c r="M155" s="64"/>
      <c r="N155" s="64"/>
      <c r="O155" s="64"/>
      <c r="P155" s="64"/>
      <c r="Q155" s="64"/>
      <c r="R155" s="64"/>
      <c r="S155" s="64"/>
      <c r="T155" s="64"/>
      <c r="U155" s="64"/>
      <c r="V155" s="64"/>
      <c r="W155" s="64"/>
    </row>
    <row r="156" spans="1:23" ht="15" hidden="1" customHeight="1">
      <c r="A156" s="63"/>
      <c r="B156" s="63"/>
      <c r="C156" s="64"/>
      <c r="D156" s="61"/>
      <c r="E156" s="61"/>
      <c r="F156" s="64"/>
      <c r="G156" s="61"/>
      <c r="H156" s="61"/>
      <c r="I156" s="64"/>
      <c r="J156" s="64"/>
      <c r="K156" s="64"/>
      <c r="L156" s="64"/>
      <c r="M156" s="64"/>
      <c r="N156" s="64"/>
      <c r="O156" s="64"/>
      <c r="P156" s="64"/>
      <c r="Q156" s="64"/>
      <c r="R156" s="64"/>
      <c r="S156" s="64"/>
      <c r="T156" s="64"/>
      <c r="U156" s="64"/>
      <c r="V156" s="64"/>
      <c r="W156" s="64"/>
    </row>
    <row r="157" spans="1:23" ht="15" hidden="1" customHeight="1">
      <c r="A157" s="63"/>
      <c r="B157" s="63"/>
      <c r="C157" s="64"/>
      <c r="D157" s="61"/>
      <c r="E157" s="61"/>
      <c r="F157" s="64"/>
      <c r="G157" s="61"/>
      <c r="H157" s="61"/>
      <c r="I157" s="64"/>
      <c r="J157" s="64"/>
      <c r="K157" s="64"/>
      <c r="L157" s="64"/>
      <c r="M157" s="64"/>
      <c r="N157" s="64"/>
      <c r="O157" s="64"/>
      <c r="P157" s="64"/>
      <c r="Q157" s="64"/>
      <c r="R157" s="64"/>
      <c r="S157" s="64"/>
      <c r="T157" s="64"/>
      <c r="U157" s="64"/>
      <c r="V157" s="64"/>
      <c r="W157" s="64"/>
    </row>
    <row r="158" spans="1:23" ht="15" hidden="1" customHeight="1">
      <c r="A158" s="63"/>
      <c r="B158" s="63"/>
      <c r="C158" s="64"/>
      <c r="D158" s="61"/>
      <c r="E158" s="61"/>
      <c r="F158" s="64"/>
      <c r="G158" s="61"/>
      <c r="H158" s="61"/>
      <c r="I158" s="64"/>
      <c r="J158" s="64"/>
      <c r="K158" s="64"/>
      <c r="L158" s="64"/>
      <c r="M158" s="64"/>
      <c r="N158" s="64"/>
      <c r="O158" s="64"/>
      <c r="P158" s="64"/>
      <c r="Q158" s="64"/>
      <c r="R158" s="64"/>
      <c r="S158" s="64"/>
      <c r="T158" s="64"/>
      <c r="U158" s="64"/>
      <c r="V158" s="64"/>
      <c r="W158" s="64"/>
    </row>
    <row r="159" spans="1:23" ht="15" hidden="1" customHeight="1">
      <c r="A159" s="63"/>
      <c r="B159" s="63"/>
      <c r="C159" s="64"/>
      <c r="D159" s="61"/>
      <c r="E159" s="61"/>
      <c r="F159" s="64"/>
      <c r="G159" s="61"/>
      <c r="H159" s="61"/>
      <c r="I159" s="64"/>
      <c r="J159" s="64"/>
      <c r="K159" s="64"/>
      <c r="L159" s="64"/>
      <c r="M159" s="64"/>
      <c r="N159" s="64"/>
      <c r="O159" s="64"/>
      <c r="P159" s="64"/>
      <c r="Q159" s="64"/>
      <c r="R159" s="64"/>
      <c r="S159" s="64"/>
      <c r="T159" s="64"/>
      <c r="U159" s="64"/>
      <c r="V159" s="64"/>
      <c r="W159" s="64"/>
    </row>
    <row r="160" spans="1:23" ht="15" hidden="1" customHeight="1">
      <c r="A160" s="63"/>
      <c r="B160" s="63"/>
      <c r="C160" s="64"/>
      <c r="D160" s="61"/>
      <c r="E160" s="61"/>
      <c r="F160" s="64"/>
      <c r="G160" s="61"/>
      <c r="H160" s="61"/>
      <c r="I160" s="64"/>
      <c r="J160" s="64"/>
      <c r="K160" s="64"/>
      <c r="L160" s="64"/>
      <c r="M160" s="64"/>
      <c r="N160" s="64"/>
      <c r="O160" s="64"/>
      <c r="P160" s="64"/>
      <c r="Q160" s="64"/>
      <c r="R160" s="64"/>
      <c r="S160" s="64"/>
      <c r="T160" s="64"/>
      <c r="U160" s="64"/>
      <c r="V160" s="64"/>
      <c r="W160" s="64"/>
    </row>
    <row r="161" spans="1:23" ht="15" hidden="1" customHeight="1">
      <c r="A161" s="63"/>
      <c r="B161" s="63"/>
      <c r="C161" s="64"/>
      <c r="D161" s="61"/>
      <c r="E161" s="61"/>
      <c r="F161" s="64"/>
      <c r="G161" s="61"/>
      <c r="H161" s="61"/>
      <c r="I161" s="64"/>
      <c r="J161" s="64"/>
      <c r="K161" s="64"/>
      <c r="L161" s="64"/>
      <c r="M161" s="64"/>
      <c r="N161" s="64"/>
      <c r="O161" s="64"/>
      <c r="P161" s="64"/>
      <c r="Q161" s="64"/>
      <c r="R161" s="64"/>
      <c r="S161" s="64"/>
      <c r="T161" s="64"/>
      <c r="U161" s="64"/>
      <c r="V161" s="64"/>
      <c r="W161" s="64"/>
    </row>
    <row r="162" spans="1:23" ht="15" hidden="1" customHeight="1">
      <c r="A162" s="63"/>
      <c r="B162" s="63"/>
      <c r="C162" s="64"/>
      <c r="D162" s="61"/>
      <c r="E162" s="61"/>
      <c r="F162" s="64"/>
      <c r="G162" s="61"/>
      <c r="H162" s="61"/>
      <c r="I162" s="64"/>
      <c r="J162" s="64"/>
      <c r="K162" s="64"/>
      <c r="L162" s="64"/>
      <c r="M162" s="64"/>
      <c r="N162" s="64"/>
      <c r="O162" s="64"/>
      <c r="P162" s="64"/>
      <c r="Q162" s="64"/>
      <c r="R162" s="64"/>
      <c r="S162" s="64"/>
      <c r="T162" s="64"/>
      <c r="U162" s="64"/>
      <c r="V162" s="64"/>
      <c r="W162" s="64"/>
    </row>
    <row r="163" spans="1:23" ht="15" hidden="1" customHeight="1">
      <c r="A163" s="63"/>
      <c r="B163" s="63"/>
      <c r="C163" s="64"/>
      <c r="D163" s="61"/>
      <c r="E163" s="61"/>
      <c r="F163" s="64"/>
      <c r="G163" s="61"/>
      <c r="H163" s="61"/>
      <c r="I163" s="64"/>
      <c r="J163" s="64"/>
      <c r="K163" s="64"/>
      <c r="L163" s="64"/>
      <c r="M163" s="64"/>
      <c r="N163" s="64"/>
      <c r="O163" s="64"/>
      <c r="P163" s="64"/>
      <c r="Q163" s="64"/>
      <c r="R163" s="64"/>
      <c r="S163" s="64"/>
      <c r="T163" s="64"/>
      <c r="U163" s="64"/>
      <c r="V163" s="64"/>
      <c r="W163" s="64"/>
    </row>
    <row r="164" spans="1:23" ht="15" hidden="1" customHeight="1">
      <c r="A164" s="63"/>
      <c r="B164" s="63"/>
      <c r="C164" s="64"/>
      <c r="D164" s="61"/>
      <c r="E164" s="61"/>
      <c r="F164" s="64"/>
      <c r="G164" s="61"/>
      <c r="H164" s="61"/>
      <c r="I164" s="64"/>
      <c r="J164" s="64"/>
      <c r="K164" s="64"/>
      <c r="L164" s="64"/>
      <c r="M164" s="64"/>
      <c r="N164" s="64"/>
      <c r="O164" s="64"/>
      <c r="P164" s="64"/>
      <c r="Q164" s="64"/>
      <c r="R164" s="64"/>
      <c r="S164" s="64"/>
      <c r="T164" s="64"/>
      <c r="U164" s="64"/>
      <c r="V164" s="64"/>
      <c r="W164" s="64"/>
    </row>
    <row r="165" spans="1:23" ht="15" hidden="1" customHeight="1">
      <c r="A165" s="63"/>
      <c r="B165" s="63"/>
      <c r="C165" s="64"/>
      <c r="D165" s="61"/>
      <c r="E165" s="61"/>
      <c r="F165" s="64"/>
      <c r="G165" s="61"/>
      <c r="H165" s="61"/>
      <c r="I165" s="64"/>
      <c r="J165" s="64"/>
      <c r="K165" s="64"/>
      <c r="L165" s="64"/>
      <c r="M165" s="64"/>
      <c r="N165" s="64"/>
      <c r="O165" s="64"/>
      <c r="P165" s="64"/>
      <c r="Q165" s="64"/>
      <c r="R165" s="64"/>
      <c r="S165" s="64"/>
      <c r="T165" s="64"/>
      <c r="U165" s="64"/>
      <c r="V165" s="64"/>
      <c r="W165" s="64"/>
    </row>
    <row r="166" spans="1:23" ht="15" hidden="1" customHeight="1">
      <c r="A166" s="63"/>
      <c r="B166" s="63"/>
      <c r="C166" s="64"/>
      <c r="D166" s="61"/>
      <c r="E166" s="61"/>
      <c r="F166" s="64"/>
      <c r="G166" s="61"/>
      <c r="H166" s="61"/>
      <c r="I166" s="64"/>
      <c r="J166" s="64"/>
      <c r="K166" s="64"/>
      <c r="L166" s="64"/>
      <c r="M166" s="64"/>
      <c r="N166" s="64"/>
      <c r="O166" s="64"/>
      <c r="P166" s="64"/>
      <c r="Q166" s="64"/>
      <c r="R166" s="64"/>
      <c r="S166" s="64"/>
      <c r="T166" s="64"/>
      <c r="U166" s="64"/>
      <c r="V166" s="64"/>
      <c r="W166" s="64"/>
    </row>
    <row r="167" spans="1:23" ht="15" hidden="1" customHeight="1">
      <c r="A167" s="63"/>
      <c r="B167" s="63"/>
      <c r="C167" s="64"/>
      <c r="D167" s="61"/>
      <c r="E167" s="61"/>
      <c r="F167" s="64"/>
      <c r="G167" s="61"/>
      <c r="H167" s="61"/>
      <c r="I167" s="64"/>
      <c r="J167" s="64"/>
      <c r="K167" s="64"/>
      <c r="L167" s="64"/>
      <c r="M167" s="64"/>
      <c r="N167" s="64"/>
      <c r="O167" s="64"/>
      <c r="P167" s="64"/>
      <c r="Q167" s="64"/>
      <c r="R167" s="64"/>
      <c r="S167" s="64"/>
      <c r="T167" s="64"/>
      <c r="U167" s="64"/>
      <c r="V167" s="64"/>
      <c r="W167" s="64"/>
    </row>
    <row r="168" spans="1:23" ht="15" hidden="1" customHeight="1">
      <c r="A168" s="63"/>
      <c r="B168" s="63"/>
      <c r="C168" s="64"/>
      <c r="D168" s="61"/>
      <c r="E168" s="61"/>
      <c r="F168" s="64"/>
      <c r="G168" s="61"/>
      <c r="H168" s="61"/>
      <c r="I168" s="64"/>
      <c r="J168" s="64"/>
      <c r="K168" s="64"/>
      <c r="L168" s="64"/>
      <c r="M168" s="64"/>
      <c r="N168" s="64"/>
      <c r="O168" s="64"/>
      <c r="P168" s="64"/>
      <c r="Q168" s="64"/>
      <c r="R168" s="64"/>
      <c r="S168" s="64"/>
      <c r="T168" s="64"/>
      <c r="U168" s="64"/>
      <c r="V168" s="64"/>
      <c r="W168" s="64"/>
    </row>
    <row r="169" spans="1:23" ht="15" hidden="1" customHeight="1">
      <c r="A169" s="63"/>
      <c r="B169" s="63"/>
      <c r="C169" s="64"/>
      <c r="D169" s="61"/>
      <c r="E169" s="61"/>
      <c r="F169" s="64"/>
      <c r="G169" s="61"/>
      <c r="H169" s="61"/>
      <c r="I169" s="64"/>
      <c r="J169" s="64"/>
      <c r="K169" s="64"/>
      <c r="L169" s="64"/>
      <c r="M169" s="64"/>
      <c r="N169" s="64"/>
      <c r="O169" s="64"/>
      <c r="P169" s="64"/>
      <c r="Q169" s="64"/>
      <c r="R169" s="64"/>
      <c r="S169" s="64"/>
      <c r="T169" s="64"/>
      <c r="U169" s="64"/>
      <c r="V169" s="64"/>
      <c r="W169" s="64"/>
    </row>
    <row r="170" spans="1:23" ht="15" hidden="1" customHeight="1">
      <c r="A170" s="63"/>
      <c r="B170" s="63"/>
      <c r="C170" s="64"/>
      <c r="D170" s="61"/>
      <c r="E170" s="61"/>
      <c r="F170" s="64"/>
      <c r="G170" s="61"/>
      <c r="H170" s="61"/>
      <c r="I170" s="64"/>
      <c r="J170" s="64"/>
      <c r="K170" s="64"/>
      <c r="L170" s="64"/>
      <c r="M170" s="64"/>
      <c r="N170" s="64"/>
      <c r="O170" s="64"/>
      <c r="P170" s="64"/>
      <c r="Q170" s="64"/>
      <c r="R170" s="64"/>
      <c r="S170" s="64"/>
      <c r="T170" s="64"/>
      <c r="U170" s="64"/>
      <c r="V170" s="64"/>
      <c r="W170" s="64"/>
    </row>
    <row r="171" spans="1:23" ht="15" hidden="1" customHeight="1">
      <c r="A171" s="63"/>
      <c r="B171" s="63"/>
      <c r="C171" s="64"/>
      <c r="D171" s="61"/>
      <c r="E171" s="61"/>
      <c r="F171" s="64"/>
      <c r="G171" s="61"/>
      <c r="H171" s="61"/>
      <c r="I171" s="64"/>
      <c r="J171" s="64"/>
      <c r="K171" s="64"/>
      <c r="L171" s="64"/>
      <c r="M171" s="64"/>
      <c r="N171" s="64"/>
      <c r="O171" s="64"/>
      <c r="P171" s="64"/>
      <c r="Q171" s="64"/>
      <c r="R171" s="64"/>
      <c r="S171" s="64"/>
      <c r="T171" s="64"/>
      <c r="U171" s="64"/>
      <c r="V171" s="64"/>
      <c r="W171" s="64"/>
    </row>
    <row r="172" spans="1:23" ht="15" hidden="1" customHeight="1">
      <c r="A172" s="63"/>
      <c r="B172" s="63"/>
      <c r="C172" s="64"/>
      <c r="D172" s="61"/>
      <c r="E172" s="61"/>
      <c r="F172" s="64"/>
      <c r="G172" s="61"/>
      <c r="H172" s="61"/>
      <c r="I172" s="64"/>
      <c r="J172" s="64"/>
      <c r="K172" s="64"/>
      <c r="L172" s="64"/>
      <c r="M172" s="64"/>
      <c r="N172" s="64"/>
      <c r="O172" s="64"/>
      <c r="P172" s="64"/>
      <c r="Q172" s="64"/>
      <c r="R172" s="64"/>
      <c r="S172" s="64"/>
      <c r="T172" s="64"/>
      <c r="U172" s="64"/>
      <c r="V172" s="64"/>
      <c r="W172" s="64"/>
    </row>
    <row r="173" spans="1:23" ht="15" hidden="1" customHeight="1">
      <c r="A173" s="63"/>
      <c r="B173" s="63"/>
      <c r="C173" s="64"/>
      <c r="D173" s="61"/>
      <c r="E173" s="61"/>
      <c r="F173" s="64"/>
      <c r="G173" s="61"/>
      <c r="H173" s="61"/>
      <c r="I173" s="64"/>
      <c r="J173" s="64"/>
      <c r="K173" s="64"/>
      <c r="L173" s="64"/>
      <c r="M173" s="64"/>
      <c r="N173" s="64"/>
      <c r="O173" s="64"/>
      <c r="P173" s="64"/>
      <c r="Q173" s="64"/>
      <c r="R173" s="64"/>
      <c r="S173" s="64"/>
      <c r="T173" s="64"/>
      <c r="U173" s="64"/>
      <c r="V173" s="64"/>
      <c r="W173" s="64"/>
    </row>
    <row r="174" spans="1:23" ht="15" hidden="1" customHeight="1">
      <c r="A174" s="63"/>
      <c r="B174" s="63"/>
      <c r="C174" s="64"/>
      <c r="D174" s="61"/>
      <c r="E174" s="61"/>
      <c r="F174" s="64"/>
      <c r="G174" s="61"/>
      <c r="H174" s="61"/>
      <c r="I174" s="64"/>
      <c r="J174" s="64"/>
      <c r="K174" s="64"/>
      <c r="L174" s="64"/>
      <c r="M174" s="64"/>
      <c r="N174" s="64"/>
      <c r="O174" s="64"/>
      <c r="P174" s="64"/>
      <c r="Q174" s="64"/>
      <c r="R174" s="64"/>
      <c r="S174" s="64"/>
      <c r="T174" s="64"/>
      <c r="U174" s="64"/>
      <c r="V174" s="64"/>
      <c r="W174" s="64"/>
    </row>
    <row r="175" spans="1:23" ht="15" hidden="1" customHeight="1">
      <c r="A175" s="63"/>
      <c r="B175" s="63"/>
      <c r="C175" s="64"/>
      <c r="D175" s="61"/>
      <c r="E175" s="61"/>
      <c r="F175" s="64"/>
      <c r="G175" s="61"/>
      <c r="H175" s="61"/>
      <c r="I175" s="64"/>
      <c r="J175" s="64"/>
      <c r="K175" s="64"/>
      <c r="L175" s="64"/>
      <c r="M175" s="64"/>
      <c r="N175" s="64"/>
      <c r="O175" s="64"/>
      <c r="P175" s="64"/>
      <c r="Q175" s="64"/>
      <c r="R175" s="64"/>
      <c r="S175" s="64"/>
      <c r="T175" s="64"/>
      <c r="U175" s="64"/>
      <c r="V175" s="64"/>
      <c r="W175" s="64"/>
    </row>
    <row r="176" spans="1:23" ht="15" hidden="1" customHeight="1">
      <c r="A176" s="63"/>
      <c r="B176" s="63"/>
      <c r="C176" s="64"/>
      <c r="D176" s="61"/>
      <c r="E176" s="61"/>
      <c r="F176" s="64"/>
      <c r="G176" s="61"/>
      <c r="H176" s="61"/>
      <c r="I176" s="64"/>
      <c r="J176" s="64"/>
      <c r="K176" s="64"/>
      <c r="L176" s="64"/>
      <c r="M176" s="64"/>
      <c r="N176" s="64"/>
      <c r="O176" s="64"/>
      <c r="P176" s="64"/>
      <c r="Q176" s="64"/>
      <c r="R176" s="64"/>
      <c r="S176" s="64"/>
      <c r="T176" s="64"/>
      <c r="U176" s="64"/>
      <c r="V176" s="64"/>
      <c r="W176" s="64"/>
    </row>
    <row r="177" spans="1:23" ht="15" hidden="1" customHeight="1">
      <c r="A177" s="63"/>
      <c r="B177" s="63"/>
      <c r="C177" s="64"/>
      <c r="D177" s="61"/>
      <c r="E177" s="61"/>
      <c r="F177" s="64"/>
      <c r="G177" s="61"/>
      <c r="H177" s="61"/>
      <c r="I177" s="64"/>
      <c r="J177" s="64"/>
      <c r="K177" s="64"/>
      <c r="L177" s="64"/>
      <c r="M177" s="64"/>
      <c r="N177" s="64"/>
      <c r="O177" s="64"/>
      <c r="P177" s="64"/>
      <c r="Q177" s="64"/>
      <c r="R177" s="64"/>
      <c r="S177" s="64"/>
      <c r="T177" s="64"/>
      <c r="U177" s="64"/>
      <c r="V177" s="64"/>
      <c r="W177" s="64"/>
    </row>
    <row r="178" spans="1:23" hidden="1">
      <c r="A178" s="63"/>
      <c r="B178" s="63"/>
      <c r="C178" s="64"/>
      <c r="D178" s="61"/>
      <c r="E178" s="61"/>
      <c r="F178" s="64"/>
      <c r="G178" s="61"/>
      <c r="H178" s="61"/>
      <c r="I178" s="64"/>
      <c r="J178" s="64"/>
      <c r="K178" s="64"/>
      <c r="L178" s="64"/>
      <c r="M178" s="64"/>
      <c r="N178" s="64"/>
      <c r="O178" s="64"/>
      <c r="P178" s="64"/>
      <c r="Q178" s="64"/>
      <c r="R178" s="64"/>
      <c r="S178" s="64"/>
      <c r="T178" s="64"/>
      <c r="U178" s="64"/>
      <c r="V178" s="64"/>
      <c r="W178" s="64"/>
    </row>
    <row r="179" spans="1:23" hidden="1">
      <c r="A179" s="63"/>
      <c r="B179" s="63"/>
      <c r="C179" s="64"/>
      <c r="D179" s="61"/>
      <c r="E179" s="61"/>
      <c r="F179" s="64"/>
      <c r="G179" s="61"/>
      <c r="H179" s="61"/>
      <c r="I179" s="64"/>
      <c r="J179" s="64"/>
      <c r="K179" s="64"/>
      <c r="L179" s="64"/>
      <c r="M179" s="64"/>
      <c r="N179" s="64"/>
      <c r="O179" s="64"/>
      <c r="P179" s="64"/>
      <c r="Q179" s="64"/>
      <c r="R179" s="64"/>
      <c r="S179" s="64"/>
      <c r="T179" s="64"/>
      <c r="U179" s="64"/>
      <c r="V179" s="64"/>
      <c r="W179" s="64"/>
    </row>
    <row r="180" spans="1:23" hidden="1">
      <c r="A180" s="63"/>
      <c r="B180" s="63"/>
      <c r="C180" s="64"/>
      <c r="D180" s="61"/>
      <c r="E180" s="61"/>
      <c r="F180" s="64"/>
      <c r="G180" s="61"/>
      <c r="H180" s="61"/>
      <c r="I180" s="64"/>
      <c r="J180" s="64"/>
      <c r="K180" s="64"/>
      <c r="L180" s="64"/>
      <c r="M180" s="64"/>
      <c r="N180" s="64"/>
      <c r="O180" s="64"/>
      <c r="P180" s="64"/>
      <c r="Q180" s="64"/>
      <c r="R180" s="64"/>
      <c r="S180" s="64"/>
      <c r="T180" s="64"/>
      <c r="U180" s="64"/>
      <c r="V180" s="64"/>
      <c r="W180" s="64"/>
    </row>
    <row r="181" spans="1:23" hidden="1">
      <c r="A181" s="63"/>
      <c r="B181" s="63"/>
      <c r="C181" s="64"/>
      <c r="D181" s="61"/>
      <c r="E181" s="61"/>
      <c r="F181" s="64"/>
      <c r="G181" s="61"/>
      <c r="H181" s="61"/>
      <c r="I181" s="64"/>
      <c r="J181" s="64"/>
      <c r="K181" s="64"/>
      <c r="L181" s="64"/>
      <c r="M181" s="64"/>
      <c r="N181" s="64"/>
      <c r="O181" s="64"/>
      <c r="P181" s="64"/>
      <c r="Q181" s="64"/>
      <c r="R181" s="64"/>
      <c r="S181" s="64"/>
      <c r="T181" s="64"/>
      <c r="U181" s="64"/>
      <c r="V181" s="64"/>
      <c r="W181" s="64"/>
    </row>
    <row r="182" spans="1:23" hidden="1">
      <c r="A182" s="63"/>
      <c r="B182" s="63"/>
      <c r="C182" s="64"/>
      <c r="D182" s="61"/>
      <c r="E182" s="61"/>
      <c r="F182" s="64"/>
      <c r="G182" s="61"/>
      <c r="H182" s="61"/>
      <c r="I182" s="64"/>
      <c r="J182" s="64"/>
      <c r="K182" s="64"/>
      <c r="L182" s="64"/>
      <c r="M182" s="64"/>
      <c r="N182" s="64"/>
      <c r="O182" s="64"/>
      <c r="P182" s="64"/>
      <c r="Q182" s="64"/>
      <c r="R182" s="64"/>
      <c r="S182" s="64"/>
      <c r="T182" s="64"/>
      <c r="U182" s="64"/>
      <c r="V182" s="64"/>
      <c r="W182" s="64"/>
    </row>
    <row r="183" spans="1:23" hidden="1">
      <c r="A183" s="63"/>
      <c r="B183" s="63"/>
      <c r="C183" s="64"/>
      <c r="D183" s="61"/>
      <c r="E183" s="61"/>
      <c r="F183" s="64"/>
      <c r="G183" s="61"/>
      <c r="H183" s="61"/>
      <c r="I183" s="64"/>
      <c r="J183" s="64"/>
      <c r="K183" s="64"/>
      <c r="L183" s="64"/>
      <c r="M183" s="64"/>
      <c r="N183" s="64"/>
      <c r="O183" s="64"/>
      <c r="P183" s="64"/>
      <c r="Q183" s="64"/>
      <c r="R183" s="64"/>
      <c r="S183" s="64"/>
      <c r="T183" s="64"/>
      <c r="U183" s="64"/>
      <c r="V183" s="64"/>
      <c r="W183" s="64"/>
    </row>
    <row r="184" spans="1:23" hidden="1">
      <c r="A184" s="63"/>
      <c r="B184" s="63"/>
      <c r="C184" s="64"/>
      <c r="D184" s="61"/>
      <c r="E184" s="61"/>
      <c r="F184" s="64"/>
      <c r="G184" s="61"/>
      <c r="H184" s="61"/>
      <c r="I184" s="64"/>
      <c r="J184" s="64"/>
      <c r="K184" s="64"/>
      <c r="L184" s="64"/>
      <c r="M184" s="64"/>
      <c r="N184" s="64"/>
      <c r="O184" s="64"/>
      <c r="P184" s="64"/>
      <c r="Q184" s="64"/>
      <c r="R184" s="64"/>
      <c r="S184" s="64"/>
      <c r="T184" s="64"/>
      <c r="U184" s="64"/>
      <c r="V184" s="64"/>
      <c r="W184" s="64"/>
    </row>
    <row r="185" spans="1:23" hidden="1">
      <c r="A185" s="63"/>
      <c r="B185" s="63"/>
      <c r="C185" s="64"/>
      <c r="D185" s="61"/>
      <c r="E185" s="61"/>
      <c r="F185" s="64"/>
      <c r="G185" s="61"/>
      <c r="H185" s="61"/>
      <c r="I185" s="64"/>
      <c r="J185" s="64"/>
      <c r="K185" s="64"/>
      <c r="L185" s="64"/>
      <c r="M185" s="64"/>
      <c r="N185" s="64"/>
      <c r="O185" s="64"/>
      <c r="P185" s="64"/>
      <c r="Q185" s="64"/>
      <c r="R185" s="64"/>
      <c r="S185" s="64"/>
      <c r="T185" s="64"/>
      <c r="U185" s="64"/>
      <c r="V185" s="64"/>
      <c r="W185" s="64"/>
    </row>
    <row r="186" spans="1:23" hidden="1">
      <c r="A186" s="63"/>
      <c r="B186" s="63"/>
      <c r="C186" s="64"/>
      <c r="D186" s="61"/>
      <c r="E186" s="61"/>
      <c r="F186" s="64"/>
      <c r="G186" s="61"/>
      <c r="H186" s="61"/>
      <c r="I186" s="64"/>
      <c r="J186" s="64"/>
      <c r="K186" s="64"/>
      <c r="L186" s="64"/>
      <c r="M186" s="64"/>
      <c r="N186" s="64"/>
      <c r="O186" s="64"/>
      <c r="P186" s="64"/>
      <c r="Q186" s="64"/>
      <c r="R186" s="64"/>
      <c r="S186" s="64"/>
      <c r="T186" s="64"/>
      <c r="U186" s="64"/>
      <c r="V186" s="64"/>
      <c r="W186" s="64"/>
    </row>
    <row r="187" spans="1:23" hidden="1">
      <c r="A187" s="63"/>
      <c r="B187" s="63"/>
      <c r="C187" s="64"/>
      <c r="D187" s="61"/>
      <c r="E187" s="61"/>
      <c r="F187" s="64"/>
      <c r="G187" s="61"/>
      <c r="H187" s="61"/>
      <c r="I187" s="64"/>
      <c r="J187" s="64"/>
      <c r="K187" s="64"/>
      <c r="L187" s="64"/>
      <c r="M187" s="64"/>
      <c r="N187" s="64"/>
      <c r="O187" s="64"/>
      <c r="P187" s="64"/>
      <c r="Q187" s="64"/>
      <c r="R187" s="64"/>
      <c r="S187" s="64"/>
      <c r="T187" s="64"/>
      <c r="U187" s="64"/>
      <c r="V187" s="64"/>
      <c r="W187" s="64"/>
    </row>
    <row r="188" spans="1:23" hidden="1">
      <c r="A188" s="63"/>
      <c r="B188" s="63"/>
      <c r="C188" s="64"/>
      <c r="D188" s="61"/>
      <c r="E188" s="61"/>
      <c r="F188" s="64"/>
      <c r="G188" s="61"/>
      <c r="H188" s="61"/>
      <c r="I188" s="64"/>
      <c r="J188" s="64"/>
      <c r="K188" s="64"/>
      <c r="L188" s="64"/>
      <c r="M188" s="64"/>
      <c r="N188" s="64"/>
      <c r="O188" s="64"/>
      <c r="P188" s="64"/>
      <c r="Q188" s="64"/>
      <c r="R188" s="64"/>
      <c r="S188" s="64"/>
      <c r="T188" s="64"/>
      <c r="U188" s="64"/>
      <c r="V188" s="64"/>
      <c r="W188" s="64"/>
    </row>
    <row r="189" spans="1:23" hidden="1">
      <c r="A189" s="63"/>
      <c r="B189" s="63"/>
      <c r="C189" s="64"/>
      <c r="D189" s="61"/>
      <c r="E189" s="61"/>
      <c r="F189" s="64"/>
      <c r="G189" s="61"/>
      <c r="H189" s="61"/>
      <c r="I189" s="64"/>
      <c r="J189" s="64"/>
      <c r="K189" s="64"/>
      <c r="L189" s="64"/>
      <c r="M189" s="64"/>
      <c r="N189" s="64"/>
      <c r="O189" s="64"/>
      <c r="P189" s="64"/>
      <c r="Q189" s="64"/>
      <c r="R189" s="64"/>
      <c r="S189" s="64"/>
      <c r="T189" s="64"/>
      <c r="U189" s="64"/>
      <c r="V189" s="64"/>
      <c r="W189" s="64"/>
    </row>
    <row r="190" spans="1:23" hidden="1">
      <c r="A190" s="63"/>
      <c r="B190" s="63"/>
      <c r="C190" s="64"/>
      <c r="D190" s="61"/>
      <c r="E190" s="61"/>
      <c r="F190" s="64"/>
      <c r="G190" s="61"/>
      <c r="H190" s="61"/>
      <c r="I190" s="64"/>
      <c r="J190" s="64"/>
      <c r="K190" s="64"/>
      <c r="L190" s="64"/>
      <c r="M190" s="64"/>
      <c r="N190" s="64"/>
      <c r="O190" s="64"/>
      <c r="P190" s="64"/>
      <c r="Q190" s="64"/>
      <c r="R190" s="64"/>
      <c r="S190" s="64"/>
      <c r="T190" s="64"/>
      <c r="U190" s="64"/>
      <c r="V190" s="64"/>
      <c r="W190" s="64"/>
    </row>
    <row r="191" spans="1:23" hidden="1">
      <c r="A191" s="63"/>
      <c r="B191" s="63"/>
      <c r="C191" s="64"/>
      <c r="D191" s="61"/>
      <c r="E191" s="61"/>
      <c r="F191" s="64"/>
      <c r="G191" s="61"/>
      <c r="H191" s="61"/>
      <c r="I191" s="64"/>
      <c r="J191" s="64"/>
      <c r="K191" s="64"/>
      <c r="L191" s="64"/>
      <c r="M191" s="64"/>
      <c r="N191" s="64"/>
      <c r="O191" s="64"/>
      <c r="P191" s="64"/>
      <c r="Q191" s="64"/>
      <c r="R191" s="64"/>
      <c r="S191" s="64"/>
      <c r="T191" s="64"/>
      <c r="U191" s="64"/>
      <c r="V191" s="64"/>
      <c r="W191" s="64"/>
    </row>
    <row r="192" spans="1:23" hidden="1">
      <c r="A192" s="63"/>
      <c r="B192" s="63"/>
      <c r="C192" s="64"/>
      <c r="D192" s="61"/>
      <c r="E192" s="61"/>
      <c r="F192" s="64"/>
      <c r="G192" s="61"/>
      <c r="H192" s="61"/>
      <c r="I192" s="64"/>
      <c r="J192" s="64"/>
      <c r="K192" s="64"/>
      <c r="L192" s="64"/>
      <c r="M192" s="64"/>
      <c r="N192" s="64"/>
      <c r="O192" s="64"/>
      <c r="P192" s="64"/>
      <c r="Q192" s="64"/>
      <c r="R192" s="64"/>
      <c r="S192" s="64"/>
      <c r="T192" s="64"/>
      <c r="U192" s="64"/>
      <c r="V192" s="64"/>
      <c r="W192" s="64"/>
    </row>
    <row r="193" spans="1:23" hidden="1">
      <c r="A193" s="63"/>
      <c r="B193" s="63"/>
      <c r="C193" s="64"/>
      <c r="D193" s="61"/>
      <c r="E193" s="61"/>
      <c r="F193" s="64"/>
      <c r="G193" s="61"/>
      <c r="H193" s="61"/>
      <c r="I193" s="64"/>
      <c r="J193" s="64"/>
      <c r="K193" s="64"/>
      <c r="L193" s="64"/>
      <c r="M193" s="64"/>
      <c r="N193" s="64"/>
      <c r="O193" s="64"/>
      <c r="P193" s="64"/>
      <c r="Q193" s="64"/>
      <c r="R193" s="64"/>
      <c r="S193" s="64"/>
      <c r="T193" s="64"/>
      <c r="U193" s="64"/>
      <c r="V193" s="64"/>
      <c r="W193" s="64"/>
    </row>
    <row r="194" spans="1:23" hidden="1">
      <c r="A194" s="63"/>
      <c r="B194" s="63"/>
      <c r="C194" s="64"/>
      <c r="D194" s="61"/>
      <c r="E194" s="61"/>
      <c r="F194" s="64"/>
      <c r="G194" s="61"/>
      <c r="H194" s="61"/>
      <c r="I194" s="64"/>
      <c r="J194" s="64"/>
      <c r="K194" s="64"/>
      <c r="L194" s="64"/>
      <c r="M194" s="64"/>
      <c r="N194" s="64"/>
      <c r="O194" s="64"/>
      <c r="P194" s="64"/>
      <c r="Q194" s="64"/>
      <c r="R194" s="64"/>
      <c r="S194" s="64"/>
      <c r="T194" s="64"/>
      <c r="U194" s="64"/>
      <c r="V194" s="64"/>
      <c r="W194" s="64"/>
    </row>
    <row r="195" spans="1:23" hidden="1">
      <c r="A195" s="63"/>
      <c r="B195" s="63"/>
      <c r="C195" s="64"/>
      <c r="D195" s="61"/>
      <c r="E195" s="61"/>
      <c r="F195" s="64"/>
      <c r="G195" s="61"/>
      <c r="H195" s="61"/>
      <c r="I195" s="64"/>
      <c r="J195" s="64"/>
      <c r="K195" s="64"/>
      <c r="L195" s="64"/>
      <c r="M195" s="64"/>
      <c r="N195" s="64"/>
      <c r="O195" s="64"/>
      <c r="P195" s="64"/>
      <c r="Q195" s="64"/>
      <c r="R195" s="64"/>
      <c r="S195" s="64"/>
      <c r="T195" s="64"/>
      <c r="U195" s="64"/>
      <c r="V195" s="64"/>
      <c r="W195" s="64"/>
    </row>
    <row r="196" spans="1:23" hidden="1">
      <c r="A196" s="63"/>
      <c r="B196" s="63"/>
      <c r="C196" s="64"/>
      <c r="D196" s="61"/>
      <c r="E196" s="61"/>
      <c r="F196" s="64"/>
      <c r="G196" s="61"/>
      <c r="H196" s="61"/>
      <c r="I196" s="64"/>
      <c r="J196" s="64"/>
      <c r="K196" s="64"/>
      <c r="L196" s="64"/>
      <c r="M196" s="64"/>
      <c r="N196" s="64"/>
      <c r="O196" s="64"/>
      <c r="P196" s="64"/>
      <c r="Q196" s="64"/>
      <c r="R196" s="64"/>
      <c r="S196" s="64"/>
      <c r="T196" s="64"/>
      <c r="U196" s="64"/>
      <c r="V196" s="64"/>
      <c r="W196" s="64"/>
    </row>
    <row r="197" spans="1:23" hidden="1">
      <c r="A197" s="63"/>
      <c r="B197" s="63"/>
      <c r="C197" s="64"/>
      <c r="D197" s="61"/>
      <c r="E197" s="61"/>
      <c r="F197" s="64"/>
      <c r="G197" s="61"/>
      <c r="H197" s="61"/>
      <c r="I197" s="64"/>
      <c r="J197" s="64"/>
      <c r="K197" s="64"/>
      <c r="L197" s="64"/>
      <c r="M197" s="64"/>
      <c r="N197" s="64"/>
      <c r="O197" s="64"/>
      <c r="P197" s="64"/>
      <c r="Q197" s="64"/>
      <c r="R197" s="64"/>
      <c r="S197" s="64"/>
      <c r="T197" s="64"/>
      <c r="U197" s="64"/>
      <c r="V197" s="64"/>
      <c r="W197" s="64"/>
    </row>
    <row r="198" spans="1:23" hidden="1">
      <c r="A198" s="63"/>
      <c r="B198" s="63"/>
      <c r="C198" s="64"/>
      <c r="D198" s="61"/>
      <c r="E198" s="61"/>
      <c r="F198" s="64"/>
      <c r="G198" s="61"/>
      <c r="H198" s="61"/>
      <c r="I198" s="64"/>
      <c r="J198" s="64"/>
      <c r="K198" s="64"/>
      <c r="L198" s="64"/>
      <c r="M198" s="64"/>
      <c r="N198" s="64"/>
      <c r="O198" s="64"/>
      <c r="P198" s="64"/>
      <c r="Q198" s="64"/>
      <c r="R198" s="64"/>
      <c r="S198" s="64"/>
      <c r="T198" s="64"/>
      <c r="U198" s="64"/>
      <c r="V198" s="64"/>
      <c r="W198" s="64"/>
    </row>
    <row r="199" spans="1:23" hidden="1">
      <c r="A199" s="63"/>
      <c r="B199" s="63"/>
      <c r="C199" s="64"/>
      <c r="D199" s="61"/>
      <c r="E199" s="61"/>
      <c r="F199" s="64"/>
      <c r="G199" s="61"/>
      <c r="H199" s="61"/>
      <c r="I199" s="64"/>
      <c r="J199" s="64"/>
      <c r="K199" s="64"/>
      <c r="L199" s="64"/>
      <c r="M199" s="64"/>
      <c r="N199" s="64"/>
      <c r="O199" s="64"/>
      <c r="P199" s="64"/>
      <c r="Q199" s="64"/>
      <c r="R199" s="64"/>
      <c r="S199" s="64"/>
      <c r="T199" s="64"/>
      <c r="U199" s="64"/>
      <c r="V199" s="64"/>
      <c r="W199" s="64"/>
    </row>
    <row r="200" spans="1:23" hidden="1">
      <c r="A200" s="63"/>
      <c r="B200" s="63"/>
      <c r="C200" s="64"/>
      <c r="D200" s="61"/>
      <c r="E200" s="61"/>
      <c r="F200" s="64"/>
      <c r="G200" s="61"/>
      <c r="H200" s="61"/>
      <c r="I200" s="64"/>
      <c r="J200" s="64"/>
      <c r="K200" s="64"/>
      <c r="L200" s="64"/>
      <c r="M200" s="64"/>
      <c r="N200" s="64"/>
      <c r="O200" s="64"/>
      <c r="P200" s="64"/>
      <c r="Q200" s="64"/>
      <c r="R200" s="64"/>
      <c r="S200" s="64"/>
      <c r="T200" s="64"/>
      <c r="U200" s="64"/>
      <c r="V200" s="64"/>
      <c r="W200" s="64"/>
    </row>
    <row r="201" spans="1:23" hidden="1">
      <c r="A201" s="63"/>
      <c r="B201" s="63"/>
      <c r="C201" s="64"/>
      <c r="D201" s="61"/>
      <c r="E201" s="61"/>
      <c r="F201" s="64"/>
      <c r="G201" s="61"/>
      <c r="H201" s="61"/>
      <c r="I201" s="64"/>
      <c r="J201" s="64"/>
      <c r="K201" s="64"/>
      <c r="L201" s="64"/>
      <c r="M201" s="64"/>
      <c r="N201" s="64"/>
      <c r="O201" s="64"/>
      <c r="P201" s="64"/>
      <c r="Q201" s="64"/>
      <c r="R201" s="64"/>
      <c r="S201" s="64"/>
      <c r="T201" s="64"/>
      <c r="U201" s="64"/>
      <c r="V201" s="64"/>
      <c r="W201" s="64"/>
    </row>
    <row r="202" spans="1:23" hidden="1">
      <c r="A202" s="63"/>
      <c r="B202" s="63"/>
      <c r="C202" s="64"/>
      <c r="D202" s="61"/>
      <c r="E202" s="61"/>
      <c r="F202" s="64"/>
      <c r="G202" s="61"/>
      <c r="H202" s="61"/>
      <c r="I202" s="64"/>
      <c r="J202" s="64"/>
      <c r="K202" s="64"/>
      <c r="L202" s="64"/>
      <c r="M202" s="64"/>
      <c r="N202" s="64"/>
      <c r="O202" s="64"/>
      <c r="P202" s="64"/>
      <c r="Q202" s="64"/>
      <c r="R202" s="64"/>
      <c r="S202" s="64"/>
      <c r="T202" s="64"/>
      <c r="U202" s="64"/>
      <c r="V202" s="64"/>
      <c r="W202" s="64"/>
    </row>
    <row r="203" spans="1:23" hidden="1">
      <c r="A203" s="63"/>
      <c r="B203" s="63"/>
      <c r="C203" s="64"/>
      <c r="D203" s="61"/>
      <c r="E203" s="61"/>
      <c r="F203" s="64"/>
      <c r="G203" s="61"/>
      <c r="H203" s="61"/>
      <c r="I203" s="64"/>
      <c r="J203" s="64"/>
      <c r="K203" s="64"/>
      <c r="L203" s="64"/>
      <c r="M203" s="64"/>
      <c r="N203" s="64"/>
      <c r="O203" s="64"/>
      <c r="P203" s="64"/>
      <c r="Q203" s="64"/>
      <c r="R203" s="64"/>
      <c r="S203" s="64"/>
      <c r="T203" s="64"/>
      <c r="U203" s="64"/>
      <c r="V203" s="64"/>
      <c r="W203" s="64"/>
    </row>
    <row r="204" spans="1:23" hidden="1">
      <c r="A204" s="63"/>
      <c r="B204" s="63"/>
      <c r="C204" s="64"/>
      <c r="D204" s="61"/>
      <c r="E204" s="61"/>
      <c r="F204" s="64"/>
      <c r="G204" s="61"/>
      <c r="H204" s="61"/>
      <c r="I204" s="64"/>
      <c r="J204" s="64"/>
      <c r="K204" s="64"/>
      <c r="L204" s="64"/>
      <c r="M204" s="64"/>
      <c r="N204" s="64"/>
      <c r="O204" s="64"/>
      <c r="P204" s="64"/>
      <c r="Q204" s="64"/>
      <c r="R204" s="64"/>
      <c r="S204" s="64"/>
      <c r="T204" s="64"/>
      <c r="U204" s="64"/>
      <c r="V204" s="64"/>
      <c r="W204" s="64"/>
    </row>
    <row r="205" spans="1:23" hidden="1">
      <c r="A205" s="63"/>
      <c r="B205" s="63"/>
      <c r="C205" s="64"/>
      <c r="D205" s="61"/>
      <c r="E205" s="61"/>
      <c r="F205" s="64"/>
      <c r="G205" s="61"/>
      <c r="H205" s="61"/>
      <c r="I205" s="64"/>
      <c r="J205" s="64"/>
      <c r="K205" s="64"/>
      <c r="L205" s="64"/>
      <c r="M205" s="64"/>
      <c r="N205" s="64"/>
      <c r="O205" s="64"/>
      <c r="P205" s="64"/>
      <c r="Q205" s="64"/>
      <c r="R205" s="64"/>
      <c r="S205" s="64"/>
      <c r="T205" s="64"/>
      <c r="U205" s="64"/>
      <c r="V205" s="64"/>
      <c r="W205" s="64"/>
    </row>
    <row r="206" spans="1:23" hidden="1">
      <c r="A206" s="63"/>
      <c r="B206" s="63"/>
      <c r="C206" s="64"/>
      <c r="D206" s="61"/>
      <c r="E206" s="61"/>
      <c r="F206" s="64"/>
      <c r="G206" s="61"/>
      <c r="H206" s="61"/>
      <c r="I206" s="64"/>
      <c r="J206" s="64"/>
      <c r="K206" s="64"/>
      <c r="L206" s="64"/>
      <c r="M206" s="64"/>
      <c r="N206" s="64"/>
      <c r="O206" s="64"/>
      <c r="P206" s="64"/>
      <c r="Q206" s="64"/>
      <c r="R206" s="64"/>
      <c r="S206" s="64"/>
      <c r="T206" s="64"/>
      <c r="U206" s="64"/>
      <c r="V206" s="64"/>
      <c r="W206" s="64"/>
    </row>
    <row r="207" spans="1:23" hidden="1">
      <c r="A207" s="63"/>
      <c r="B207" s="63"/>
      <c r="C207" s="64"/>
      <c r="D207" s="61"/>
      <c r="E207" s="61"/>
      <c r="F207" s="64"/>
      <c r="G207" s="61"/>
      <c r="H207" s="61"/>
      <c r="I207" s="64"/>
      <c r="J207" s="64"/>
      <c r="K207" s="64"/>
      <c r="L207" s="64"/>
      <c r="M207" s="64"/>
      <c r="N207" s="64"/>
      <c r="O207" s="64"/>
      <c r="P207" s="64"/>
      <c r="Q207" s="64"/>
      <c r="R207" s="64"/>
      <c r="S207" s="64"/>
      <c r="T207" s="64"/>
      <c r="U207" s="64"/>
      <c r="V207" s="64"/>
      <c r="W207" s="64"/>
    </row>
    <row r="208" spans="1:23" hidden="1">
      <c r="A208" s="63"/>
      <c r="B208" s="63"/>
      <c r="C208" s="64"/>
      <c r="D208" s="61"/>
      <c r="E208" s="61"/>
      <c r="F208" s="64"/>
      <c r="G208" s="61"/>
      <c r="H208" s="61"/>
      <c r="I208" s="64"/>
      <c r="J208" s="64"/>
      <c r="K208" s="64"/>
      <c r="L208" s="64"/>
      <c r="M208" s="64"/>
      <c r="N208" s="64"/>
      <c r="O208" s="64"/>
      <c r="P208" s="64"/>
      <c r="Q208" s="64"/>
      <c r="R208" s="64"/>
      <c r="S208" s="64"/>
      <c r="T208" s="64"/>
      <c r="U208" s="64"/>
      <c r="V208" s="64"/>
      <c r="W208" s="64"/>
    </row>
    <row r="209" spans="1:23" hidden="1">
      <c r="A209" s="63"/>
      <c r="B209" s="63"/>
      <c r="C209" s="64"/>
      <c r="D209" s="61"/>
      <c r="E209" s="61"/>
      <c r="F209" s="64"/>
      <c r="G209" s="61"/>
      <c r="H209" s="61"/>
      <c r="I209" s="64"/>
      <c r="J209" s="64"/>
      <c r="K209" s="64"/>
      <c r="L209" s="64"/>
      <c r="M209" s="64"/>
      <c r="N209" s="64"/>
      <c r="O209" s="64"/>
      <c r="P209" s="64"/>
      <c r="Q209" s="64"/>
      <c r="R209" s="64"/>
      <c r="S209" s="64"/>
      <c r="T209" s="64"/>
      <c r="U209" s="64"/>
      <c r="V209" s="64"/>
      <c r="W209" s="64"/>
    </row>
    <row r="210" spans="1:23" hidden="1">
      <c r="A210" s="63"/>
      <c r="B210" s="63"/>
      <c r="C210" s="64"/>
      <c r="D210" s="61"/>
      <c r="E210" s="61"/>
      <c r="F210" s="64"/>
      <c r="G210" s="61"/>
      <c r="H210" s="61"/>
      <c r="I210" s="64"/>
      <c r="J210" s="64"/>
      <c r="K210" s="64"/>
      <c r="L210" s="64"/>
      <c r="M210" s="64"/>
      <c r="N210" s="64"/>
      <c r="O210" s="64"/>
      <c r="P210" s="64"/>
      <c r="Q210" s="64"/>
      <c r="R210" s="64"/>
      <c r="S210" s="64"/>
      <c r="T210" s="64"/>
      <c r="U210" s="64"/>
      <c r="V210" s="64"/>
      <c r="W210" s="64"/>
    </row>
    <row r="211" spans="1:23" hidden="1">
      <c r="A211" s="63"/>
      <c r="B211" s="63"/>
      <c r="C211" s="64"/>
      <c r="D211" s="61"/>
      <c r="E211" s="61"/>
      <c r="F211" s="64"/>
      <c r="G211" s="61"/>
      <c r="H211" s="61"/>
      <c r="I211" s="64"/>
      <c r="J211" s="64"/>
      <c r="K211" s="64"/>
      <c r="L211" s="64"/>
      <c r="M211" s="64"/>
      <c r="N211" s="64"/>
      <c r="O211" s="64"/>
      <c r="P211" s="64"/>
      <c r="Q211" s="64"/>
      <c r="R211" s="64"/>
      <c r="S211" s="64"/>
      <c r="T211" s="64"/>
      <c r="U211" s="64"/>
      <c r="V211" s="64"/>
      <c r="W211" s="64"/>
    </row>
    <row r="212" spans="1:23" hidden="1">
      <c r="A212" s="63"/>
      <c r="B212" s="63"/>
      <c r="C212" s="64"/>
      <c r="D212" s="61"/>
      <c r="E212" s="61"/>
      <c r="F212" s="64"/>
      <c r="G212" s="61"/>
      <c r="H212" s="61"/>
      <c r="I212" s="64"/>
      <c r="J212" s="64"/>
      <c r="K212" s="64"/>
      <c r="L212" s="64"/>
      <c r="M212" s="64"/>
      <c r="N212" s="64"/>
      <c r="O212" s="64"/>
      <c r="P212" s="64"/>
      <c r="Q212" s="64"/>
      <c r="R212" s="64"/>
      <c r="S212" s="64"/>
      <c r="T212" s="64"/>
      <c r="U212" s="64"/>
      <c r="V212" s="64"/>
      <c r="W212" s="64"/>
    </row>
    <row r="213" spans="1:23" hidden="1">
      <c r="A213" s="63"/>
      <c r="B213" s="63"/>
      <c r="C213" s="64"/>
      <c r="D213" s="61"/>
      <c r="E213" s="61"/>
      <c r="F213" s="64"/>
      <c r="G213" s="61"/>
      <c r="H213" s="61"/>
      <c r="I213" s="64"/>
      <c r="J213" s="64"/>
      <c r="K213" s="64"/>
      <c r="L213" s="64"/>
      <c r="M213" s="64"/>
      <c r="N213" s="64"/>
      <c r="O213" s="64"/>
      <c r="P213" s="64"/>
      <c r="Q213" s="64"/>
      <c r="R213" s="64"/>
      <c r="S213" s="64"/>
      <c r="T213" s="64"/>
      <c r="U213" s="64"/>
      <c r="V213" s="64"/>
      <c r="W213" s="64"/>
    </row>
    <row r="214" spans="1:23" hidden="1">
      <c r="A214" s="63"/>
      <c r="B214" s="63"/>
      <c r="C214" s="64"/>
      <c r="D214" s="61"/>
      <c r="E214" s="61"/>
      <c r="F214" s="64"/>
      <c r="G214" s="61"/>
      <c r="H214" s="61"/>
      <c r="I214" s="64"/>
      <c r="J214" s="64"/>
      <c r="K214" s="64"/>
      <c r="L214" s="64"/>
      <c r="M214" s="64"/>
      <c r="N214" s="64"/>
      <c r="O214" s="64"/>
      <c r="P214" s="64"/>
      <c r="Q214" s="64"/>
      <c r="R214" s="64"/>
      <c r="S214" s="64"/>
      <c r="T214" s="64"/>
      <c r="U214" s="64"/>
      <c r="V214" s="64"/>
      <c r="W214" s="64"/>
    </row>
    <row r="215" spans="1:23" hidden="1">
      <c r="A215" s="63"/>
      <c r="B215" s="63"/>
      <c r="C215" s="64"/>
      <c r="D215" s="61"/>
      <c r="E215" s="61"/>
      <c r="F215" s="64"/>
      <c r="G215" s="61"/>
      <c r="H215" s="61"/>
      <c r="I215" s="64"/>
      <c r="J215" s="64"/>
      <c r="K215" s="64"/>
      <c r="L215" s="64"/>
      <c r="M215" s="64"/>
      <c r="N215" s="64"/>
      <c r="O215" s="64"/>
      <c r="P215" s="64"/>
      <c r="Q215" s="64"/>
      <c r="R215" s="64"/>
      <c r="S215" s="64"/>
      <c r="T215" s="64"/>
      <c r="U215" s="64"/>
      <c r="V215" s="64"/>
      <c r="W215" s="64"/>
    </row>
    <row r="216" spans="1:23" hidden="1">
      <c r="A216" s="63"/>
      <c r="B216" s="63"/>
      <c r="C216" s="64"/>
      <c r="D216" s="61"/>
      <c r="E216" s="61"/>
      <c r="F216" s="64"/>
      <c r="G216" s="61"/>
      <c r="H216" s="61"/>
      <c r="I216" s="64"/>
      <c r="J216" s="64"/>
      <c r="K216" s="64"/>
      <c r="L216" s="64"/>
      <c r="M216" s="64"/>
      <c r="N216" s="64"/>
      <c r="O216" s="64"/>
      <c r="P216" s="64"/>
      <c r="Q216" s="64"/>
      <c r="R216" s="64"/>
      <c r="S216" s="64"/>
      <c r="T216" s="64"/>
      <c r="U216" s="64"/>
      <c r="V216" s="64"/>
      <c r="W216" s="64"/>
    </row>
    <row r="217" spans="1:23" hidden="1">
      <c r="A217" s="63"/>
      <c r="B217" s="63"/>
      <c r="C217" s="64"/>
      <c r="D217" s="61"/>
      <c r="E217" s="61"/>
      <c r="F217" s="64"/>
      <c r="G217" s="61"/>
      <c r="H217" s="61"/>
      <c r="I217" s="64"/>
      <c r="J217" s="64"/>
      <c r="K217" s="64"/>
      <c r="L217" s="64"/>
      <c r="M217" s="64"/>
      <c r="N217" s="64"/>
      <c r="O217" s="64"/>
      <c r="P217" s="64"/>
      <c r="Q217" s="64"/>
      <c r="R217" s="64"/>
      <c r="S217" s="64"/>
      <c r="T217" s="64"/>
      <c r="U217" s="64"/>
      <c r="V217" s="64"/>
      <c r="W217" s="64"/>
    </row>
    <row r="218" spans="1:23" hidden="1">
      <c r="A218" s="63"/>
      <c r="B218" s="63"/>
      <c r="C218" s="64"/>
      <c r="D218" s="61"/>
      <c r="E218" s="61"/>
      <c r="F218" s="64"/>
      <c r="G218" s="61"/>
      <c r="H218" s="61"/>
      <c r="I218" s="64"/>
      <c r="J218" s="64"/>
      <c r="K218" s="64"/>
      <c r="L218" s="64"/>
      <c r="M218" s="64"/>
      <c r="N218" s="64"/>
      <c r="O218" s="64"/>
      <c r="P218" s="64"/>
      <c r="Q218" s="64"/>
      <c r="R218" s="64"/>
      <c r="S218" s="64"/>
      <c r="T218" s="64"/>
      <c r="U218" s="64"/>
      <c r="V218" s="64"/>
      <c r="W218" s="64"/>
    </row>
    <row r="219" spans="1:23" hidden="1">
      <c r="A219" s="63"/>
      <c r="B219" s="63"/>
      <c r="C219" s="64"/>
      <c r="D219" s="61"/>
      <c r="E219" s="61"/>
      <c r="F219" s="64"/>
      <c r="G219" s="61"/>
      <c r="H219" s="61"/>
      <c r="I219" s="64"/>
      <c r="J219" s="64"/>
      <c r="K219" s="64"/>
      <c r="L219" s="64"/>
      <c r="M219" s="64"/>
      <c r="N219" s="64"/>
      <c r="O219" s="64"/>
      <c r="P219" s="64"/>
      <c r="Q219" s="64"/>
      <c r="R219" s="64"/>
      <c r="S219" s="64"/>
      <c r="T219" s="64"/>
      <c r="U219" s="64"/>
      <c r="V219" s="64"/>
      <c r="W219" s="64"/>
    </row>
    <row r="220" spans="1:23" hidden="1">
      <c r="A220" s="63"/>
      <c r="B220" s="63"/>
      <c r="C220" s="64"/>
      <c r="D220" s="61"/>
      <c r="E220" s="61"/>
      <c r="F220" s="64"/>
      <c r="G220" s="61"/>
      <c r="H220" s="61"/>
      <c r="I220" s="64"/>
      <c r="J220" s="64"/>
      <c r="K220" s="64"/>
      <c r="L220" s="64"/>
      <c r="M220" s="64"/>
      <c r="N220" s="64"/>
      <c r="O220" s="64"/>
      <c r="P220" s="64"/>
      <c r="Q220" s="64"/>
      <c r="R220" s="64"/>
      <c r="S220" s="64"/>
      <c r="T220" s="64"/>
      <c r="U220" s="64"/>
      <c r="V220" s="64"/>
      <c r="W220" s="64"/>
    </row>
    <row r="221" spans="1:23" hidden="1">
      <c r="A221" s="63"/>
      <c r="B221" s="63"/>
      <c r="C221" s="64"/>
      <c r="D221" s="61"/>
      <c r="E221" s="61"/>
      <c r="F221" s="64"/>
      <c r="G221" s="61"/>
      <c r="H221" s="61"/>
      <c r="I221" s="64"/>
      <c r="J221" s="64"/>
      <c r="K221" s="64"/>
      <c r="L221" s="64"/>
      <c r="M221" s="64"/>
      <c r="N221" s="64"/>
      <c r="O221" s="64"/>
      <c r="P221" s="64"/>
      <c r="Q221" s="64"/>
      <c r="R221" s="64"/>
      <c r="S221" s="64"/>
      <c r="T221" s="64"/>
      <c r="U221" s="64"/>
      <c r="V221" s="64"/>
      <c r="W221" s="64"/>
    </row>
    <row r="222" spans="1:23" hidden="1">
      <c r="A222" s="63"/>
      <c r="B222" s="63"/>
      <c r="C222" s="64"/>
      <c r="D222" s="61"/>
      <c r="E222" s="61"/>
      <c r="F222" s="64"/>
      <c r="G222" s="61"/>
      <c r="H222" s="61"/>
      <c r="I222" s="64"/>
      <c r="J222" s="64"/>
      <c r="K222" s="64"/>
      <c r="L222" s="64"/>
      <c r="M222" s="64"/>
      <c r="N222" s="64"/>
      <c r="O222" s="64"/>
      <c r="P222" s="64"/>
      <c r="Q222" s="64"/>
      <c r="R222" s="64"/>
      <c r="S222" s="64"/>
      <c r="T222" s="64"/>
      <c r="U222" s="64"/>
      <c r="V222" s="64"/>
      <c r="W222" s="64"/>
    </row>
    <row r="223" spans="1:23" hidden="1">
      <c r="A223" s="63"/>
      <c r="B223" s="63"/>
      <c r="C223" s="64"/>
      <c r="D223" s="61"/>
      <c r="E223" s="61"/>
      <c r="F223" s="64"/>
      <c r="G223" s="61"/>
      <c r="H223" s="61"/>
      <c r="I223" s="64"/>
      <c r="J223" s="64"/>
      <c r="K223" s="64"/>
      <c r="L223" s="64"/>
      <c r="M223" s="64"/>
      <c r="N223" s="64"/>
      <c r="O223" s="64"/>
      <c r="P223" s="64"/>
      <c r="Q223" s="64"/>
      <c r="R223" s="64"/>
      <c r="S223" s="64"/>
      <c r="T223" s="64"/>
      <c r="U223" s="64"/>
      <c r="V223" s="64"/>
      <c r="W223" s="64"/>
    </row>
    <row r="224" spans="1:23" hidden="1">
      <c r="A224" s="63"/>
      <c r="B224" s="63"/>
      <c r="C224" s="64"/>
      <c r="D224" s="61"/>
      <c r="E224" s="61"/>
      <c r="F224" s="64"/>
      <c r="G224" s="61"/>
      <c r="H224" s="61"/>
      <c r="I224" s="64"/>
      <c r="J224" s="64"/>
      <c r="K224" s="64"/>
      <c r="L224" s="64"/>
      <c r="M224" s="64"/>
      <c r="N224" s="64"/>
      <c r="O224" s="64"/>
      <c r="P224" s="64"/>
      <c r="Q224" s="64"/>
      <c r="R224" s="64"/>
      <c r="S224" s="64"/>
      <c r="T224" s="64"/>
      <c r="U224" s="64"/>
      <c r="V224" s="64"/>
      <c r="W224" s="64"/>
    </row>
    <row r="225" spans="1:23" hidden="1">
      <c r="A225" s="63"/>
      <c r="B225" s="63"/>
      <c r="C225" s="64"/>
      <c r="D225" s="61"/>
      <c r="E225" s="61"/>
      <c r="F225" s="64"/>
      <c r="G225" s="61"/>
      <c r="H225" s="61"/>
      <c r="I225" s="64"/>
      <c r="J225" s="64"/>
      <c r="K225" s="64"/>
      <c r="L225" s="64"/>
      <c r="M225" s="64"/>
      <c r="N225" s="64"/>
      <c r="O225" s="64"/>
      <c r="P225" s="64"/>
      <c r="Q225" s="64"/>
      <c r="R225" s="64"/>
      <c r="S225" s="64"/>
      <c r="T225" s="64"/>
      <c r="U225" s="64"/>
      <c r="V225" s="64"/>
      <c r="W225" s="64"/>
    </row>
    <row r="226" spans="1:23" hidden="1">
      <c r="A226" s="63"/>
      <c r="B226" s="63"/>
      <c r="C226" s="64"/>
      <c r="D226" s="61"/>
      <c r="E226" s="61"/>
      <c r="F226" s="64"/>
      <c r="G226" s="61"/>
      <c r="H226" s="61"/>
      <c r="I226" s="64"/>
      <c r="J226" s="64"/>
      <c r="K226" s="64"/>
      <c r="L226" s="64"/>
      <c r="M226" s="64"/>
      <c r="N226" s="64"/>
      <c r="O226" s="64"/>
      <c r="P226" s="64"/>
      <c r="Q226" s="64"/>
      <c r="R226" s="64"/>
      <c r="S226" s="64"/>
      <c r="T226" s="64"/>
      <c r="U226" s="64"/>
      <c r="V226" s="64"/>
      <c r="W226" s="64"/>
    </row>
    <row r="227" spans="1:23" hidden="1">
      <c r="A227" s="63"/>
      <c r="B227" s="63"/>
      <c r="C227" s="64"/>
      <c r="D227" s="61"/>
      <c r="E227" s="61"/>
      <c r="F227" s="64"/>
      <c r="G227" s="61"/>
      <c r="H227" s="61"/>
      <c r="I227" s="64"/>
      <c r="J227" s="64"/>
      <c r="K227" s="64"/>
      <c r="L227" s="64"/>
      <c r="M227" s="64"/>
      <c r="N227" s="64"/>
      <c r="O227" s="64"/>
      <c r="P227" s="64"/>
      <c r="Q227" s="64"/>
      <c r="R227" s="64"/>
      <c r="S227" s="64"/>
      <c r="T227" s="64"/>
      <c r="U227" s="64"/>
      <c r="V227" s="64"/>
      <c r="W227" s="64"/>
    </row>
    <row r="228" spans="1:23" hidden="1">
      <c r="A228" s="63"/>
      <c r="B228" s="63"/>
      <c r="C228" s="64"/>
      <c r="D228" s="61"/>
      <c r="E228" s="61"/>
      <c r="F228" s="64"/>
      <c r="G228" s="61"/>
      <c r="H228" s="61"/>
      <c r="I228" s="64"/>
      <c r="J228" s="64"/>
      <c r="K228" s="64"/>
      <c r="L228" s="64"/>
      <c r="M228" s="64"/>
      <c r="N228" s="64"/>
      <c r="O228" s="64"/>
      <c r="P228" s="64"/>
      <c r="Q228" s="64"/>
      <c r="R228" s="64"/>
      <c r="S228" s="64"/>
      <c r="T228" s="64"/>
      <c r="U228" s="64"/>
      <c r="V228" s="64"/>
      <c r="W228" s="64"/>
    </row>
    <row r="229" spans="1:23" hidden="1">
      <c r="A229" s="63"/>
      <c r="B229" s="63"/>
      <c r="C229" s="64"/>
      <c r="D229" s="61"/>
      <c r="E229" s="61"/>
      <c r="F229" s="64"/>
      <c r="G229" s="61"/>
      <c r="H229" s="61"/>
      <c r="I229" s="64"/>
      <c r="J229" s="64"/>
      <c r="K229" s="64"/>
      <c r="L229" s="64"/>
      <c r="M229" s="64"/>
      <c r="N229" s="64"/>
      <c r="O229" s="64"/>
      <c r="P229" s="64"/>
      <c r="Q229" s="64"/>
      <c r="R229" s="64"/>
      <c r="S229" s="64"/>
      <c r="T229" s="64"/>
      <c r="U229" s="64"/>
      <c r="V229" s="64"/>
      <c r="W229" s="64"/>
    </row>
    <row r="230" spans="1:23" hidden="1">
      <c r="A230" s="63"/>
      <c r="B230" s="63"/>
      <c r="C230" s="64"/>
      <c r="D230" s="61"/>
      <c r="E230" s="61"/>
      <c r="F230" s="64"/>
      <c r="G230" s="61"/>
      <c r="H230" s="61"/>
      <c r="I230" s="64"/>
      <c r="J230" s="64"/>
      <c r="K230" s="64"/>
      <c r="L230" s="64"/>
      <c r="M230" s="64"/>
      <c r="N230" s="64"/>
      <c r="O230" s="64"/>
      <c r="P230" s="64"/>
      <c r="Q230" s="64"/>
      <c r="R230" s="64"/>
      <c r="S230" s="64"/>
      <c r="T230" s="64"/>
      <c r="U230" s="64"/>
      <c r="V230" s="64"/>
      <c r="W230" s="64"/>
    </row>
    <row r="231" spans="1:23" hidden="1">
      <c r="A231" s="63"/>
      <c r="B231" s="63"/>
      <c r="C231" s="64"/>
      <c r="D231" s="61"/>
      <c r="E231" s="61"/>
      <c r="F231" s="64"/>
      <c r="G231" s="61"/>
      <c r="H231" s="61"/>
      <c r="I231" s="64"/>
      <c r="J231" s="64"/>
      <c r="K231" s="64"/>
      <c r="L231" s="64"/>
      <c r="M231" s="64"/>
      <c r="N231" s="64"/>
      <c r="O231" s="64"/>
      <c r="P231" s="64"/>
      <c r="Q231" s="64"/>
      <c r="R231" s="64"/>
      <c r="S231" s="64"/>
      <c r="T231" s="64"/>
      <c r="U231" s="64"/>
      <c r="V231" s="64"/>
      <c r="W231" s="64"/>
    </row>
    <row r="232" spans="1:23" hidden="1">
      <c r="A232" s="63"/>
      <c r="B232" s="63"/>
      <c r="C232" s="64"/>
      <c r="D232" s="61"/>
      <c r="E232" s="61"/>
      <c r="F232" s="64"/>
      <c r="G232" s="61"/>
      <c r="H232" s="61"/>
      <c r="I232" s="64"/>
      <c r="J232" s="64"/>
      <c r="K232" s="64"/>
      <c r="L232" s="64"/>
      <c r="M232" s="64"/>
      <c r="N232" s="64"/>
      <c r="O232" s="64"/>
      <c r="P232" s="64"/>
      <c r="Q232" s="64"/>
      <c r="R232" s="64"/>
      <c r="S232" s="64"/>
      <c r="T232" s="64"/>
      <c r="U232" s="64"/>
      <c r="V232" s="64"/>
      <c r="W232" s="64"/>
    </row>
    <row r="233" spans="1:23" hidden="1">
      <c r="A233" s="63"/>
      <c r="B233" s="63"/>
      <c r="C233" s="64"/>
      <c r="D233" s="61"/>
      <c r="E233" s="61"/>
      <c r="F233" s="64"/>
      <c r="G233" s="61"/>
      <c r="H233" s="61"/>
      <c r="I233" s="64"/>
      <c r="J233" s="64"/>
      <c r="K233" s="64"/>
      <c r="L233" s="64"/>
      <c r="M233" s="64"/>
      <c r="N233" s="64"/>
      <c r="O233" s="64"/>
      <c r="P233" s="64"/>
      <c r="Q233" s="64"/>
      <c r="R233" s="64"/>
      <c r="S233" s="64"/>
      <c r="T233" s="64"/>
      <c r="U233" s="64"/>
      <c r="V233" s="64"/>
      <c r="W233" s="64"/>
    </row>
    <row r="234" spans="1:23" hidden="1">
      <c r="A234" s="63"/>
      <c r="B234" s="63"/>
      <c r="C234" s="64"/>
      <c r="D234" s="61"/>
      <c r="E234" s="61"/>
      <c r="F234" s="64"/>
      <c r="G234" s="61"/>
      <c r="H234" s="61"/>
      <c r="I234" s="64"/>
      <c r="J234" s="64"/>
      <c r="K234" s="64"/>
      <c r="L234" s="64"/>
      <c r="M234" s="64"/>
      <c r="N234" s="64"/>
      <c r="O234" s="64"/>
      <c r="P234" s="64"/>
      <c r="Q234" s="64"/>
      <c r="R234" s="64"/>
      <c r="S234" s="64"/>
      <c r="T234" s="64"/>
      <c r="U234" s="64"/>
      <c r="V234" s="64"/>
      <c r="W234" s="64"/>
    </row>
    <row r="235" spans="1:23" hidden="1">
      <c r="A235" s="63"/>
      <c r="B235" s="63"/>
      <c r="C235" s="64"/>
      <c r="D235" s="61"/>
      <c r="E235" s="61"/>
      <c r="F235" s="64"/>
      <c r="G235" s="61"/>
      <c r="H235" s="61"/>
      <c r="I235" s="64"/>
      <c r="J235" s="64"/>
      <c r="K235" s="64"/>
      <c r="L235" s="64"/>
      <c r="M235" s="64"/>
      <c r="N235" s="64"/>
      <c r="O235" s="64"/>
      <c r="P235" s="64"/>
      <c r="Q235" s="64"/>
      <c r="R235" s="64"/>
      <c r="S235" s="64"/>
      <c r="T235" s="64"/>
      <c r="U235" s="64"/>
      <c r="V235" s="64"/>
      <c r="W235" s="64"/>
    </row>
    <row r="236" spans="1:23" hidden="1">
      <c r="A236" s="63"/>
      <c r="B236" s="63"/>
      <c r="C236" s="64"/>
      <c r="D236" s="61"/>
      <c r="E236" s="61"/>
      <c r="F236" s="64"/>
      <c r="G236" s="61"/>
      <c r="H236" s="61"/>
      <c r="I236" s="64"/>
      <c r="J236" s="64"/>
      <c r="K236" s="64"/>
      <c r="L236" s="64"/>
      <c r="M236" s="64"/>
      <c r="N236" s="64"/>
      <c r="O236" s="64"/>
      <c r="P236" s="64"/>
      <c r="Q236" s="64"/>
      <c r="R236" s="64"/>
      <c r="S236" s="64"/>
      <c r="T236" s="64"/>
      <c r="U236" s="64"/>
      <c r="V236" s="64"/>
      <c r="W236" s="64"/>
    </row>
    <row r="237" spans="1:23" hidden="1">
      <c r="A237" s="63"/>
      <c r="B237" s="63"/>
      <c r="C237" s="64"/>
      <c r="D237" s="61"/>
      <c r="E237" s="61"/>
      <c r="F237" s="64"/>
      <c r="G237" s="61"/>
      <c r="H237" s="61"/>
      <c r="I237" s="64"/>
      <c r="J237" s="64"/>
      <c r="K237" s="64"/>
      <c r="L237" s="64"/>
      <c r="M237" s="64"/>
      <c r="N237" s="64"/>
      <c r="O237" s="64"/>
      <c r="P237" s="64"/>
      <c r="Q237" s="64"/>
      <c r="R237" s="64"/>
      <c r="S237" s="64"/>
      <c r="T237" s="64"/>
      <c r="U237" s="64"/>
      <c r="V237" s="64"/>
      <c r="W237" s="64"/>
    </row>
    <row r="238" spans="1:23" hidden="1">
      <c r="A238" s="63"/>
      <c r="B238" s="63"/>
      <c r="C238" s="64"/>
      <c r="D238" s="61"/>
      <c r="E238" s="61"/>
      <c r="F238" s="64"/>
      <c r="G238" s="61"/>
      <c r="H238" s="61"/>
      <c r="I238" s="64"/>
      <c r="J238" s="64"/>
      <c r="K238" s="64"/>
      <c r="L238" s="64"/>
      <c r="M238" s="64"/>
      <c r="N238" s="64"/>
      <c r="O238" s="64"/>
      <c r="P238" s="64"/>
      <c r="Q238" s="64"/>
      <c r="R238" s="64"/>
      <c r="S238" s="64"/>
      <c r="T238" s="64"/>
      <c r="U238" s="64"/>
      <c r="V238" s="64"/>
      <c r="W238" s="64"/>
    </row>
    <row r="239" spans="1:23" hidden="1">
      <c r="A239" s="63"/>
      <c r="B239" s="63"/>
      <c r="C239" s="64"/>
      <c r="D239" s="61"/>
      <c r="E239" s="61"/>
      <c r="F239" s="64"/>
      <c r="G239" s="61"/>
      <c r="H239" s="61"/>
      <c r="I239" s="64"/>
      <c r="J239" s="64"/>
      <c r="K239" s="64"/>
      <c r="L239" s="64"/>
      <c r="M239" s="64"/>
      <c r="N239" s="64"/>
      <c r="O239" s="64"/>
      <c r="P239" s="64"/>
      <c r="Q239" s="64"/>
      <c r="R239" s="64"/>
      <c r="S239" s="64"/>
      <c r="T239" s="64"/>
      <c r="U239" s="64"/>
      <c r="V239" s="64"/>
      <c r="W239" s="64"/>
    </row>
    <row r="240" spans="1:23" hidden="1">
      <c r="A240" s="63"/>
      <c r="B240" s="63"/>
      <c r="C240" s="64"/>
      <c r="D240" s="61"/>
      <c r="E240" s="61"/>
      <c r="F240" s="64"/>
      <c r="G240" s="61"/>
      <c r="H240" s="61"/>
      <c r="I240" s="64"/>
      <c r="J240" s="64"/>
      <c r="K240" s="64"/>
      <c r="L240" s="64"/>
      <c r="M240" s="64"/>
      <c r="N240" s="64"/>
      <c r="O240" s="64"/>
      <c r="P240" s="64"/>
      <c r="Q240" s="64"/>
      <c r="R240" s="64"/>
      <c r="S240" s="64"/>
      <c r="T240" s="64"/>
      <c r="U240" s="64"/>
      <c r="V240" s="64"/>
      <c r="W240" s="64"/>
    </row>
    <row r="241" spans="1:23" hidden="1">
      <c r="A241" s="63"/>
      <c r="B241" s="63"/>
      <c r="C241" s="64"/>
      <c r="D241" s="61"/>
      <c r="E241" s="61"/>
      <c r="F241" s="64"/>
      <c r="G241" s="61"/>
      <c r="H241" s="61"/>
      <c r="I241" s="64"/>
      <c r="J241" s="64"/>
      <c r="K241" s="64"/>
      <c r="L241" s="64"/>
      <c r="M241" s="64"/>
      <c r="N241" s="64"/>
      <c r="O241" s="64"/>
      <c r="P241" s="64"/>
      <c r="Q241" s="64"/>
      <c r="R241" s="64"/>
      <c r="S241" s="64"/>
      <c r="T241" s="64"/>
      <c r="U241" s="64"/>
      <c r="V241" s="64"/>
      <c r="W241" s="64"/>
    </row>
    <row r="242" spans="1:23" hidden="1">
      <c r="A242" s="63"/>
      <c r="B242" s="63"/>
      <c r="C242" s="64"/>
      <c r="D242" s="61"/>
      <c r="E242" s="61"/>
      <c r="F242" s="64"/>
      <c r="G242" s="61"/>
      <c r="H242" s="61"/>
      <c r="I242" s="64"/>
      <c r="J242" s="64"/>
      <c r="K242" s="64"/>
      <c r="L242" s="64"/>
      <c r="M242" s="64"/>
      <c r="N242" s="64"/>
      <c r="O242" s="64"/>
      <c r="P242" s="64"/>
      <c r="Q242" s="64"/>
      <c r="R242" s="64"/>
      <c r="S242" s="64"/>
      <c r="T242" s="64"/>
      <c r="U242" s="64"/>
      <c r="V242" s="64"/>
      <c r="W242" s="64"/>
    </row>
    <row r="243" spans="1:23" hidden="1">
      <c r="A243" s="63"/>
      <c r="B243" s="63"/>
      <c r="C243" s="64"/>
      <c r="D243" s="61"/>
      <c r="E243" s="61"/>
      <c r="F243" s="64"/>
      <c r="G243" s="61"/>
      <c r="H243" s="61"/>
      <c r="I243" s="64"/>
      <c r="J243" s="64"/>
      <c r="K243" s="64"/>
      <c r="L243" s="64"/>
      <c r="M243" s="64"/>
      <c r="N243" s="64"/>
      <c r="O243" s="64"/>
      <c r="P243" s="64"/>
      <c r="Q243" s="64"/>
      <c r="R243" s="64"/>
      <c r="S243" s="64"/>
      <c r="T243" s="64"/>
      <c r="U243" s="64"/>
      <c r="V243" s="64"/>
      <c r="W243" s="64"/>
    </row>
    <row r="244" spans="1:23" hidden="1">
      <c r="A244" s="63"/>
      <c r="B244" s="63"/>
      <c r="C244" s="64"/>
      <c r="D244" s="61"/>
      <c r="E244" s="61"/>
      <c r="F244" s="64"/>
      <c r="G244" s="61"/>
      <c r="H244" s="61"/>
      <c r="I244" s="64"/>
      <c r="J244" s="64"/>
      <c r="K244" s="64"/>
      <c r="L244" s="64"/>
      <c r="M244" s="64"/>
      <c r="N244" s="64"/>
      <c r="O244" s="64"/>
      <c r="P244" s="64"/>
      <c r="Q244" s="64"/>
      <c r="R244" s="64"/>
      <c r="S244" s="64"/>
      <c r="T244" s="64"/>
      <c r="U244" s="64"/>
      <c r="V244" s="64"/>
      <c r="W244" s="64"/>
    </row>
    <row r="245" spans="1:23" hidden="1">
      <c r="A245" s="63"/>
      <c r="B245" s="63"/>
      <c r="C245" s="64"/>
      <c r="D245" s="61"/>
      <c r="E245" s="61"/>
      <c r="F245" s="64"/>
      <c r="G245" s="61"/>
      <c r="H245" s="61"/>
      <c r="I245" s="64"/>
      <c r="J245" s="64"/>
      <c r="K245" s="64"/>
      <c r="L245" s="64"/>
      <c r="M245" s="64"/>
      <c r="N245" s="64"/>
      <c r="O245" s="64"/>
      <c r="P245" s="64"/>
      <c r="Q245" s="64"/>
      <c r="R245" s="64"/>
      <c r="S245" s="64"/>
      <c r="T245" s="64"/>
      <c r="U245" s="64"/>
      <c r="V245" s="64"/>
      <c r="W245" s="64"/>
    </row>
    <row r="246" spans="1:23" hidden="1">
      <c r="A246" s="63"/>
      <c r="B246" s="63"/>
      <c r="C246" s="64"/>
      <c r="D246" s="61"/>
      <c r="E246" s="61"/>
      <c r="F246" s="64"/>
      <c r="G246" s="61"/>
      <c r="H246" s="61"/>
      <c r="I246" s="64"/>
      <c r="J246" s="64"/>
      <c r="K246" s="64"/>
      <c r="L246" s="64"/>
      <c r="M246" s="64"/>
      <c r="N246" s="64"/>
      <c r="O246" s="64"/>
      <c r="P246" s="64"/>
      <c r="Q246" s="64"/>
      <c r="R246" s="64"/>
      <c r="S246" s="64"/>
      <c r="T246" s="64"/>
      <c r="U246" s="64"/>
      <c r="V246" s="64"/>
      <c r="W246" s="64"/>
    </row>
    <row r="247" spans="1:23" hidden="1">
      <c r="A247" s="63"/>
      <c r="B247" s="63"/>
      <c r="C247" s="64"/>
      <c r="D247" s="61"/>
      <c r="E247" s="61"/>
      <c r="F247" s="64"/>
      <c r="G247" s="61"/>
      <c r="H247" s="61"/>
      <c r="I247" s="64"/>
      <c r="J247" s="64"/>
      <c r="K247" s="64"/>
      <c r="L247" s="64"/>
      <c r="M247" s="64"/>
      <c r="N247" s="64"/>
      <c r="O247" s="64"/>
      <c r="P247" s="64"/>
      <c r="Q247" s="64"/>
      <c r="R247" s="64"/>
      <c r="S247" s="64"/>
      <c r="T247" s="64"/>
      <c r="U247" s="64"/>
      <c r="V247" s="64"/>
      <c r="W247" s="64"/>
    </row>
    <row r="248" spans="1:23" hidden="1">
      <c r="A248" s="63"/>
      <c r="B248" s="63"/>
      <c r="C248" s="64"/>
      <c r="D248" s="61"/>
      <c r="E248" s="61"/>
      <c r="F248" s="64"/>
      <c r="G248" s="61"/>
      <c r="H248" s="61"/>
      <c r="I248" s="64"/>
      <c r="J248" s="64"/>
      <c r="K248" s="64"/>
      <c r="L248" s="64"/>
      <c r="M248" s="64"/>
      <c r="N248" s="64"/>
      <c r="O248" s="64"/>
      <c r="P248" s="64"/>
      <c r="Q248" s="64"/>
      <c r="R248" s="64"/>
      <c r="S248" s="64"/>
      <c r="T248" s="64"/>
      <c r="U248" s="64"/>
      <c r="V248" s="64"/>
      <c r="W248" s="64"/>
    </row>
    <row r="249" spans="1:23" hidden="1">
      <c r="A249" s="63"/>
      <c r="B249" s="63"/>
      <c r="C249" s="64"/>
      <c r="D249" s="61"/>
      <c r="E249" s="61"/>
      <c r="F249" s="64"/>
      <c r="G249" s="61"/>
      <c r="H249" s="61"/>
      <c r="I249" s="64"/>
      <c r="J249" s="64"/>
      <c r="K249" s="64"/>
      <c r="L249" s="64"/>
      <c r="M249" s="64"/>
      <c r="N249" s="64"/>
      <c r="O249" s="64"/>
      <c r="P249" s="64"/>
      <c r="Q249" s="64"/>
      <c r="R249" s="64"/>
      <c r="S249" s="64"/>
      <c r="T249" s="64"/>
      <c r="U249" s="64"/>
      <c r="V249" s="64"/>
      <c r="W249" s="64"/>
    </row>
    <row r="250" spans="1:23" hidden="1">
      <c r="A250" s="63"/>
      <c r="B250" s="63"/>
      <c r="C250" s="64"/>
      <c r="D250" s="61"/>
      <c r="E250" s="61"/>
      <c r="F250" s="64"/>
      <c r="G250" s="61"/>
      <c r="H250" s="61"/>
      <c r="I250" s="64"/>
      <c r="J250" s="64"/>
      <c r="K250" s="64"/>
      <c r="L250" s="64"/>
      <c r="M250" s="64"/>
      <c r="N250" s="64"/>
      <c r="O250" s="64"/>
      <c r="P250" s="64"/>
      <c r="Q250" s="64"/>
      <c r="R250" s="64"/>
      <c r="S250" s="64"/>
      <c r="T250" s="64"/>
      <c r="U250" s="64"/>
      <c r="V250" s="64"/>
      <c r="W250" s="64"/>
    </row>
    <row r="251" spans="1:23" hidden="1">
      <c r="A251" s="63"/>
      <c r="B251" s="63"/>
      <c r="C251" s="64"/>
      <c r="D251" s="61"/>
      <c r="E251" s="61"/>
      <c r="F251" s="64"/>
      <c r="G251" s="61"/>
      <c r="H251" s="61"/>
      <c r="I251" s="64"/>
      <c r="J251" s="64"/>
      <c r="K251" s="64"/>
      <c r="L251" s="64"/>
      <c r="M251" s="64"/>
      <c r="N251" s="64"/>
      <c r="O251" s="64"/>
      <c r="P251" s="64"/>
      <c r="Q251" s="64"/>
      <c r="R251" s="64"/>
      <c r="S251" s="64"/>
      <c r="T251" s="64"/>
      <c r="U251" s="64"/>
      <c r="V251" s="64"/>
      <c r="W251" s="64"/>
    </row>
    <row r="252" spans="1:23" hidden="1">
      <c r="A252" s="63"/>
      <c r="B252" s="63"/>
      <c r="C252" s="64"/>
      <c r="D252" s="61"/>
      <c r="E252" s="61"/>
      <c r="F252" s="64"/>
      <c r="G252" s="61"/>
      <c r="H252" s="61"/>
      <c r="I252" s="64"/>
      <c r="J252" s="64"/>
      <c r="K252" s="64"/>
      <c r="L252" s="64"/>
      <c r="M252" s="64"/>
      <c r="N252" s="64"/>
      <c r="O252" s="64"/>
      <c r="P252" s="64"/>
      <c r="Q252" s="64"/>
      <c r="R252" s="64"/>
      <c r="S252" s="64"/>
      <c r="T252" s="64"/>
      <c r="U252" s="64"/>
      <c r="V252" s="64"/>
      <c r="W252" s="64"/>
    </row>
    <row r="253" spans="1:23" hidden="1">
      <c r="A253" s="63"/>
      <c r="B253" s="63"/>
      <c r="C253" s="64"/>
      <c r="D253" s="61"/>
      <c r="E253" s="61"/>
      <c r="F253" s="64"/>
      <c r="G253" s="61"/>
      <c r="H253" s="61"/>
      <c r="I253" s="64"/>
      <c r="J253" s="64"/>
      <c r="K253" s="64"/>
      <c r="L253" s="64"/>
      <c r="M253" s="64"/>
      <c r="N253" s="64"/>
      <c r="O253" s="64"/>
      <c r="P253" s="64"/>
      <c r="Q253" s="64"/>
      <c r="R253" s="64"/>
      <c r="S253" s="64"/>
      <c r="T253" s="64"/>
      <c r="U253" s="64"/>
      <c r="V253" s="64"/>
      <c r="W253" s="64"/>
    </row>
    <row r="254" spans="1:23" hidden="1">
      <c r="A254" s="63"/>
      <c r="B254" s="63"/>
      <c r="C254" s="64"/>
      <c r="D254" s="61"/>
      <c r="E254" s="61"/>
      <c r="F254" s="64"/>
      <c r="G254" s="61"/>
      <c r="H254" s="61"/>
      <c r="I254" s="64"/>
      <c r="J254" s="64"/>
      <c r="K254" s="64"/>
      <c r="L254" s="64"/>
      <c r="M254" s="64"/>
      <c r="N254" s="64"/>
      <c r="O254" s="64"/>
      <c r="P254" s="64"/>
      <c r="Q254" s="64"/>
      <c r="R254" s="64"/>
      <c r="S254" s="64"/>
      <c r="T254" s="64"/>
      <c r="U254" s="64"/>
      <c r="V254" s="64"/>
      <c r="W254" s="64"/>
    </row>
    <row r="255" spans="1:23" hidden="1">
      <c r="A255" s="63"/>
      <c r="B255" s="63"/>
      <c r="C255" s="64"/>
      <c r="D255" s="61"/>
      <c r="E255" s="61"/>
      <c r="F255" s="64"/>
      <c r="G255" s="61"/>
      <c r="H255" s="61"/>
      <c r="I255" s="64"/>
      <c r="J255" s="64"/>
      <c r="K255" s="64"/>
      <c r="L255" s="64"/>
      <c r="M255" s="64"/>
      <c r="N255" s="64"/>
      <c r="O255" s="64"/>
      <c r="P255" s="64"/>
      <c r="Q255" s="64"/>
      <c r="R255" s="64"/>
      <c r="S255" s="64"/>
      <c r="T255" s="64"/>
      <c r="U255" s="64"/>
      <c r="V255" s="64"/>
      <c r="W255" s="64"/>
    </row>
    <row r="256" spans="1:23" hidden="1">
      <c r="A256" s="63"/>
      <c r="B256" s="63"/>
      <c r="C256" s="64"/>
      <c r="D256" s="61"/>
      <c r="E256" s="61"/>
      <c r="F256" s="64"/>
      <c r="G256" s="61"/>
      <c r="H256" s="61"/>
      <c r="I256" s="64"/>
      <c r="J256" s="64"/>
      <c r="K256" s="64"/>
      <c r="L256" s="64"/>
      <c r="M256" s="64"/>
      <c r="N256" s="64"/>
      <c r="O256" s="64"/>
      <c r="P256" s="64"/>
      <c r="Q256" s="64"/>
      <c r="R256" s="64"/>
      <c r="S256" s="64"/>
      <c r="T256" s="64"/>
      <c r="U256" s="64"/>
      <c r="V256" s="64"/>
      <c r="W256" s="64"/>
    </row>
    <row r="257" spans="1:23" hidden="1">
      <c r="A257" s="63"/>
      <c r="B257" s="63"/>
      <c r="C257" s="64"/>
      <c r="D257" s="61"/>
      <c r="E257" s="61"/>
      <c r="F257" s="64"/>
      <c r="G257" s="61"/>
      <c r="H257" s="61"/>
      <c r="I257" s="64"/>
      <c r="J257" s="64"/>
      <c r="K257" s="64"/>
      <c r="L257" s="64"/>
      <c r="M257" s="64"/>
      <c r="N257" s="64"/>
      <c r="O257" s="64"/>
      <c r="P257" s="64"/>
      <c r="Q257" s="64"/>
      <c r="R257" s="64"/>
      <c r="S257" s="64"/>
      <c r="T257" s="64"/>
      <c r="U257" s="64"/>
      <c r="V257" s="64"/>
      <c r="W257" s="64"/>
    </row>
    <row r="258" spans="1:23" hidden="1">
      <c r="A258" s="63"/>
      <c r="B258" s="63"/>
      <c r="C258" s="64"/>
      <c r="D258" s="61"/>
      <c r="E258" s="61"/>
      <c r="F258" s="64"/>
      <c r="G258" s="61"/>
      <c r="H258" s="61"/>
      <c r="I258" s="64"/>
      <c r="J258" s="64"/>
      <c r="K258" s="64"/>
      <c r="L258" s="64"/>
      <c r="M258" s="64"/>
      <c r="N258" s="64"/>
      <c r="O258" s="64"/>
      <c r="P258" s="64"/>
      <c r="Q258" s="64"/>
      <c r="R258" s="64"/>
      <c r="S258" s="64"/>
      <c r="T258" s="64"/>
      <c r="U258" s="64"/>
      <c r="V258" s="64"/>
      <c r="W258" s="64"/>
    </row>
    <row r="259" spans="1:23" hidden="1">
      <c r="A259" s="63"/>
      <c r="B259" s="63"/>
      <c r="C259" s="64"/>
      <c r="D259" s="61"/>
      <c r="E259" s="61"/>
      <c r="F259" s="64"/>
      <c r="G259" s="61"/>
      <c r="H259" s="61"/>
      <c r="I259" s="64"/>
      <c r="J259" s="64"/>
      <c r="K259" s="64"/>
      <c r="L259" s="64"/>
      <c r="M259" s="64"/>
      <c r="N259" s="64"/>
      <c r="O259" s="64"/>
      <c r="P259" s="64"/>
      <c r="Q259" s="64"/>
      <c r="R259" s="64"/>
      <c r="S259" s="64"/>
      <c r="T259" s="64"/>
      <c r="U259" s="64"/>
      <c r="V259" s="64"/>
      <c r="W259" s="64"/>
    </row>
    <row r="260" spans="1:23" hidden="1">
      <c r="A260" s="63"/>
      <c r="B260" s="63"/>
      <c r="C260" s="64"/>
      <c r="D260" s="61"/>
      <c r="E260" s="61"/>
      <c r="F260" s="64"/>
      <c r="G260" s="61"/>
      <c r="H260" s="61"/>
      <c r="I260" s="64"/>
      <c r="J260" s="64"/>
      <c r="K260" s="64"/>
      <c r="L260" s="64"/>
      <c r="M260" s="64"/>
      <c r="N260" s="64"/>
      <c r="O260" s="64"/>
      <c r="P260" s="64"/>
      <c r="Q260" s="64"/>
      <c r="R260" s="64"/>
      <c r="S260" s="64"/>
      <c r="T260" s="64"/>
      <c r="U260" s="64"/>
      <c r="V260" s="64"/>
      <c r="W260" s="64"/>
    </row>
    <row r="261" spans="1:23" hidden="1">
      <c r="A261" s="63"/>
      <c r="B261" s="63"/>
      <c r="C261" s="64"/>
      <c r="D261" s="61"/>
      <c r="E261" s="61"/>
      <c r="F261" s="64"/>
      <c r="G261" s="61"/>
      <c r="H261" s="61"/>
      <c r="I261" s="64"/>
      <c r="J261" s="64"/>
      <c r="K261" s="64"/>
      <c r="L261" s="64"/>
      <c r="M261" s="64"/>
      <c r="N261" s="64"/>
      <c r="O261" s="64"/>
      <c r="P261" s="64"/>
      <c r="Q261" s="64"/>
      <c r="R261" s="64"/>
      <c r="S261" s="64"/>
      <c r="T261" s="64"/>
      <c r="U261" s="64"/>
      <c r="V261" s="64"/>
      <c r="W261" s="64"/>
    </row>
    <row r="262" spans="1:23" hidden="1">
      <c r="A262" s="63"/>
      <c r="B262" s="63"/>
      <c r="C262" s="64"/>
      <c r="D262" s="61"/>
      <c r="E262" s="61"/>
      <c r="F262" s="64"/>
      <c r="G262" s="61"/>
      <c r="H262" s="61"/>
      <c r="I262" s="64"/>
      <c r="J262" s="64"/>
      <c r="K262" s="64"/>
      <c r="L262" s="64"/>
      <c r="M262" s="64"/>
      <c r="N262" s="64"/>
      <c r="O262" s="64"/>
      <c r="P262" s="64"/>
      <c r="Q262" s="64"/>
      <c r="R262" s="64"/>
      <c r="S262" s="64"/>
      <c r="T262" s="64"/>
      <c r="U262" s="64"/>
      <c r="V262" s="64"/>
      <c r="W262" s="64"/>
    </row>
    <row r="263" spans="1:23" hidden="1">
      <c r="A263" s="63"/>
      <c r="B263" s="63"/>
      <c r="C263" s="64"/>
      <c r="D263" s="61"/>
      <c r="E263" s="61"/>
      <c r="F263" s="64"/>
      <c r="G263" s="61"/>
      <c r="H263" s="61"/>
      <c r="I263" s="64"/>
      <c r="J263" s="64"/>
      <c r="K263" s="64"/>
      <c r="L263" s="64"/>
      <c r="M263" s="64"/>
      <c r="N263" s="64"/>
      <c r="O263" s="64"/>
      <c r="P263" s="64"/>
      <c r="Q263" s="64"/>
      <c r="R263" s="64"/>
      <c r="S263" s="64"/>
      <c r="T263" s="64"/>
      <c r="U263" s="64"/>
      <c r="V263" s="64"/>
      <c r="W263" s="64"/>
    </row>
    <row r="264" spans="1:23" hidden="1">
      <c r="A264" s="63"/>
      <c r="B264" s="63"/>
      <c r="C264" s="64"/>
      <c r="D264" s="61"/>
      <c r="E264" s="61"/>
      <c r="F264" s="64"/>
      <c r="G264" s="61"/>
      <c r="H264" s="61"/>
      <c r="I264" s="64"/>
      <c r="J264" s="64"/>
      <c r="K264" s="64"/>
      <c r="L264" s="64"/>
      <c r="M264" s="64"/>
      <c r="N264" s="64"/>
      <c r="O264" s="64"/>
      <c r="P264" s="64"/>
      <c r="Q264" s="64"/>
      <c r="R264" s="64"/>
      <c r="S264" s="64"/>
      <c r="T264" s="64"/>
      <c r="U264" s="64"/>
      <c r="V264" s="64"/>
      <c r="W264" s="64"/>
    </row>
    <row r="265" spans="1:23" hidden="1">
      <c r="A265" s="63"/>
      <c r="B265" s="63"/>
      <c r="C265" s="64"/>
      <c r="D265" s="61"/>
      <c r="E265" s="61"/>
      <c r="F265" s="64"/>
      <c r="G265" s="61"/>
      <c r="H265" s="61"/>
      <c r="I265" s="64"/>
      <c r="J265" s="64"/>
      <c r="K265" s="64"/>
      <c r="L265" s="64"/>
      <c r="M265" s="64"/>
      <c r="N265" s="64"/>
      <c r="O265" s="64"/>
      <c r="P265" s="64"/>
      <c r="Q265" s="64"/>
      <c r="R265" s="64"/>
      <c r="S265" s="64"/>
      <c r="T265" s="64"/>
      <c r="U265" s="64"/>
      <c r="V265" s="64"/>
      <c r="W265" s="64"/>
    </row>
    <row r="266" spans="1:23" hidden="1">
      <c r="A266" s="63"/>
      <c r="B266" s="63"/>
      <c r="C266" s="64"/>
      <c r="D266" s="61"/>
      <c r="E266" s="61"/>
      <c r="F266" s="64"/>
      <c r="G266" s="61"/>
      <c r="H266" s="61"/>
      <c r="I266" s="64"/>
      <c r="J266" s="64"/>
      <c r="K266" s="64"/>
      <c r="L266" s="64"/>
      <c r="M266" s="64"/>
      <c r="N266" s="64"/>
      <c r="O266" s="64"/>
      <c r="P266" s="64"/>
      <c r="Q266" s="64"/>
      <c r="R266" s="64"/>
      <c r="S266" s="64"/>
      <c r="T266" s="64"/>
      <c r="U266" s="64"/>
      <c r="V266" s="64"/>
      <c r="W266" s="64"/>
    </row>
    <row r="267" spans="1:23" hidden="1">
      <c r="A267" s="63"/>
      <c r="B267" s="63"/>
      <c r="C267" s="64"/>
      <c r="D267" s="61"/>
      <c r="E267" s="61"/>
      <c r="F267" s="64"/>
      <c r="G267" s="61"/>
      <c r="H267" s="61"/>
      <c r="I267" s="64"/>
      <c r="J267" s="64"/>
      <c r="K267" s="64"/>
      <c r="L267" s="64"/>
      <c r="M267" s="64"/>
      <c r="N267" s="64"/>
      <c r="O267" s="64"/>
      <c r="P267" s="64"/>
      <c r="Q267" s="64"/>
      <c r="R267" s="64"/>
      <c r="S267" s="64"/>
      <c r="T267" s="64"/>
      <c r="U267" s="64"/>
      <c r="V267" s="64"/>
      <c r="W267" s="64"/>
    </row>
    <row r="268" spans="1:23" hidden="1">
      <c r="A268" s="63"/>
      <c r="B268" s="63"/>
      <c r="C268" s="64"/>
      <c r="D268" s="61"/>
      <c r="E268" s="61"/>
      <c r="F268" s="64"/>
      <c r="G268" s="61"/>
      <c r="H268" s="61"/>
      <c r="I268" s="64"/>
      <c r="J268" s="64"/>
      <c r="K268" s="64"/>
      <c r="L268" s="64"/>
      <c r="M268" s="64"/>
      <c r="N268" s="64"/>
      <c r="O268" s="64"/>
      <c r="P268" s="64"/>
      <c r="Q268" s="64"/>
      <c r="R268" s="64"/>
      <c r="S268" s="64"/>
      <c r="T268" s="64"/>
      <c r="U268" s="64"/>
      <c r="V268" s="64"/>
      <c r="W268" s="64"/>
    </row>
    <row r="269" spans="1:23" hidden="1">
      <c r="A269" s="63"/>
      <c r="B269" s="63"/>
      <c r="C269" s="64"/>
      <c r="D269" s="61"/>
      <c r="E269" s="61"/>
      <c r="F269" s="64"/>
      <c r="G269" s="61"/>
      <c r="H269" s="61"/>
      <c r="I269" s="64"/>
      <c r="J269" s="64"/>
      <c r="K269" s="64"/>
      <c r="L269" s="64"/>
      <c r="M269" s="64"/>
      <c r="N269" s="64"/>
      <c r="O269" s="64"/>
      <c r="P269" s="64"/>
      <c r="Q269" s="64"/>
      <c r="R269" s="64"/>
      <c r="S269" s="64"/>
      <c r="T269" s="64"/>
      <c r="U269" s="64"/>
      <c r="V269" s="64"/>
      <c r="W269" s="64"/>
    </row>
    <row r="270" spans="1:23" hidden="1">
      <c r="A270" s="63"/>
      <c r="B270" s="63"/>
      <c r="C270" s="64"/>
      <c r="D270" s="61"/>
      <c r="E270" s="61"/>
      <c r="F270" s="64"/>
      <c r="G270" s="61"/>
      <c r="H270" s="61"/>
      <c r="I270" s="64"/>
      <c r="J270" s="64"/>
      <c r="K270" s="64"/>
      <c r="L270" s="64"/>
      <c r="M270" s="64"/>
      <c r="N270" s="64"/>
      <c r="O270" s="64"/>
      <c r="P270" s="64"/>
      <c r="Q270" s="64"/>
      <c r="R270" s="64"/>
      <c r="S270" s="64"/>
      <c r="T270" s="64"/>
      <c r="U270" s="64"/>
      <c r="V270" s="64"/>
      <c r="W270" s="64"/>
    </row>
    <row r="271" spans="1:23" hidden="1">
      <c r="A271" s="63"/>
      <c r="B271" s="63"/>
      <c r="C271" s="64"/>
      <c r="D271" s="61"/>
      <c r="E271" s="61"/>
      <c r="F271" s="64"/>
      <c r="G271" s="61"/>
      <c r="H271" s="61"/>
      <c r="I271" s="64"/>
      <c r="J271" s="64"/>
      <c r="K271" s="64"/>
      <c r="L271" s="64"/>
      <c r="M271" s="64"/>
      <c r="N271" s="64"/>
      <c r="O271" s="64"/>
      <c r="P271" s="64"/>
      <c r="Q271" s="64"/>
      <c r="R271" s="64"/>
      <c r="S271" s="64"/>
      <c r="T271" s="64"/>
      <c r="U271" s="64"/>
      <c r="V271" s="64"/>
      <c r="W271" s="64"/>
    </row>
    <row r="272" spans="1:23" hidden="1">
      <c r="A272" s="63"/>
      <c r="B272" s="63"/>
      <c r="C272" s="64"/>
      <c r="D272" s="61"/>
      <c r="E272" s="61"/>
      <c r="F272" s="64"/>
      <c r="G272" s="61"/>
      <c r="H272" s="61"/>
      <c r="I272" s="64"/>
      <c r="J272" s="64"/>
      <c r="K272" s="64"/>
      <c r="L272" s="64"/>
      <c r="M272" s="64"/>
      <c r="N272" s="64"/>
      <c r="O272" s="64"/>
      <c r="P272" s="64"/>
      <c r="Q272" s="64"/>
      <c r="R272" s="64"/>
      <c r="S272" s="64"/>
      <c r="T272" s="64"/>
      <c r="U272" s="64"/>
      <c r="V272" s="64"/>
      <c r="W272" s="64"/>
    </row>
    <row r="273" spans="1:23" hidden="1">
      <c r="A273" s="63"/>
      <c r="B273" s="63"/>
      <c r="C273" s="64"/>
      <c r="D273" s="61"/>
      <c r="E273" s="61"/>
      <c r="F273" s="64"/>
      <c r="G273" s="61"/>
      <c r="H273" s="61"/>
      <c r="I273" s="64"/>
      <c r="J273" s="64"/>
      <c r="K273" s="64"/>
      <c r="L273" s="64"/>
      <c r="M273" s="64"/>
      <c r="N273" s="64"/>
      <c r="O273" s="64"/>
      <c r="P273" s="64"/>
      <c r="Q273" s="64"/>
      <c r="R273" s="64"/>
      <c r="S273" s="64"/>
      <c r="T273" s="64"/>
      <c r="U273" s="64"/>
      <c r="V273" s="64"/>
      <c r="W273" s="64"/>
    </row>
    <row r="274" spans="1:23" hidden="1">
      <c r="A274" s="63"/>
      <c r="B274" s="63"/>
      <c r="C274" s="64"/>
      <c r="D274" s="61"/>
      <c r="E274" s="61"/>
      <c r="F274" s="64"/>
      <c r="G274" s="61"/>
      <c r="H274" s="61"/>
      <c r="I274" s="64"/>
      <c r="J274" s="64"/>
      <c r="K274" s="64"/>
      <c r="L274" s="64"/>
      <c r="M274" s="64"/>
      <c r="N274" s="64"/>
      <c r="O274" s="64"/>
      <c r="P274" s="64"/>
      <c r="Q274" s="64"/>
      <c r="R274" s="64"/>
      <c r="S274" s="64"/>
      <c r="T274" s="64"/>
      <c r="U274" s="64"/>
      <c r="V274" s="64"/>
      <c r="W274" s="64"/>
    </row>
    <row r="275" spans="1:23" hidden="1">
      <c r="A275" s="63"/>
      <c r="B275" s="63"/>
      <c r="C275" s="64"/>
      <c r="D275" s="61"/>
      <c r="E275" s="61"/>
      <c r="F275" s="64"/>
      <c r="G275" s="61"/>
      <c r="H275" s="61"/>
      <c r="I275" s="64"/>
      <c r="J275" s="64"/>
      <c r="K275" s="64"/>
      <c r="L275" s="64"/>
      <c r="M275" s="64"/>
      <c r="N275" s="64"/>
      <c r="O275" s="64"/>
      <c r="P275" s="64"/>
      <c r="Q275" s="64"/>
      <c r="R275" s="64"/>
      <c r="S275" s="64"/>
      <c r="T275" s="64"/>
      <c r="U275" s="64"/>
      <c r="V275" s="64"/>
      <c r="W275" s="64"/>
    </row>
    <row r="276" spans="1:23" hidden="1">
      <c r="A276" s="63"/>
      <c r="B276" s="63"/>
      <c r="C276" s="64"/>
      <c r="D276" s="61"/>
      <c r="E276" s="61"/>
      <c r="F276" s="64"/>
      <c r="G276" s="61"/>
      <c r="H276" s="61"/>
      <c r="I276" s="64"/>
      <c r="J276" s="64"/>
      <c r="K276" s="64"/>
      <c r="L276" s="64"/>
      <c r="M276" s="64"/>
      <c r="N276" s="64"/>
      <c r="O276" s="64"/>
      <c r="P276" s="64"/>
      <c r="Q276" s="64"/>
      <c r="R276" s="64"/>
      <c r="S276" s="64"/>
      <c r="T276" s="64"/>
      <c r="U276" s="64"/>
      <c r="V276" s="64"/>
      <c r="W276" s="64"/>
    </row>
    <row r="277" spans="1:23" hidden="1">
      <c r="A277" s="63"/>
      <c r="B277" s="63"/>
      <c r="C277" s="64"/>
      <c r="D277" s="61"/>
      <c r="E277" s="61"/>
      <c r="F277" s="64"/>
      <c r="G277" s="61"/>
      <c r="H277" s="61"/>
      <c r="I277" s="64"/>
      <c r="J277" s="64"/>
      <c r="K277" s="64"/>
      <c r="L277" s="64"/>
      <c r="M277" s="64"/>
      <c r="N277" s="64"/>
      <c r="O277" s="64"/>
      <c r="P277" s="64"/>
      <c r="Q277" s="64"/>
      <c r="R277" s="64"/>
      <c r="S277" s="64"/>
      <c r="T277" s="64"/>
      <c r="U277" s="64"/>
      <c r="V277" s="64"/>
      <c r="W277" s="64"/>
    </row>
    <row r="278" spans="1:23" hidden="1">
      <c r="A278" s="63"/>
      <c r="B278" s="63"/>
      <c r="C278" s="64"/>
      <c r="D278" s="61"/>
      <c r="E278" s="61"/>
      <c r="F278" s="64"/>
      <c r="G278" s="61"/>
      <c r="H278" s="61"/>
      <c r="I278" s="64"/>
      <c r="J278" s="64"/>
      <c r="K278" s="64"/>
      <c r="L278" s="64"/>
      <c r="M278" s="64"/>
      <c r="N278" s="64"/>
      <c r="O278" s="64"/>
      <c r="P278" s="64"/>
      <c r="Q278" s="64"/>
      <c r="R278" s="64"/>
      <c r="S278" s="64"/>
      <c r="T278" s="64"/>
      <c r="U278" s="64"/>
      <c r="V278" s="64"/>
      <c r="W278" s="64"/>
    </row>
    <row r="279" spans="1:23" hidden="1">
      <c r="A279" s="63"/>
      <c r="B279" s="63"/>
      <c r="C279" s="64"/>
      <c r="D279" s="61"/>
      <c r="E279" s="61"/>
      <c r="F279" s="64"/>
      <c r="G279" s="61"/>
      <c r="H279" s="61"/>
      <c r="I279" s="64"/>
      <c r="J279" s="64"/>
      <c r="K279" s="64"/>
      <c r="L279" s="64"/>
      <c r="M279" s="64"/>
      <c r="N279" s="64"/>
      <c r="O279" s="64"/>
      <c r="P279" s="64"/>
      <c r="Q279" s="64"/>
      <c r="R279" s="64"/>
      <c r="S279" s="64"/>
      <c r="T279" s="64"/>
      <c r="U279" s="64"/>
      <c r="V279" s="64"/>
      <c r="W279" s="64"/>
    </row>
    <row r="280" spans="1:23" hidden="1">
      <c r="A280" s="63"/>
      <c r="B280" s="63"/>
      <c r="C280" s="64"/>
      <c r="D280" s="61"/>
      <c r="E280" s="61"/>
      <c r="F280" s="64"/>
      <c r="G280" s="61"/>
      <c r="H280" s="61"/>
      <c r="I280" s="64"/>
      <c r="J280" s="64"/>
      <c r="K280" s="64"/>
      <c r="L280" s="64"/>
      <c r="M280" s="64"/>
      <c r="N280" s="64"/>
      <c r="O280" s="64"/>
      <c r="P280" s="64"/>
      <c r="Q280" s="64"/>
      <c r="R280" s="64"/>
      <c r="S280" s="64"/>
      <c r="T280" s="64"/>
      <c r="U280" s="64"/>
      <c r="V280" s="64"/>
      <c r="W280" s="64"/>
    </row>
    <row r="281" spans="1:23" hidden="1">
      <c r="A281" s="63"/>
      <c r="B281" s="63"/>
      <c r="C281" s="64"/>
      <c r="D281" s="61"/>
      <c r="E281" s="61"/>
      <c r="F281" s="64"/>
      <c r="G281" s="61"/>
      <c r="H281" s="61"/>
      <c r="I281" s="64"/>
      <c r="J281" s="64"/>
      <c r="K281" s="64"/>
      <c r="L281" s="64"/>
      <c r="M281" s="64"/>
      <c r="N281" s="64"/>
      <c r="O281" s="64"/>
      <c r="P281" s="64"/>
      <c r="Q281" s="64"/>
      <c r="R281" s="64"/>
      <c r="S281" s="64"/>
      <c r="T281" s="64"/>
      <c r="U281" s="64"/>
      <c r="V281" s="64"/>
      <c r="W281" s="64"/>
    </row>
    <row r="282" spans="1:23" hidden="1">
      <c r="A282" s="63"/>
      <c r="B282" s="63"/>
      <c r="C282" s="64"/>
      <c r="D282" s="61"/>
      <c r="E282" s="61"/>
      <c r="F282" s="64"/>
      <c r="G282" s="61"/>
      <c r="H282" s="61"/>
      <c r="I282" s="64"/>
      <c r="J282" s="64"/>
      <c r="K282" s="64"/>
      <c r="L282" s="64"/>
      <c r="M282" s="64"/>
      <c r="N282" s="64"/>
      <c r="O282" s="64"/>
      <c r="P282" s="64"/>
      <c r="Q282" s="64"/>
      <c r="R282" s="64"/>
      <c r="S282" s="64"/>
      <c r="T282" s="64"/>
      <c r="U282" s="64"/>
      <c r="V282" s="64"/>
      <c r="W282" s="64"/>
    </row>
    <row r="283" spans="1:23" hidden="1">
      <c r="A283" s="63"/>
      <c r="B283" s="63"/>
      <c r="C283" s="64"/>
      <c r="D283" s="61"/>
      <c r="E283" s="61"/>
      <c r="F283" s="64"/>
      <c r="G283" s="61"/>
      <c r="H283" s="61"/>
      <c r="I283" s="64"/>
      <c r="J283" s="64"/>
      <c r="K283" s="64"/>
      <c r="L283" s="64"/>
      <c r="M283" s="64"/>
      <c r="N283" s="64"/>
      <c r="O283" s="64"/>
      <c r="P283" s="64"/>
      <c r="Q283" s="64"/>
      <c r="R283" s="64"/>
      <c r="S283" s="64"/>
      <c r="T283" s="64"/>
      <c r="U283" s="64"/>
      <c r="V283" s="64"/>
      <c r="W283" s="64"/>
    </row>
    <row r="284" spans="1:23" hidden="1">
      <c r="A284" s="63"/>
      <c r="B284" s="63"/>
      <c r="C284" s="64"/>
      <c r="D284" s="61"/>
      <c r="E284" s="61"/>
      <c r="F284" s="64"/>
      <c r="G284" s="61"/>
      <c r="H284" s="61"/>
      <c r="I284" s="64"/>
      <c r="J284" s="64"/>
      <c r="K284" s="64"/>
      <c r="L284" s="64"/>
      <c r="M284" s="64"/>
      <c r="N284" s="64"/>
      <c r="O284" s="64"/>
      <c r="P284" s="64"/>
      <c r="Q284" s="64"/>
      <c r="R284" s="64"/>
      <c r="S284" s="64"/>
      <c r="T284" s="64"/>
      <c r="U284" s="64"/>
      <c r="V284" s="64"/>
      <c r="W284" s="64"/>
    </row>
    <row r="285" spans="1:23" hidden="1">
      <c r="A285" s="63"/>
      <c r="B285" s="63"/>
      <c r="C285" s="64"/>
      <c r="D285" s="61"/>
      <c r="E285" s="61"/>
      <c r="F285" s="64"/>
      <c r="G285" s="61"/>
      <c r="H285" s="61"/>
      <c r="I285" s="64"/>
      <c r="J285" s="64"/>
      <c r="K285" s="64"/>
      <c r="L285" s="64"/>
      <c r="M285" s="64"/>
      <c r="N285" s="64"/>
      <c r="O285" s="64"/>
      <c r="P285" s="64"/>
      <c r="Q285" s="64"/>
      <c r="R285" s="64"/>
      <c r="S285" s="64"/>
      <c r="T285" s="64"/>
      <c r="U285" s="64"/>
      <c r="V285" s="64"/>
      <c r="W285" s="64"/>
    </row>
    <row r="286" spans="1:23" hidden="1">
      <c r="A286" s="63"/>
      <c r="B286" s="63"/>
      <c r="C286" s="64"/>
      <c r="D286" s="61"/>
      <c r="E286" s="61"/>
      <c r="F286" s="64"/>
      <c r="G286" s="61"/>
      <c r="H286" s="61"/>
      <c r="I286" s="64"/>
      <c r="J286" s="64"/>
      <c r="K286" s="64"/>
      <c r="L286" s="64"/>
      <c r="M286" s="64"/>
      <c r="N286" s="64"/>
      <c r="O286" s="64"/>
      <c r="P286" s="64"/>
      <c r="Q286" s="64"/>
      <c r="R286" s="64"/>
      <c r="S286" s="64"/>
      <c r="T286" s="64"/>
      <c r="U286" s="64"/>
      <c r="V286" s="64"/>
      <c r="W286" s="64"/>
    </row>
    <row r="287" spans="1:23" hidden="1">
      <c r="A287" s="63"/>
      <c r="B287" s="63"/>
      <c r="C287" s="64"/>
      <c r="D287" s="61"/>
      <c r="E287" s="61"/>
      <c r="F287" s="64"/>
      <c r="G287" s="61"/>
      <c r="H287" s="61"/>
      <c r="I287" s="64"/>
      <c r="J287" s="64"/>
      <c r="K287" s="64"/>
      <c r="L287" s="64"/>
      <c r="M287" s="64"/>
      <c r="N287" s="64"/>
      <c r="O287" s="64"/>
      <c r="P287" s="64"/>
      <c r="Q287" s="64"/>
      <c r="R287" s="64"/>
      <c r="S287" s="64"/>
      <c r="T287" s="64"/>
      <c r="U287" s="64"/>
      <c r="V287" s="64"/>
      <c r="W287" s="64"/>
    </row>
    <row r="288" spans="1:23" hidden="1">
      <c r="A288" s="63"/>
      <c r="B288" s="63"/>
      <c r="C288" s="64"/>
      <c r="D288" s="61"/>
      <c r="E288" s="61"/>
      <c r="F288" s="64"/>
      <c r="G288" s="61"/>
      <c r="H288" s="61"/>
      <c r="I288" s="64"/>
      <c r="J288" s="64"/>
      <c r="K288" s="64"/>
      <c r="L288" s="64"/>
      <c r="M288" s="64"/>
      <c r="N288" s="64"/>
      <c r="O288" s="64"/>
      <c r="P288" s="64"/>
      <c r="Q288" s="64"/>
      <c r="R288" s="64"/>
      <c r="S288" s="64"/>
      <c r="T288" s="64"/>
      <c r="U288" s="64"/>
      <c r="V288" s="64"/>
      <c r="W288" s="64"/>
    </row>
    <row r="289" spans="1:23" hidden="1">
      <c r="A289" s="63"/>
      <c r="B289" s="63"/>
      <c r="C289" s="64"/>
      <c r="D289" s="61"/>
      <c r="E289" s="61"/>
      <c r="F289" s="64"/>
      <c r="G289" s="61"/>
      <c r="H289" s="61"/>
      <c r="I289" s="64"/>
      <c r="J289" s="64"/>
      <c r="K289" s="64"/>
      <c r="L289" s="64"/>
      <c r="M289" s="64"/>
      <c r="N289" s="64"/>
      <c r="O289" s="64"/>
      <c r="P289" s="64"/>
      <c r="Q289" s="64"/>
      <c r="R289" s="64"/>
      <c r="S289" s="64"/>
      <c r="T289" s="64"/>
      <c r="U289" s="64"/>
      <c r="V289" s="64"/>
      <c r="W289" s="64"/>
    </row>
    <row r="290" spans="1:23" hidden="1">
      <c r="A290" s="63"/>
      <c r="B290" s="63"/>
      <c r="C290" s="64"/>
      <c r="D290" s="61"/>
      <c r="E290" s="61"/>
      <c r="F290" s="64"/>
      <c r="G290" s="61"/>
      <c r="H290" s="61"/>
      <c r="I290" s="64"/>
      <c r="J290" s="64"/>
      <c r="K290" s="64"/>
      <c r="L290" s="64"/>
      <c r="M290" s="64"/>
      <c r="N290" s="64"/>
      <c r="O290" s="64"/>
      <c r="P290" s="64"/>
      <c r="Q290" s="64"/>
      <c r="R290" s="64"/>
      <c r="S290" s="64"/>
      <c r="T290" s="64"/>
      <c r="U290" s="64"/>
      <c r="V290" s="64"/>
      <c r="W290" s="64"/>
    </row>
    <row r="291" spans="1:23" hidden="1">
      <c r="A291" s="63"/>
      <c r="B291" s="63"/>
      <c r="C291" s="64"/>
      <c r="D291" s="61"/>
      <c r="E291" s="61"/>
      <c r="F291" s="64"/>
      <c r="G291" s="61"/>
      <c r="H291" s="61"/>
      <c r="I291" s="64"/>
      <c r="J291" s="64"/>
      <c r="K291" s="64"/>
      <c r="L291" s="64"/>
      <c r="M291" s="64"/>
      <c r="N291" s="64"/>
      <c r="O291" s="64"/>
      <c r="P291" s="64"/>
      <c r="Q291" s="64"/>
      <c r="R291" s="64"/>
      <c r="S291" s="64"/>
      <c r="T291" s="64"/>
      <c r="U291" s="64"/>
      <c r="V291" s="64"/>
      <c r="W291" s="64"/>
    </row>
    <row r="292" spans="1:23" hidden="1">
      <c r="A292" s="63"/>
      <c r="B292" s="63"/>
      <c r="C292" s="64"/>
      <c r="D292" s="61"/>
      <c r="E292" s="61"/>
      <c r="F292" s="64"/>
      <c r="G292" s="61"/>
      <c r="H292" s="61"/>
      <c r="I292" s="64"/>
      <c r="J292" s="64"/>
      <c r="K292" s="64"/>
      <c r="L292" s="64"/>
      <c r="M292" s="64"/>
      <c r="N292" s="64"/>
      <c r="O292" s="64"/>
      <c r="P292" s="64"/>
      <c r="Q292" s="64"/>
      <c r="R292" s="64"/>
      <c r="S292" s="64"/>
      <c r="T292" s="64"/>
      <c r="U292" s="64"/>
      <c r="V292" s="64"/>
      <c r="W292" s="64"/>
    </row>
    <row r="293" spans="1:23" hidden="1">
      <c r="A293" s="63"/>
      <c r="B293" s="63"/>
      <c r="C293" s="64"/>
      <c r="D293" s="61"/>
      <c r="E293" s="61"/>
      <c r="F293" s="64"/>
      <c r="G293" s="61"/>
      <c r="H293" s="61"/>
      <c r="I293" s="64"/>
      <c r="J293" s="64"/>
      <c r="K293" s="64"/>
      <c r="L293" s="64"/>
      <c r="M293" s="64"/>
      <c r="N293" s="64"/>
      <c r="O293" s="64"/>
      <c r="P293" s="64"/>
      <c r="Q293" s="64"/>
      <c r="R293" s="64"/>
      <c r="S293" s="64"/>
      <c r="T293" s="64"/>
      <c r="U293" s="64"/>
      <c r="V293" s="64"/>
      <c r="W293" s="64"/>
    </row>
    <row r="294" spans="1:23" hidden="1">
      <c r="A294" s="63"/>
      <c r="B294" s="63"/>
      <c r="C294" s="64"/>
      <c r="D294" s="61"/>
      <c r="E294" s="61"/>
      <c r="F294" s="64"/>
      <c r="G294" s="61"/>
      <c r="H294" s="61"/>
      <c r="I294" s="64"/>
      <c r="J294" s="64"/>
      <c r="K294" s="64"/>
      <c r="L294" s="64"/>
      <c r="M294" s="64"/>
      <c r="N294" s="64"/>
      <c r="O294" s="64"/>
      <c r="P294" s="64"/>
      <c r="Q294" s="64"/>
      <c r="R294" s="64"/>
      <c r="S294" s="64"/>
      <c r="T294" s="64"/>
      <c r="U294" s="64"/>
      <c r="V294" s="64"/>
      <c r="W294" s="64"/>
    </row>
    <row r="295" spans="1:23" hidden="1">
      <c r="A295" s="63"/>
      <c r="B295" s="63"/>
      <c r="C295" s="64"/>
      <c r="D295" s="61"/>
      <c r="E295" s="61"/>
      <c r="F295" s="64"/>
      <c r="G295" s="61"/>
      <c r="H295" s="61"/>
      <c r="I295" s="64"/>
      <c r="J295" s="64"/>
      <c r="K295" s="64"/>
      <c r="L295" s="64"/>
      <c r="M295" s="64"/>
      <c r="N295" s="64"/>
      <c r="O295" s="64"/>
      <c r="P295" s="64"/>
      <c r="Q295" s="64"/>
      <c r="R295" s="64"/>
      <c r="S295" s="64"/>
      <c r="T295" s="64"/>
      <c r="U295" s="64"/>
      <c r="V295" s="64"/>
      <c r="W295" s="64"/>
    </row>
    <row r="296" spans="1:23" hidden="1">
      <c r="A296" s="63"/>
      <c r="B296" s="63"/>
      <c r="C296" s="64"/>
      <c r="D296" s="61"/>
      <c r="E296" s="61"/>
      <c r="F296" s="64"/>
      <c r="G296" s="61"/>
      <c r="H296" s="61"/>
      <c r="I296" s="64"/>
      <c r="J296" s="64"/>
      <c r="K296" s="64"/>
      <c r="L296" s="64"/>
      <c r="M296" s="64"/>
      <c r="N296" s="64"/>
      <c r="O296" s="64"/>
      <c r="P296" s="64"/>
      <c r="Q296" s="64"/>
      <c r="R296" s="64"/>
      <c r="S296" s="64"/>
      <c r="T296" s="64"/>
      <c r="U296" s="64"/>
      <c r="V296" s="64"/>
      <c r="W296" s="64"/>
    </row>
    <row r="297" spans="1:23" hidden="1">
      <c r="A297" s="63"/>
      <c r="B297" s="63"/>
      <c r="C297" s="64"/>
      <c r="D297" s="61"/>
      <c r="E297" s="61"/>
      <c r="F297" s="64"/>
      <c r="G297" s="61"/>
      <c r="H297" s="61"/>
      <c r="I297" s="64"/>
      <c r="J297" s="64"/>
      <c r="K297" s="64"/>
      <c r="L297" s="64"/>
      <c r="M297" s="64"/>
      <c r="N297" s="64"/>
      <c r="O297" s="64"/>
      <c r="P297" s="64"/>
      <c r="Q297" s="64"/>
      <c r="R297" s="64"/>
      <c r="S297" s="64"/>
      <c r="T297" s="64"/>
      <c r="U297" s="64"/>
      <c r="V297" s="64"/>
      <c r="W297" s="64"/>
    </row>
    <row r="298" spans="1:23" hidden="1">
      <c r="A298" s="63"/>
      <c r="B298" s="63"/>
      <c r="C298" s="64"/>
      <c r="D298" s="61"/>
      <c r="E298" s="61"/>
      <c r="F298" s="64"/>
      <c r="G298" s="61"/>
      <c r="H298" s="61"/>
      <c r="I298" s="64"/>
      <c r="J298" s="64"/>
      <c r="K298" s="64"/>
      <c r="L298" s="64"/>
      <c r="M298" s="64"/>
      <c r="N298" s="64"/>
      <c r="O298" s="64"/>
      <c r="P298" s="64"/>
      <c r="Q298" s="64"/>
      <c r="R298" s="64"/>
      <c r="S298" s="64"/>
      <c r="T298" s="64"/>
      <c r="U298" s="64"/>
      <c r="V298" s="64"/>
      <c r="W298" s="64"/>
    </row>
    <row r="299" spans="1:23" hidden="1">
      <c r="A299" s="63"/>
      <c r="B299" s="63"/>
      <c r="C299" s="64"/>
      <c r="D299" s="61"/>
      <c r="E299" s="61"/>
      <c r="F299" s="64"/>
      <c r="G299" s="61"/>
      <c r="H299" s="61"/>
      <c r="I299" s="64"/>
      <c r="J299" s="64"/>
      <c r="K299" s="64"/>
      <c r="L299" s="64"/>
      <c r="M299" s="64"/>
      <c r="N299" s="64"/>
      <c r="O299" s="64"/>
      <c r="P299" s="64"/>
      <c r="Q299" s="64"/>
      <c r="R299" s="64"/>
      <c r="S299" s="64"/>
      <c r="T299" s="64"/>
      <c r="U299" s="64"/>
      <c r="V299" s="64"/>
      <c r="W299" s="64"/>
    </row>
    <row r="300" spans="1:23" hidden="1">
      <c r="A300" s="63"/>
      <c r="B300" s="63"/>
      <c r="C300" s="64"/>
      <c r="D300" s="61"/>
      <c r="E300" s="61"/>
      <c r="F300" s="64"/>
      <c r="G300" s="61"/>
      <c r="H300" s="61"/>
      <c r="I300" s="64"/>
      <c r="J300" s="64"/>
      <c r="K300" s="64"/>
      <c r="L300" s="64"/>
      <c r="M300" s="64"/>
      <c r="N300" s="64"/>
      <c r="O300" s="64"/>
      <c r="P300" s="64"/>
      <c r="Q300" s="64"/>
      <c r="R300" s="64"/>
      <c r="S300" s="64"/>
      <c r="T300" s="64"/>
      <c r="U300" s="64"/>
      <c r="V300" s="64"/>
      <c r="W300" s="64"/>
    </row>
    <row r="301" spans="1:23" hidden="1">
      <c r="A301" s="63"/>
      <c r="B301" s="63"/>
      <c r="C301" s="64"/>
      <c r="D301" s="61"/>
      <c r="E301" s="61"/>
      <c r="F301" s="64"/>
      <c r="G301" s="61"/>
      <c r="H301" s="61"/>
      <c r="I301" s="64"/>
      <c r="J301" s="64"/>
      <c r="K301" s="64"/>
      <c r="L301" s="64"/>
      <c r="M301" s="64"/>
      <c r="N301" s="64"/>
      <c r="O301" s="64"/>
      <c r="P301" s="64"/>
      <c r="Q301" s="64"/>
      <c r="R301" s="64"/>
      <c r="S301" s="64"/>
      <c r="T301" s="64"/>
      <c r="U301" s="64"/>
      <c r="V301" s="64"/>
      <c r="W301" s="64"/>
    </row>
    <row r="302" spans="1:23" hidden="1">
      <c r="A302" s="63"/>
      <c r="B302" s="63"/>
      <c r="C302" s="64"/>
      <c r="D302" s="61"/>
      <c r="E302" s="61"/>
      <c r="F302" s="64"/>
      <c r="G302" s="61"/>
      <c r="H302" s="61"/>
      <c r="I302" s="64"/>
      <c r="J302" s="64"/>
      <c r="K302" s="64"/>
      <c r="L302" s="64"/>
      <c r="M302" s="64"/>
      <c r="N302" s="64"/>
      <c r="O302" s="64"/>
      <c r="P302" s="64"/>
      <c r="Q302" s="64"/>
      <c r="R302" s="64"/>
      <c r="S302" s="64"/>
      <c r="T302" s="64"/>
      <c r="U302" s="64"/>
      <c r="V302" s="64"/>
      <c r="W302" s="64"/>
    </row>
    <row r="303" spans="1:23" hidden="1">
      <c r="A303" s="63"/>
      <c r="B303" s="63"/>
      <c r="C303" s="64"/>
      <c r="D303" s="61"/>
      <c r="E303" s="61"/>
      <c r="F303" s="64"/>
      <c r="G303" s="61"/>
      <c r="H303" s="61"/>
      <c r="I303" s="64"/>
      <c r="J303" s="64"/>
      <c r="K303" s="64"/>
      <c r="L303" s="64"/>
      <c r="M303" s="64"/>
      <c r="N303" s="64"/>
      <c r="O303" s="64"/>
      <c r="P303" s="64"/>
      <c r="Q303" s="64"/>
      <c r="R303" s="64"/>
      <c r="S303" s="64"/>
      <c r="T303" s="64"/>
      <c r="U303" s="64"/>
      <c r="V303" s="64"/>
      <c r="W303" s="64"/>
    </row>
    <row r="304" spans="1:23" hidden="1">
      <c r="A304" s="63"/>
      <c r="B304" s="63"/>
      <c r="C304" s="64"/>
      <c r="D304" s="61"/>
      <c r="E304" s="61"/>
      <c r="F304" s="64"/>
      <c r="G304" s="61"/>
      <c r="H304" s="61"/>
      <c r="I304" s="64"/>
      <c r="J304" s="64"/>
      <c r="K304" s="64"/>
      <c r="L304" s="64"/>
      <c r="M304" s="64"/>
      <c r="N304" s="64"/>
      <c r="O304" s="64"/>
      <c r="P304" s="64"/>
      <c r="Q304" s="64"/>
      <c r="R304" s="64"/>
      <c r="S304" s="64"/>
      <c r="T304" s="64"/>
      <c r="U304" s="64"/>
      <c r="V304" s="64"/>
      <c r="W304" s="64"/>
    </row>
    <row r="305" spans="1:23" hidden="1">
      <c r="A305" s="63"/>
      <c r="B305" s="63"/>
      <c r="C305" s="64"/>
      <c r="D305" s="61"/>
      <c r="E305" s="61"/>
      <c r="F305" s="64"/>
      <c r="G305" s="61"/>
      <c r="H305" s="61"/>
      <c r="I305" s="64"/>
      <c r="J305" s="64"/>
      <c r="K305" s="64"/>
      <c r="L305" s="64"/>
      <c r="M305" s="64"/>
      <c r="N305" s="64"/>
      <c r="O305" s="64"/>
      <c r="P305" s="64"/>
      <c r="Q305" s="64"/>
      <c r="R305" s="64"/>
      <c r="S305" s="64"/>
      <c r="T305" s="64"/>
      <c r="U305" s="64"/>
      <c r="V305" s="64"/>
      <c r="W305" s="64"/>
    </row>
    <row r="306" spans="1:23" ht="21.75" hidden="1" customHeight="1">
      <c r="A306" s="63"/>
      <c r="B306" s="63"/>
      <c r="C306" s="61"/>
      <c r="D306" s="61"/>
      <c r="E306" s="61"/>
      <c r="F306" s="61"/>
      <c r="G306" s="61"/>
      <c r="H306" s="61"/>
      <c r="I306" s="64"/>
      <c r="J306" s="64"/>
      <c r="K306" s="64"/>
      <c r="L306" s="61"/>
      <c r="M306" s="64"/>
      <c r="N306" s="64"/>
      <c r="O306" s="64"/>
      <c r="P306" s="64"/>
      <c r="Q306" s="64"/>
      <c r="R306" s="64"/>
      <c r="S306" s="64"/>
      <c r="T306" s="64"/>
      <c r="U306" s="64"/>
      <c r="V306" s="64"/>
      <c r="W306" s="64"/>
    </row>
    <row r="307" spans="1:23" hidden="1">
      <c r="A307" s="63"/>
      <c r="B307" s="63"/>
      <c r="C307" s="61"/>
      <c r="D307" s="61"/>
      <c r="E307" s="61"/>
      <c r="F307" s="61"/>
      <c r="G307" s="61"/>
      <c r="H307" s="61"/>
      <c r="I307" s="64"/>
      <c r="J307" s="64"/>
      <c r="K307" s="64"/>
      <c r="L307" s="61"/>
      <c r="M307" s="64"/>
      <c r="N307" s="64"/>
      <c r="O307" s="64"/>
      <c r="P307" s="64"/>
      <c r="Q307" s="64"/>
      <c r="R307" s="64"/>
      <c r="S307" s="64"/>
      <c r="T307" s="64"/>
      <c r="U307" s="64"/>
      <c r="V307" s="64"/>
      <c r="W307" s="64"/>
    </row>
    <row r="308" spans="1:23" hidden="1">
      <c r="A308" s="63"/>
      <c r="B308" s="63"/>
      <c r="C308" s="61"/>
      <c r="D308" s="61"/>
      <c r="E308" s="61"/>
      <c r="F308" s="61"/>
      <c r="G308" s="61"/>
      <c r="H308" s="61"/>
      <c r="I308" s="64"/>
      <c r="J308" s="64"/>
      <c r="K308" s="64"/>
      <c r="L308" s="61"/>
      <c r="M308" s="64"/>
      <c r="N308" s="64"/>
      <c r="O308" s="64"/>
      <c r="P308" s="64"/>
      <c r="Q308" s="64"/>
      <c r="R308" s="64"/>
      <c r="S308" s="64"/>
      <c r="T308" s="64"/>
      <c r="U308" s="64"/>
      <c r="V308" s="64"/>
      <c r="W308" s="64"/>
    </row>
    <row r="309" spans="1:23" hidden="1">
      <c r="A309" s="63"/>
      <c r="B309" s="63"/>
      <c r="C309" s="61"/>
      <c r="D309" s="61"/>
      <c r="E309" s="61"/>
      <c r="F309" s="61"/>
      <c r="G309" s="61"/>
      <c r="H309" s="61"/>
      <c r="I309" s="64"/>
      <c r="J309" s="64"/>
      <c r="K309" s="64"/>
      <c r="L309" s="61"/>
      <c r="M309" s="64"/>
      <c r="N309" s="64"/>
      <c r="O309" s="64"/>
      <c r="P309" s="64"/>
      <c r="Q309" s="64"/>
      <c r="R309" s="64"/>
      <c r="S309" s="64"/>
      <c r="T309" s="64"/>
      <c r="U309" s="64"/>
      <c r="V309" s="64"/>
      <c r="W309" s="64"/>
    </row>
    <row r="310" spans="1:23" ht="25.5" hidden="1" customHeight="1">
      <c r="A310" s="63"/>
      <c r="B310" s="63"/>
      <c r="C310" s="61"/>
      <c r="D310" s="61"/>
      <c r="E310" s="61"/>
      <c r="F310" s="61"/>
      <c r="G310" s="61"/>
      <c r="H310" s="61"/>
      <c r="I310" s="64"/>
      <c r="J310" s="64"/>
      <c r="K310" s="64"/>
      <c r="L310" s="61"/>
      <c r="M310" s="64"/>
      <c r="N310" s="64"/>
      <c r="O310" s="64"/>
      <c r="P310" s="64"/>
      <c r="Q310" s="64"/>
      <c r="R310" s="64"/>
      <c r="S310" s="64"/>
      <c r="T310" s="64"/>
      <c r="U310" s="64"/>
      <c r="V310" s="64"/>
      <c r="W310" s="64"/>
    </row>
    <row r="311" spans="1:23" hidden="1">
      <c r="A311" s="63"/>
      <c r="B311" s="63"/>
      <c r="C311" s="61"/>
      <c r="D311" s="61"/>
      <c r="E311" s="61"/>
      <c r="F311" s="61"/>
      <c r="G311" s="61"/>
      <c r="H311" s="61"/>
      <c r="I311" s="64"/>
      <c r="J311" s="64"/>
      <c r="K311" s="64"/>
      <c r="L311" s="61"/>
      <c r="M311" s="64"/>
      <c r="N311" s="64"/>
      <c r="O311" s="64"/>
      <c r="P311" s="64"/>
      <c r="Q311" s="64"/>
      <c r="R311" s="64"/>
      <c r="S311" s="64"/>
      <c r="T311" s="64"/>
      <c r="U311" s="64"/>
      <c r="V311" s="64"/>
      <c r="W311" s="64"/>
    </row>
    <row r="312" spans="1:23" ht="21.75" hidden="1" customHeight="1">
      <c r="A312" s="63"/>
      <c r="B312" s="63"/>
      <c r="C312" s="61"/>
      <c r="D312" s="61"/>
      <c r="E312" s="61"/>
      <c r="F312" s="61"/>
      <c r="G312" s="61"/>
      <c r="H312" s="61"/>
      <c r="I312" s="64"/>
      <c r="J312" s="64"/>
      <c r="K312" s="64"/>
      <c r="L312" s="61"/>
      <c r="M312" s="64"/>
      <c r="N312" s="64"/>
      <c r="O312" s="64"/>
      <c r="P312" s="64"/>
      <c r="Q312" s="64"/>
      <c r="R312" s="64"/>
      <c r="S312" s="64"/>
      <c r="T312" s="64"/>
      <c r="U312" s="64"/>
      <c r="V312" s="64"/>
      <c r="W312" s="64"/>
    </row>
    <row r="313" spans="1:23" hidden="1">
      <c r="A313" s="63"/>
      <c r="B313" s="63"/>
      <c r="C313" s="61"/>
      <c r="D313" s="61"/>
      <c r="E313" s="61"/>
      <c r="F313" s="61"/>
      <c r="G313" s="61"/>
      <c r="H313" s="61"/>
      <c r="I313" s="64"/>
      <c r="J313" s="64"/>
      <c r="K313" s="64"/>
      <c r="L313" s="61"/>
      <c r="M313" s="64"/>
      <c r="N313" s="64"/>
      <c r="O313" s="64"/>
      <c r="P313" s="64"/>
      <c r="Q313" s="64"/>
      <c r="R313" s="64"/>
      <c r="S313" s="64"/>
      <c r="T313" s="64"/>
      <c r="U313" s="64"/>
      <c r="V313" s="64"/>
      <c r="W313" s="64"/>
    </row>
    <row r="314" spans="1:23" hidden="1">
      <c r="A314" s="63"/>
      <c r="B314" s="63"/>
      <c r="C314" s="61"/>
      <c r="D314" s="61"/>
      <c r="E314" s="61"/>
      <c r="F314" s="61"/>
      <c r="G314" s="61"/>
      <c r="H314" s="61"/>
      <c r="I314" s="64"/>
      <c r="J314" s="64"/>
      <c r="K314" s="64"/>
      <c r="L314" s="61"/>
      <c r="M314" s="64"/>
      <c r="N314" s="64"/>
      <c r="O314" s="64"/>
      <c r="P314" s="64"/>
      <c r="Q314" s="64"/>
      <c r="R314" s="64"/>
      <c r="S314" s="64"/>
      <c r="T314" s="64"/>
      <c r="U314" s="64"/>
      <c r="V314" s="64"/>
      <c r="W314" s="64"/>
    </row>
    <row r="315" spans="1:23" ht="20.25" hidden="1" customHeight="1">
      <c r="A315" s="63"/>
      <c r="B315" s="63"/>
      <c r="C315" s="61"/>
      <c r="D315" s="61"/>
      <c r="E315" s="61"/>
      <c r="F315" s="61"/>
      <c r="G315" s="61"/>
      <c r="H315" s="61"/>
      <c r="I315" s="64"/>
      <c r="J315" s="64"/>
      <c r="K315" s="64"/>
      <c r="L315" s="61"/>
      <c r="M315" s="64"/>
      <c r="N315" s="64"/>
      <c r="O315" s="64"/>
      <c r="P315" s="64"/>
      <c r="Q315" s="64"/>
      <c r="R315" s="64"/>
      <c r="S315" s="64"/>
      <c r="T315" s="64"/>
      <c r="U315" s="64"/>
      <c r="V315" s="64"/>
      <c r="W315" s="64"/>
    </row>
    <row r="316" spans="1:23" hidden="1">
      <c r="A316" s="63"/>
      <c r="B316" s="63"/>
      <c r="C316" s="61"/>
      <c r="D316" s="61"/>
      <c r="E316" s="61"/>
      <c r="F316" s="61"/>
      <c r="G316" s="61"/>
      <c r="H316" s="61"/>
      <c r="I316" s="64"/>
      <c r="J316" s="64"/>
      <c r="K316" s="64"/>
      <c r="L316" s="61"/>
      <c r="M316" s="64"/>
      <c r="N316" s="64"/>
      <c r="O316" s="64"/>
      <c r="P316" s="64"/>
      <c r="Q316" s="64"/>
      <c r="R316" s="64"/>
      <c r="S316" s="64"/>
      <c r="T316" s="64"/>
      <c r="U316" s="64"/>
      <c r="V316" s="64"/>
      <c r="W316" s="64"/>
    </row>
    <row r="317" spans="1:23" hidden="1">
      <c r="A317" s="63"/>
      <c r="B317" s="63"/>
      <c r="C317" s="61"/>
      <c r="D317" s="61"/>
      <c r="E317" s="61"/>
      <c r="F317" s="61"/>
      <c r="G317" s="61"/>
      <c r="H317" s="61"/>
      <c r="I317" s="64"/>
      <c r="J317" s="64"/>
      <c r="K317" s="64"/>
      <c r="L317" s="61"/>
      <c r="M317" s="64"/>
      <c r="N317" s="64"/>
      <c r="O317" s="64"/>
      <c r="P317" s="64"/>
      <c r="Q317" s="64"/>
      <c r="R317" s="64"/>
      <c r="S317" s="64"/>
      <c r="T317" s="64"/>
      <c r="U317" s="64"/>
      <c r="V317" s="64"/>
      <c r="W317" s="64"/>
    </row>
    <row r="318" spans="1:23" hidden="1">
      <c r="A318" s="63"/>
      <c r="B318" s="63"/>
      <c r="C318" s="61"/>
      <c r="D318" s="61"/>
      <c r="E318" s="61"/>
      <c r="F318" s="61"/>
      <c r="G318" s="61"/>
      <c r="H318" s="61"/>
      <c r="I318" s="64"/>
      <c r="J318" s="64"/>
      <c r="K318" s="64"/>
      <c r="L318" s="61"/>
      <c r="M318" s="64"/>
      <c r="N318" s="64"/>
      <c r="O318" s="64"/>
      <c r="P318" s="64"/>
      <c r="Q318" s="64"/>
      <c r="R318" s="64"/>
      <c r="S318" s="64"/>
      <c r="T318" s="64"/>
      <c r="U318" s="64"/>
      <c r="V318" s="64"/>
      <c r="W318" s="64"/>
    </row>
    <row r="319" spans="1:23" hidden="1">
      <c r="A319" s="63"/>
      <c r="B319" s="63"/>
      <c r="C319" s="61"/>
      <c r="D319" s="61"/>
      <c r="E319" s="61"/>
      <c r="F319" s="61"/>
      <c r="G319" s="61"/>
      <c r="H319" s="61"/>
      <c r="I319" s="64"/>
      <c r="J319" s="64"/>
      <c r="K319" s="64"/>
      <c r="L319" s="61"/>
      <c r="M319" s="64"/>
      <c r="N319" s="64"/>
      <c r="O319" s="64"/>
      <c r="P319" s="64"/>
      <c r="Q319" s="64"/>
      <c r="R319" s="64"/>
      <c r="S319" s="64"/>
      <c r="T319" s="64"/>
      <c r="U319" s="64"/>
      <c r="V319" s="64"/>
      <c r="W319" s="64"/>
    </row>
    <row r="320" spans="1:23" hidden="1">
      <c r="A320" s="63"/>
      <c r="B320" s="63"/>
      <c r="C320" s="61"/>
      <c r="D320" s="61"/>
      <c r="E320" s="61"/>
      <c r="F320" s="61"/>
      <c r="G320" s="61"/>
      <c r="H320" s="61"/>
      <c r="I320" s="64"/>
      <c r="J320" s="64"/>
      <c r="K320" s="64"/>
      <c r="L320" s="61"/>
      <c r="M320" s="64"/>
      <c r="N320" s="64"/>
      <c r="O320" s="64"/>
      <c r="P320" s="64"/>
      <c r="Q320" s="64"/>
      <c r="R320" s="64"/>
      <c r="S320" s="64"/>
      <c r="T320" s="64"/>
      <c r="U320" s="64"/>
      <c r="V320" s="64"/>
      <c r="W320" s="64"/>
    </row>
    <row r="321" spans="1:23" hidden="1">
      <c r="A321" s="63"/>
      <c r="B321" s="63"/>
      <c r="C321" s="61"/>
      <c r="D321" s="61"/>
      <c r="E321" s="61"/>
      <c r="F321" s="61"/>
      <c r="G321" s="61"/>
      <c r="H321" s="61"/>
      <c r="I321" s="64"/>
      <c r="J321" s="64"/>
      <c r="K321" s="64"/>
      <c r="L321" s="61"/>
      <c r="M321" s="64"/>
      <c r="N321" s="64"/>
      <c r="O321" s="64"/>
      <c r="P321" s="64"/>
      <c r="Q321" s="64"/>
      <c r="R321" s="64"/>
      <c r="S321" s="64"/>
      <c r="T321" s="64"/>
      <c r="U321" s="64"/>
      <c r="V321" s="64"/>
      <c r="W321" s="64"/>
    </row>
    <row r="322" spans="1:23" hidden="1">
      <c r="A322" s="63"/>
      <c r="B322" s="63"/>
      <c r="C322" s="61"/>
      <c r="D322" s="61"/>
      <c r="E322" s="61"/>
      <c r="F322" s="61"/>
      <c r="G322" s="61"/>
      <c r="H322" s="61"/>
      <c r="I322" s="64"/>
      <c r="J322" s="64"/>
      <c r="K322" s="64"/>
      <c r="L322" s="61"/>
      <c r="M322" s="64"/>
      <c r="N322" s="64"/>
      <c r="O322" s="64"/>
      <c r="P322" s="64"/>
      <c r="Q322" s="64"/>
      <c r="R322" s="64"/>
      <c r="S322" s="64"/>
      <c r="T322" s="64"/>
      <c r="U322" s="64"/>
      <c r="V322" s="64"/>
      <c r="W322" s="64"/>
    </row>
    <row r="323" spans="1:23" hidden="1">
      <c r="A323" s="63"/>
      <c r="B323" s="63"/>
      <c r="C323" s="61"/>
      <c r="D323" s="61"/>
      <c r="E323" s="61"/>
      <c r="F323" s="61"/>
      <c r="G323" s="61"/>
      <c r="H323" s="61"/>
      <c r="I323" s="64"/>
      <c r="J323" s="64"/>
      <c r="K323" s="64"/>
      <c r="L323" s="61"/>
      <c r="M323" s="64"/>
      <c r="N323" s="64"/>
      <c r="O323" s="64"/>
      <c r="P323" s="64"/>
      <c r="Q323" s="64"/>
      <c r="R323" s="64"/>
      <c r="S323" s="64"/>
      <c r="T323" s="64"/>
      <c r="U323" s="64"/>
      <c r="V323" s="64"/>
      <c r="W323" s="64"/>
    </row>
    <row r="324" spans="1:23" hidden="1">
      <c r="A324" s="63"/>
      <c r="B324" s="63"/>
      <c r="C324" s="61"/>
      <c r="D324" s="61"/>
      <c r="E324" s="61"/>
      <c r="F324" s="61"/>
      <c r="G324" s="61"/>
      <c r="H324" s="61"/>
      <c r="I324" s="64"/>
      <c r="J324" s="64"/>
      <c r="K324" s="64"/>
      <c r="L324" s="61"/>
      <c r="M324" s="64"/>
      <c r="N324" s="64"/>
      <c r="O324" s="64"/>
      <c r="P324" s="64"/>
      <c r="Q324" s="64"/>
      <c r="R324" s="64"/>
      <c r="S324" s="64"/>
      <c r="T324" s="64"/>
      <c r="U324" s="64"/>
      <c r="V324" s="64"/>
      <c r="W324" s="64"/>
    </row>
    <row r="325" spans="1:23" hidden="1">
      <c r="A325" s="63"/>
      <c r="B325" s="63"/>
      <c r="C325" s="61"/>
      <c r="D325" s="61"/>
      <c r="E325" s="61"/>
      <c r="F325" s="61"/>
      <c r="G325" s="61"/>
      <c r="H325" s="61"/>
      <c r="I325" s="64"/>
      <c r="J325" s="64"/>
      <c r="K325" s="64"/>
      <c r="L325" s="61"/>
      <c r="M325" s="64"/>
      <c r="N325" s="64"/>
      <c r="O325" s="64"/>
      <c r="P325" s="64"/>
      <c r="Q325" s="64"/>
      <c r="R325" s="64"/>
      <c r="S325" s="64"/>
      <c r="T325" s="64"/>
      <c r="U325" s="64"/>
      <c r="V325" s="64"/>
      <c r="W325" s="64"/>
    </row>
    <row r="326" spans="1:23" hidden="1">
      <c r="A326" s="63"/>
      <c r="B326" s="63"/>
      <c r="C326" s="61"/>
      <c r="D326" s="61"/>
      <c r="E326" s="61"/>
      <c r="F326" s="61"/>
      <c r="G326" s="61"/>
      <c r="H326" s="61"/>
      <c r="I326" s="64"/>
      <c r="J326" s="64"/>
      <c r="K326" s="64"/>
      <c r="L326" s="61"/>
      <c r="M326" s="64"/>
      <c r="N326" s="64"/>
      <c r="O326" s="64"/>
      <c r="P326" s="64"/>
      <c r="Q326" s="64"/>
      <c r="R326" s="64"/>
      <c r="S326" s="64"/>
      <c r="T326" s="64"/>
      <c r="U326" s="64"/>
      <c r="V326" s="64"/>
      <c r="W326" s="64"/>
    </row>
    <row r="327" spans="1:23" ht="23.25" hidden="1" customHeight="1">
      <c r="A327" s="63"/>
      <c r="B327" s="63"/>
      <c r="C327" s="61"/>
      <c r="D327" s="61"/>
      <c r="E327" s="61"/>
      <c r="F327" s="61"/>
      <c r="G327" s="68"/>
      <c r="H327" s="68"/>
      <c r="I327" s="64"/>
      <c r="J327" s="64"/>
      <c r="K327" s="64"/>
      <c r="L327" s="61"/>
      <c r="M327" s="64"/>
      <c r="N327" s="64"/>
      <c r="O327" s="64"/>
      <c r="P327" s="64"/>
      <c r="Q327" s="64"/>
      <c r="R327" s="64"/>
      <c r="S327" s="64"/>
      <c r="T327" s="64"/>
      <c r="U327" s="64"/>
      <c r="V327" s="64"/>
      <c r="W327" s="64"/>
    </row>
    <row r="328" spans="1:23" hidden="1">
      <c r="A328" s="63"/>
      <c r="B328" s="63"/>
      <c r="C328" s="61"/>
      <c r="D328" s="61"/>
      <c r="E328" s="61"/>
      <c r="F328" s="61"/>
      <c r="G328" s="61"/>
      <c r="H328" s="61"/>
      <c r="I328" s="64"/>
      <c r="J328" s="64"/>
      <c r="K328" s="64"/>
      <c r="L328" s="61"/>
      <c r="M328" s="64"/>
      <c r="N328" s="64"/>
      <c r="O328" s="64"/>
      <c r="P328" s="64"/>
      <c r="Q328" s="64"/>
      <c r="R328" s="64"/>
      <c r="S328" s="64"/>
      <c r="T328" s="64"/>
      <c r="U328" s="64"/>
      <c r="V328" s="64"/>
      <c r="W328" s="64"/>
    </row>
    <row r="329" spans="1:23" hidden="1">
      <c r="A329" s="63"/>
      <c r="B329" s="63"/>
      <c r="C329" s="61"/>
      <c r="D329" s="61"/>
      <c r="E329" s="61"/>
      <c r="F329" s="61"/>
      <c r="G329" s="68"/>
      <c r="H329" s="68"/>
      <c r="I329" s="64"/>
      <c r="J329" s="64"/>
      <c r="K329" s="64"/>
      <c r="L329" s="61"/>
      <c r="M329" s="64"/>
      <c r="N329" s="64"/>
      <c r="O329" s="64"/>
      <c r="P329" s="64"/>
      <c r="Q329" s="64"/>
      <c r="R329" s="64"/>
      <c r="S329" s="64"/>
      <c r="T329" s="64"/>
      <c r="U329" s="64"/>
      <c r="V329" s="64"/>
      <c r="W329" s="64"/>
    </row>
    <row r="330" spans="1:23" ht="21" hidden="1" customHeight="1">
      <c r="A330" s="63"/>
      <c r="B330" s="63"/>
      <c r="C330" s="61"/>
      <c r="D330" s="61"/>
      <c r="E330" s="61"/>
      <c r="F330" s="61"/>
      <c r="G330" s="61"/>
      <c r="H330" s="61"/>
      <c r="I330" s="64"/>
      <c r="J330" s="64"/>
      <c r="K330" s="64"/>
      <c r="L330" s="61"/>
      <c r="M330" s="64"/>
      <c r="N330" s="64"/>
      <c r="O330" s="64"/>
      <c r="P330" s="64"/>
      <c r="Q330" s="64"/>
      <c r="R330" s="64"/>
      <c r="S330" s="64"/>
      <c r="T330" s="64"/>
      <c r="U330" s="64"/>
      <c r="V330" s="64"/>
      <c r="W330" s="64"/>
    </row>
    <row r="331" spans="1:23" hidden="1">
      <c r="A331" s="63"/>
      <c r="B331" s="63"/>
      <c r="C331" s="61"/>
      <c r="D331" s="61"/>
      <c r="E331" s="61"/>
      <c r="F331" s="61"/>
      <c r="G331" s="68"/>
      <c r="H331" s="68"/>
      <c r="I331" s="64"/>
      <c r="J331" s="64"/>
      <c r="K331" s="64"/>
      <c r="L331" s="61"/>
      <c r="M331" s="64"/>
      <c r="N331" s="64"/>
      <c r="O331" s="64"/>
      <c r="P331" s="64"/>
      <c r="Q331" s="64"/>
      <c r="R331" s="64"/>
      <c r="S331" s="64"/>
      <c r="T331" s="64"/>
      <c r="U331" s="64"/>
      <c r="V331" s="64"/>
      <c r="W331" s="64"/>
    </row>
    <row r="332" spans="1:23" hidden="1">
      <c r="A332" s="63"/>
      <c r="B332" s="63"/>
      <c r="C332" s="61"/>
      <c r="D332" s="61"/>
      <c r="E332" s="61"/>
      <c r="F332" s="61"/>
      <c r="G332" s="68"/>
      <c r="H332" s="68"/>
      <c r="I332" s="64"/>
      <c r="J332" s="64"/>
      <c r="K332" s="64"/>
      <c r="L332" s="61"/>
      <c r="M332" s="64"/>
      <c r="N332" s="64"/>
      <c r="O332" s="64"/>
      <c r="P332" s="64"/>
      <c r="Q332" s="64"/>
      <c r="R332" s="64"/>
      <c r="S332" s="64"/>
      <c r="T332" s="64"/>
      <c r="U332" s="64"/>
      <c r="V332" s="64"/>
      <c r="W332" s="64"/>
    </row>
    <row r="333" spans="1:23" hidden="1">
      <c r="A333" s="63"/>
      <c r="B333" s="63"/>
      <c r="C333" s="61"/>
      <c r="D333" s="61"/>
      <c r="E333" s="61"/>
      <c r="F333" s="61"/>
      <c r="G333" s="61"/>
      <c r="H333" s="61"/>
      <c r="I333" s="64"/>
      <c r="J333" s="64"/>
      <c r="K333" s="64"/>
      <c r="L333" s="61"/>
      <c r="M333" s="64"/>
      <c r="N333" s="64"/>
      <c r="O333" s="64"/>
      <c r="P333" s="64"/>
      <c r="Q333" s="64"/>
      <c r="R333" s="64"/>
      <c r="S333" s="64"/>
      <c r="T333" s="64"/>
      <c r="U333" s="64"/>
      <c r="V333" s="64"/>
      <c r="W333" s="64"/>
    </row>
    <row r="334" spans="1:23" ht="22.5" hidden="1" customHeight="1">
      <c r="A334" s="63"/>
      <c r="B334" s="63"/>
      <c r="C334" s="61"/>
      <c r="D334" s="61"/>
      <c r="E334" s="61"/>
      <c r="F334" s="61"/>
      <c r="G334" s="61"/>
      <c r="H334" s="61"/>
      <c r="I334" s="64"/>
      <c r="J334" s="64"/>
      <c r="K334" s="64"/>
      <c r="L334" s="61"/>
      <c r="M334" s="64"/>
      <c r="N334" s="64"/>
      <c r="O334" s="64"/>
      <c r="P334" s="64"/>
      <c r="Q334" s="64"/>
      <c r="R334" s="64"/>
      <c r="S334" s="64"/>
      <c r="T334" s="64"/>
      <c r="U334" s="64"/>
      <c r="V334" s="64"/>
      <c r="W334" s="64"/>
    </row>
    <row r="335" spans="1:23" hidden="1">
      <c r="A335" s="63"/>
      <c r="B335" s="63"/>
      <c r="C335" s="61"/>
      <c r="D335" s="61"/>
      <c r="E335" s="61"/>
      <c r="F335" s="61"/>
      <c r="G335" s="61"/>
      <c r="H335" s="61"/>
      <c r="I335" s="64"/>
      <c r="J335" s="64"/>
      <c r="K335" s="64"/>
      <c r="L335" s="61"/>
      <c r="M335" s="64"/>
      <c r="N335" s="64"/>
      <c r="O335" s="64"/>
      <c r="P335" s="64"/>
      <c r="Q335" s="64"/>
      <c r="R335" s="64"/>
      <c r="S335" s="64"/>
      <c r="T335" s="64"/>
      <c r="U335" s="64"/>
      <c r="V335" s="64"/>
      <c r="W335" s="64"/>
    </row>
    <row r="336" spans="1:23" hidden="1">
      <c r="A336" s="63"/>
      <c r="B336" s="63"/>
      <c r="C336" s="61"/>
      <c r="D336" s="61"/>
      <c r="E336" s="61"/>
      <c r="F336" s="61"/>
      <c r="G336" s="61"/>
      <c r="H336" s="61"/>
      <c r="I336" s="64"/>
      <c r="J336" s="64"/>
      <c r="K336" s="64"/>
      <c r="L336" s="61"/>
      <c r="M336" s="64"/>
      <c r="N336" s="64"/>
      <c r="O336" s="64"/>
      <c r="P336" s="64"/>
      <c r="Q336" s="64"/>
      <c r="R336" s="64"/>
      <c r="S336" s="64"/>
      <c r="T336" s="64"/>
      <c r="U336" s="64"/>
      <c r="V336" s="64"/>
      <c r="W336" s="64"/>
    </row>
    <row r="337" spans="1:23" hidden="1">
      <c r="A337" s="63"/>
      <c r="B337" s="63"/>
      <c r="C337" s="61"/>
      <c r="D337" s="61"/>
      <c r="E337" s="61"/>
      <c r="F337" s="61"/>
      <c r="G337" s="61"/>
      <c r="H337" s="61"/>
      <c r="I337" s="64"/>
      <c r="J337" s="64"/>
      <c r="K337" s="64"/>
      <c r="L337" s="61"/>
      <c r="M337" s="64"/>
      <c r="N337" s="64"/>
      <c r="O337" s="64"/>
      <c r="P337" s="64"/>
      <c r="Q337" s="64"/>
      <c r="R337" s="64"/>
      <c r="S337" s="64"/>
      <c r="T337" s="64"/>
      <c r="U337" s="64"/>
      <c r="V337" s="64"/>
      <c r="W337" s="64"/>
    </row>
    <row r="338" spans="1:23" hidden="1">
      <c r="A338" s="63"/>
      <c r="B338" s="63"/>
      <c r="C338" s="61"/>
      <c r="D338" s="61"/>
      <c r="E338" s="61"/>
      <c r="F338" s="61"/>
      <c r="G338" s="61"/>
      <c r="H338" s="61"/>
      <c r="I338" s="64"/>
      <c r="J338" s="64"/>
      <c r="K338" s="64"/>
      <c r="L338" s="61"/>
      <c r="M338" s="64"/>
      <c r="N338" s="64"/>
      <c r="O338" s="64"/>
      <c r="P338" s="64"/>
      <c r="Q338" s="64"/>
      <c r="R338" s="64"/>
      <c r="S338" s="64"/>
      <c r="T338" s="64"/>
      <c r="U338" s="64"/>
      <c r="V338" s="64"/>
      <c r="W338" s="64"/>
    </row>
    <row r="339" spans="1:23" hidden="1">
      <c r="A339" s="63"/>
      <c r="B339" s="63"/>
      <c r="C339" s="61"/>
      <c r="D339" s="61"/>
      <c r="E339" s="61"/>
      <c r="F339" s="61"/>
      <c r="G339" s="61"/>
      <c r="H339" s="61"/>
      <c r="I339" s="64"/>
      <c r="J339" s="64"/>
      <c r="K339" s="64"/>
      <c r="L339" s="61"/>
      <c r="M339" s="64"/>
      <c r="N339" s="64"/>
      <c r="O339" s="64"/>
      <c r="P339" s="64"/>
      <c r="Q339" s="64"/>
      <c r="R339" s="64"/>
      <c r="S339" s="64"/>
      <c r="T339" s="64"/>
      <c r="U339" s="64"/>
      <c r="V339" s="64"/>
      <c r="W339" s="64"/>
    </row>
    <row r="340" spans="1:23" ht="22.5" hidden="1" customHeight="1">
      <c r="A340" s="63"/>
      <c r="B340" s="63"/>
      <c r="C340" s="61"/>
      <c r="D340" s="61"/>
      <c r="E340" s="61"/>
      <c r="F340" s="61"/>
      <c r="G340" s="69"/>
      <c r="H340" s="69"/>
      <c r="I340" s="64"/>
      <c r="J340" s="64"/>
      <c r="K340" s="64"/>
      <c r="L340" s="61"/>
      <c r="M340" s="64"/>
      <c r="N340" s="64"/>
      <c r="O340" s="64"/>
      <c r="P340" s="64"/>
      <c r="Q340" s="64"/>
      <c r="R340" s="64"/>
      <c r="S340" s="64"/>
      <c r="T340" s="64"/>
      <c r="U340" s="64"/>
      <c r="V340" s="64"/>
      <c r="W340" s="64"/>
    </row>
    <row r="341" spans="1:23" hidden="1">
      <c r="A341" s="63"/>
      <c r="B341" s="63"/>
      <c r="C341" s="61"/>
      <c r="D341" s="61"/>
      <c r="E341" s="61"/>
      <c r="F341" s="61"/>
      <c r="G341" s="61"/>
      <c r="H341" s="61"/>
      <c r="I341" s="64"/>
      <c r="J341" s="64"/>
      <c r="K341" s="64"/>
      <c r="L341" s="61"/>
      <c r="M341" s="64"/>
      <c r="N341" s="64"/>
      <c r="O341" s="64"/>
      <c r="P341" s="64"/>
      <c r="Q341" s="64"/>
      <c r="R341" s="64"/>
      <c r="S341" s="64"/>
      <c r="T341" s="64"/>
      <c r="U341" s="64"/>
      <c r="V341" s="64"/>
      <c r="W341" s="64"/>
    </row>
    <row r="342" spans="1:23" hidden="1">
      <c r="A342" s="63"/>
      <c r="B342" s="63"/>
      <c r="C342" s="61"/>
      <c r="D342" s="61"/>
      <c r="E342" s="61"/>
      <c r="F342" s="61"/>
      <c r="G342" s="61"/>
      <c r="H342" s="61"/>
      <c r="I342" s="64"/>
      <c r="J342" s="64"/>
      <c r="K342" s="64"/>
      <c r="L342" s="61"/>
      <c r="M342" s="64"/>
      <c r="N342" s="64"/>
      <c r="O342" s="64"/>
      <c r="P342" s="64"/>
      <c r="Q342" s="64"/>
      <c r="R342" s="64"/>
      <c r="S342" s="64"/>
      <c r="T342" s="64"/>
      <c r="U342" s="64"/>
      <c r="V342" s="64"/>
      <c r="W342" s="64"/>
    </row>
    <row r="343" spans="1:23" ht="24.75" hidden="1" customHeight="1">
      <c r="A343" s="63"/>
      <c r="B343" s="63"/>
      <c r="C343" s="61"/>
      <c r="D343" s="61"/>
      <c r="E343" s="61"/>
      <c r="F343" s="61"/>
      <c r="G343" s="61"/>
      <c r="H343" s="61"/>
      <c r="I343" s="64"/>
      <c r="J343" s="64"/>
      <c r="K343" s="64"/>
      <c r="L343" s="61"/>
      <c r="M343" s="64"/>
      <c r="N343" s="64"/>
      <c r="O343" s="64"/>
      <c r="P343" s="64"/>
      <c r="Q343" s="64"/>
      <c r="R343" s="64"/>
      <c r="S343" s="64"/>
      <c r="T343" s="64"/>
      <c r="U343" s="64"/>
      <c r="V343" s="64"/>
      <c r="W343" s="64"/>
    </row>
    <row r="344" spans="1:23" hidden="1">
      <c r="A344" s="63"/>
      <c r="B344" s="63"/>
      <c r="C344" s="61"/>
      <c r="D344" s="61"/>
      <c r="E344" s="61"/>
      <c r="F344" s="61"/>
      <c r="G344" s="61"/>
      <c r="H344" s="61"/>
      <c r="I344" s="64"/>
      <c r="J344" s="64"/>
      <c r="K344" s="64"/>
      <c r="L344" s="61"/>
      <c r="M344" s="64"/>
      <c r="N344" s="64"/>
      <c r="O344" s="64"/>
      <c r="P344" s="64"/>
      <c r="Q344" s="64"/>
      <c r="R344" s="64"/>
      <c r="S344" s="64"/>
      <c r="T344" s="64"/>
      <c r="U344" s="64"/>
      <c r="V344" s="64"/>
      <c r="W344" s="64"/>
    </row>
    <row r="345" spans="1:23" ht="25.5" hidden="1" customHeight="1">
      <c r="A345" s="63"/>
      <c r="B345" s="63"/>
      <c r="C345" s="61"/>
      <c r="D345" s="61"/>
      <c r="E345" s="61"/>
      <c r="F345" s="61"/>
      <c r="G345" s="61"/>
      <c r="H345" s="61"/>
      <c r="I345" s="64"/>
      <c r="J345" s="64"/>
      <c r="K345" s="64"/>
      <c r="L345" s="61"/>
      <c r="M345" s="64"/>
      <c r="N345" s="64"/>
      <c r="O345" s="64"/>
      <c r="P345" s="64"/>
      <c r="Q345" s="64"/>
      <c r="R345" s="64"/>
      <c r="S345" s="64"/>
      <c r="T345" s="64"/>
      <c r="U345" s="64"/>
      <c r="V345" s="64"/>
      <c r="W345" s="64"/>
    </row>
    <row r="346" spans="1:23" ht="21.75" hidden="1" customHeight="1">
      <c r="A346" s="63"/>
      <c r="B346" s="63"/>
      <c r="C346" s="61"/>
      <c r="D346" s="61"/>
      <c r="E346" s="61"/>
      <c r="F346" s="61"/>
      <c r="G346" s="61"/>
      <c r="H346" s="61"/>
      <c r="I346" s="64"/>
      <c r="J346" s="64"/>
      <c r="K346" s="64"/>
      <c r="L346" s="61"/>
      <c r="M346" s="64"/>
      <c r="N346" s="64"/>
      <c r="O346" s="64"/>
      <c r="P346" s="64"/>
      <c r="Q346" s="64"/>
      <c r="R346" s="64"/>
      <c r="S346" s="64"/>
      <c r="T346" s="64"/>
      <c r="U346" s="64"/>
      <c r="V346" s="64"/>
      <c r="W346" s="64"/>
    </row>
    <row r="347" spans="1:23" hidden="1">
      <c r="A347" s="63"/>
      <c r="B347" s="63"/>
      <c r="C347" s="61"/>
      <c r="D347" s="61"/>
      <c r="E347" s="61"/>
      <c r="F347" s="61"/>
      <c r="G347" s="61"/>
      <c r="H347" s="61"/>
      <c r="I347" s="64"/>
      <c r="J347" s="64"/>
      <c r="K347" s="64"/>
      <c r="L347" s="61"/>
      <c r="M347" s="64"/>
      <c r="N347" s="64"/>
      <c r="O347" s="64"/>
      <c r="P347" s="64"/>
      <c r="Q347" s="64"/>
      <c r="R347" s="64"/>
      <c r="S347" s="64"/>
      <c r="T347" s="64"/>
      <c r="U347" s="64"/>
      <c r="V347" s="64"/>
      <c r="W347" s="64"/>
    </row>
    <row r="348" spans="1:23" ht="21.75" hidden="1" customHeight="1">
      <c r="A348" s="63"/>
      <c r="B348" s="63"/>
      <c r="C348" s="61"/>
      <c r="D348" s="61"/>
      <c r="E348" s="61"/>
      <c r="F348" s="61"/>
      <c r="G348" s="61"/>
      <c r="H348" s="61"/>
      <c r="I348" s="64"/>
      <c r="J348" s="64"/>
      <c r="K348" s="64"/>
      <c r="L348" s="61"/>
      <c r="M348" s="64"/>
      <c r="N348" s="64"/>
      <c r="O348" s="64"/>
      <c r="P348" s="64"/>
      <c r="Q348" s="64"/>
      <c r="R348" s="64"/>
      <c r="S348" s="64"/>
      <c r="T348" s="64"/>
      <c r="U348" s="64"/>
      <c r="V348" s="64"/>
      <c r="W348" s="64"/>
    </row>
    <row r="349" spans="1:23" ht="23.25" hidden="1" customHeight="1">
      <c r="A349" s="63"/>
      <c r="B349" s="63"/>
      <c r="C349" s="61"/>
      <c r="D349" s="61"/>
      <c r="E349" s="61"/>
      <c r="F349" s="61"/>
      <c r="G349" s="61"/>
      <c r="H349" s="61"/>
      <c r="I349" s="64"/>
      <c r="J349" s="64"/>
      <c r="K349" s="64"/>
      <c r="L349" s="61"/>
      <c r="M349" s="64"/>
      <c r="N349" s="64"/>
      <c r="O349" s="64"/>
      <c r="P349" s="64"/>
      <c r="Q349" s="64"/>
      <c r="R349" s="64"/>
      <c r="S349" s="64"/>
      <c r="T349" s="64"/>
      <c r="U349" s="64"/>
      <c r="V349" s="64"/>
      <c r="W349" s="64"/>
    </row>
    <row r="350" spans="1:23" hidden="1">
      <c r="A350" s="63"/>
      <c r="B350" s="63"/>
      <c r="C350" s="61"/>
      <c r="D350" s="61"/>
      <c r="E350" s="61"/>
      <c r="F350" s="61"/>
      <c r="G350" s="61"/>
      <c r="H350" s="61"/>
      <c r="I350" s="64"/>
      <c r="J350" s="64"/>
      <c r="K350" s="64"/>
      <c r="L350" s="61"/>
      <c r="M350" s="64"/>
      <c r="N350" s="64"/>
      <c r="O350" s="64"/>
      <c r="P350" s="64"/>
      <c r="Q350" s="64"/>
      <c r="R350" s="64"/>
      <c r="S350" s="64"/>
      <c r="T350" s="64"/>
      <c r="U350" s="64"/>
      <c r="V350" s="64"/>
      <c r="W350" s="64"/>
    </row>
    <row r="351" spans="1:23" hidden="1">
      <c r="A351" s="63"/>
      <c r="B351" s="63"/>
      <c r="C351" s="61"/>
      <c r="D351" s="61"/>
      <c r="E351" s="61"/>
      <c r="F351" s="61"/>
      <c r="G351" s="61"/>
      <c r="H351" s="61"/>
      <c r="I351" s="64"/>
      <c r="J351" s="64"/>
      <c r="K351" s="64"/>
      <c r="L351" s="61"/>
      <c r="M351" s="64"/>
      <c r="N351" s="64"/>
      <c r="O351" s="64"/>
      <c r="P351" s="64"/>
      <c r="Q351" s="64"/>
      <c r="R351" s="64"/>
      <c r="S351" s="64"/>
      <c r="T351" s="64"/>
      <c r="U351" s="64"/>
      <c r="V351" s="64"/>
      <c r="W351" s="64"/>
    </row>
    <row r="352" spans="1:23" hidden="1">
      <c r="A352" s="63"/>
      <c r="B352" s="63"/>
      <c r="C352" s="64"/>
      <c r="D352" s="61"/>
      <c r="E352" s="61"/>
      <c r="F352" s="64"/>
      <c r="G352" s="61"/>
      <c r="H352" s="61"/>
      <c r="I352" s="64"/>
      <c r="J352" s="64"/>
      <c r="K352" s="64"/>
      <c r="L352" s="64"/>
      <c r="M352" s="64"/>
      <c r="N352" s="64"/>
      <c r="O352" s="64"/>
      <c r="P352" s="64"/>
      <c r="Q352" s="64"/>
      <c r="R352" s="64"/>
      <c r="S352" s="64"/>
      <c r="T352" s="64"/>
      <c r="U352" s="64"/>
      <c r="V352" s="64"/>
      <c r="W352" s="64"/>
    </row>
    <row r="353" spans="1:23" hidden="1">
      <c r="A353" s="63"/>
      <c r="B353" s="63"/>
      <c r="C353" s="64"/>
      <c r="D353" s="61"/>
      <c r="E353" s="61"/>
      <c r="F353" s="64"/>
      <c r="G353" s="61"/>
      <c r="H353" s="61"/>
      <c r="I353" s="64"/>
      <c r="J353" s="64"/>
      <c r="K353" s="64"/>
      <c r="L353" s="64"/>
      <c r="M353" s="64"/>
      <c r="N353" s="64"/>
      <c r="O353" s="64"/>
      <c r="P353" s="64"/>
      <c r="Q353" s="64"/>
      <c r="R353" s="64"/>
      <c r="S353" s="64"/>
      <c r="T353" s="64"/>
      <c r="U353" s="64"/>
      <c r="V353" s="64"/>
      <c r="W353" s="64"/>
    </row>
    <row r="354" spans="1:23" hidden="1">
      <c r="A354" s="63"/>
      <c r="B354" s="63"/>
      <c r="C354" s="64"/>
      <c r="D354" s="61"/>
      <c r="E354" s="61"/>
      <c r="F354" s="64"/>
      <c r="G354" s="61"/>
      <c r="H354" s="61"/>
      <c r="I354" s="64"/>
      <c r="J354" s="64"/>
      <c r="K354" s="64"/>
      <c r="L354" s="64"/>
      <c r="M354" s="64"/>
      <c r="N354" s="64"/>
      <c r="O354" s="64"/>
      <c r="P354" s="64"/>
      <c r="Q354" s="64"/>
      <c r="R354" s="64"/>
      <c r="S354" s="64"/>
      <c r="T354" s="64"/>
      <c r="U354" s="64"/>
      <c r="V354" s="64"/>
      <c r="W354" s="64"/>
    </row>
    <row r="355" spans="1:23" hidden="1">
      <c r="A355" s="63"/>
      <c r="B355" s="63"/>
      <c r="C355" s="64"/>
      <c r="D355" s="61"/>
      <c r="E355" s="61"/>
      <c r="F355" s="64"/>
      <c r="G355" s="61"/>
      <c r="H355" s="61"/>
      <c r="I355" s="64"/>
      <c r="J355" s="64"/>
      <c r="K355" s="64"/>
      <c r="L355" s="64"/>
      <c r="M355" s="64"/>
      <c r="N355" s="64"/>
      <c r="O355" s="64"/>
      <c r="P355" s="64"/>
      <c r="Q355" s="64"/>
      <c r="R355" s="64"/>
      <c r="S355" s="64"/>
      <c r="T355" s="64"/>
      <c r="U355" s="64"/>
      <c r="V355" s="64"/>
      <c r="W355" s="64"/>
    </row>
    <row r="356" spans="1:23" hidden="1">
      <c r="A356" s="63"/>
      <c r="B356" s="63"/>
      <c r="C356" s="64"/>
      <c r="D356" s="61"/>
      <c r="E356" s="61"/>
      <c r="F356" s="64"/>
      <c r="G356" s="61"/>
      <c r="H356" s="61"/>
      <c r="I356" s="64"/>
      <c r="J356" s="64"/>
      <c r="K356" s="64"/>
      <c r="L356" s="64"/>
      <c r="M356" s="64"/>
      <c r="N356" s="64"/>
      <c r="O356" s="64"/>
      <c r="P356" s="64"/>
      <c r="Q356" s="64"/>
      <c r="R356" s="64"/>
      <c r="S356" s="64"/>
      <c r="T356" s="64"/>
      <c r="U356" s="64"/>
      <c r="V356" s="64"/>
      <c r="W356" s="64"/>
    </row>
    <row r="357" spans="1:23" hidden="1">
      <c r="A357" s="63"/>
      <c r="B357" s="63"/>
      <c r="C357" s="64"/>
      <c r="D357" s="61"/>
      <c r="E357" s="61"/>
      <c r="F357" s="64"/>
      <c r="G357" s="61"/>
      <c r="H357" s="61"/>
      <c r="I357" s="64"/>
      <c r="J357" s="64"/>
      <c r="K357" s="64"/>
      <c r="L357" s="64"/>
      <c r="M357" s="64"/>
      <c r="N357" s="64"/>
      <c r="O357" s="64"/>
      <c r="P357" s="64"/>
      <c r="Q357" s="64"/>
      <c r="R357" s="64"/>
      <c r="S357" s="64"/>
      <c r="T357" s="64"/>
      <c r="U357" s="64"/>
      <c r="V357" s="64"/>
      <c r="W357" s="64"/>
    </row>
    <row r="358" spans="1:23" hidden="1">
      <c r="A358" s="63"/>
      <c r="B358" s="63"/>
      <c r="C358" s="64"/>
      <c r="D358" s="61"/>
      <c r="E358" s="61"/>
      <c r="F358" s="64"/>
      <c r="G358" s="61"/>
      <c r="H358" s="61"/>
      <c r="I358" s="64"/>
      <c r="J358" s="64"/>
      <c r="K358" s="64"/>
      <c r="L358" s="64"/>
      <c r="M358" s="64"/>
      <c r="N358" s="64"/>
      <c r="O358" s="64"/>
      <c r="P358" s="64"/>
      <c r="Q358" s="64"/>
      <c r="R358" s="64"/>
      <c r="S358" s="64"/>
      <c r="T358" s="64"/>
      <c r="U358" s="64"/>
      <c r="V358" s="64"/>
      <c r="W358" s="64"/>
    </row>
    <row r="359" spans="1:23" hidden="1">
      <c r="A359" s="63"/>
      <c r="B359" s="63"/>
      <c r="C359" s="64"/>
      <c r="D359" s="61"/>
      <c r="E359" s="61"/>
      <c r="F359" s="64"/>
      <c r="G359" s="61"/>
      <c r="H359" s="61"/>
      <c r="I359" s="64"/>
      <c r="J359" s="64"/>
      <c r="K359" s="64"/>
      <c r="L359" s="64"/>
      <c r="M359" s="64"/>
      <c r="N359" s="64"/>
      <c r="O359" s="64"/>
      <c r="P359" s="64"/>
      <c r="Q359" s="64"/>
      <c r="R359" s="64"/>
      <c r="S359" s="64"/>
      <c r="T359" s="64"/>
      <c r="U359" s="64"/>
      <c r="V359" s="64"/>
      <c r="W359" s="64"/>
    </row>
    <row r="360" spans="1:23" hidden="1">
      <c r="A360" s="63"/>
      <c r="B360" s="63"/>
      <c r="C360" s="64"/>
      <c r="D360" s="61"/>
      <c r="E360" s="61"/>
      <c r="F360" s="64"/>
      <c r="G360" s="61"/>
      <c r="H360" s="61"/>
      <c r="I360" s="64"/>
      <c r="J360" s="64"/>
      <c r="K360" s="64"/>
      <c r="L360" s="64"/>
      <c r="M360" s="64"/>
      <c r="N360" s="64"/>
      <c r="O360" s="64"/>
      <c r="P360" s="64"/>
      <c r="Q360" s="64"/>
      <c r="R360" s="64"/>
      <c r="S360" s="64"/>
      <c r="T360" s="64"/>
      <c r="U360" s="64"/>
      <c r="V360" s="64"/>
      <c r="W360" s="64"/>
    </row>
    <row r="361" spans="1:23" hidden="1">
      <c r="A361" s="63"/>
      <c r="B361" s="63"/>
      <c r="C361" s="64"/>
      <c r="D361" s="61"/>
      <c r="E361" s="61"/>
      <c r="F361" s="64"/>
      <c r="G361" s="61"/>
      <c r="H361" s="61"/>
      <c r="I361" s="64"/>
      <c r="J361" s="64"/>
      <c r="K361" s="64"/>
      <c r="L361" s="64"/>
      <c r="M361" s="64"/>
      <c r="N361" s="64"/>
      <c r="O361" s="64"/>
      <c r="P361" s="64"/>
      <c r="Q361" s="64"/>
      <c r="R361" s="64"/>
      <c r="S361" s="64"/>
      <c r="T361" s="64"/>
      <c r="U361" s="64"/>
      <c r="V361" s="64"/>
      <c r="W361" s="64"/>
    </row>
    <row r="362" spans="1:23" hidden="1">
      <c r="A362" s="63"/>
      <c r="B362" s="63"/>
      <c r="C362" s="64"/>
      <c r="D362" s="61"/>
      <c r="E362" s="61"/>
      <c r="F362" s="64"/>
      <c r="G362" s="61"/>
      <c r="H362" s="61"/>
      <c r="I362" s="64"/>
      <c r="J362" s="64"/>
      <c r="K362" s="64"/>
      <c r="L362" s="64"/>
      <c r="M362" s="64"/>
      <c r="N362" s="64"/>
      <c r="O362" s="64"/>
      <c r="P362" s="64"/>
      <c r="Q362" s="64"/>
      <c r="R362" s="64"/>
      <c r="S362" s="64"/>
      <c r="T362" s="64"/>
      <c r="U362" s="64"/>
      <c r="V362" s="64"/>
      <c r="W362" s="64"/>
    </row>
    <row r="363" spans="1:23" hidden="1">
      <c r="A363" s="63"/>
      <c r="B363" s="63"/>
      <c r="C363" s="64"/>
      <c r="D363" s="61"/>
      <c r="E363" s="61"/>
      <c r="F363" s="64"/>
      <c r="G363" s="61"/>
      <c r="H363" s="61"/>
      <c r="I363" s="64"/>
      <c r="J363" s="64"/>
      <c r="K363" s="64"/>
      <c r="L363" s="64"/>
      <c r="M363" s="64"/>
      <c r="N363" s="64"/>
      <c r="O363" s="64"/>
      <c r="P363" s="64"/>
      <c r="Q363" s="64"/>
      <c r="R363" s="64"/>
      <c r="S363" s="64"/>
      <c r="T363" s="64"/>
      <c r="U363" s="64"/>
      <c r="V363" s="64"/>
      <c r="W363" s="64"/>
    </row>
    <row r="364" spans="1:23" hidden="1">
      <c r="A364" s="63"/>
      <c r="B364" s="63"/>
      <c r="C364" s="64"/>
      <c r="D364" s="61"/>
      <c r="E364" s="61"/>
      <c r="F364" s="64"/>
      <c r="G364" s="61"/>
      <c r="H364" s="61"/>
      <c r="I364" s="64"/>
      <c r="J364" s="64"/>
      <c r="K364" s="64"/>
      <c r="L364" s="64"/>
      <c r="M364" s="64"/>
      <c r="N364" s="64"/>
      <c r="O364" s="64"/>
      <c r="P364" s="64"/>
      <c r="Q364" s="64"/>
      <c r="R364" s="64"/>
      <c r="S364" s="64"/>
      <c r="T364" s="64"/>
      <c r="U364" s="64"/>
      <c r="V364" s="64"/>
      <c r="W364" s="64"/>
    </row>
    <row r="365" spans="1:23" hidden="1">
      <c r="A365" s="63"/>
      <c r="B365" s="63"/>
      <c r="C365" s="64"/>
      <c r="D365" s="61"/>
      <c r="E365" s="61"/>
      <c r="F365" s="64"/>
      <c r="G365" s="61"/>
      <c r="H365" s="61"/>
      <c r="I365" s="64"/>
      <c r="J365" s="64"/>
      <c r="K365" s="64"/>
      <c r="L365" s="64"/>
      <c r="M365" s="64"/>
      <c r="N365" s="64"/>
      <c r="O365" s="64"/>
      <c r="P365" s="64"/>
      <c r="Q365" s="64"/>
      <c r="R365" s="64"/>
      <c r="S365" s="64"/>
      <c r="T365" s="64"/>
      <c r="U365" s="64"/>
      <c r="V365" s="64"/>
      <c r="W365" s="64"/>
    </row>
    <row r="366" spans="1:23" hidden="1">
      <c r="A366" s="63"/>
      <c r="B366" s="63"/>
      <c r="C366" s="64"/>
      <c r="D366" s="61"/>
      <c r="E366" s="61"/>
      <c r="F366" s="64"/>
      <c r="G366" s="61"/>
      <c r="H366" s="61"/>
      <c r="I366" s="64"/>
      <c r="J366" s="64"/>
      <c r="K366" s="64"/>
      <c r="L366" s="64"/>
      <c r="M366" s="64"/>
      <c r="N366" s="64"/>
      <c r="O366" s="64"/>
      <c r="P366" s="64"/>
      <c r="Q366" s="64"/>
      <c r="R366" s="64"/>
      <c r="S366" s="64"/>
      <c r="T366" s="64"/>
      <c r="U366" s="64"/>
      <c r="V366" s="64"/>
      <c r="W366" s="64"/>
    </row>
    <row r="367" spans="1:23" hidden="1">
      <c r="A367" s="63"/>
      <c r="B367" s="63"/>
      <c r="C367" s="64"/>
      <c r="D367" s="61"/>
      <c r="E367" s="61"/>
      <c r="F367" s="64"/>
      <c r="G367" s="61"/>
      <c r="H367" s="61"/>
      <c r="I367" s="64"/>
      <c r="J367" s="64"/>
      <c r="K367" s="64"/>
      <c r="L367" s="64"/>
      <c r="M367" s="64"/>
      <c r="N367" s="64"/>
      <c r="O367" s="64"/>
      <c r="P367" s="64"/>
      <c r="Q367" s="64"/>
      <c r="R367" s="64"/>
      <c r="S367" s="64"/>
      <c r="T367" s="64"/>
      <c r="U367" s="64"/>
      <c r="V367" s="64"/>
      <c r="W367" s="64"/>
    </row>
    <row r="368" spans="1:23" hidden="1">
      <c r="A368" s="63"/>
      <c r="B368" s="63"/>
      <c r="C368" s="64"/>
      <c r="D368" s="61"/>
      <c r="E368" s="61"/>
      <c r="F368" s="64"/>
      <c r="G368" s="61"/>
      <c r="H368" s="61"/>
      <c r="I368" s="64"/>
      <c r="J368" s="64"/>
      <c r="K368" s="64"/>
      <c r="L368" s="64"/>
      <c r="M368" s="64"/>
      <c r="N368" s="64"/>
      <c r="O368" s="64"/>
      <c r="P368" s="64"/>
      <c r="Q368" s="64"/>
      <c r="R368" s="64"/>
      <c r="S368" s="64"/>
      <c r="T368" s="64"/>
      <c r="U368" s="64"/>
      <c r="V368" s="64"/>
      <c r="W368" s="64"/>
    </row>
    <row r="369" spans="1:23" hidden="1">
      <c r="A369" s="63"/>
      <c r="B369" s="63"/>
      <c r="C369" s="64"/>
      <c r="D369" s="61"/>
      <c r="E369" s="61"/>
      <c r="F369" s="64"/>
      <c r="G369" s="61"/>
      <c r="H369" s="61"/>
      <c r="I369" s="64"/>
      <c r="J369" s="64"/>
      <c r="K369" s="64"/>
      <c r="L369" s="64"/>
      <c r="M369" s="64"/>
      <c r="N369" s="64"/>
      <c r="O369" s="64"/>
      <c r="P369" s="64"/>
      <c r="Q369" s="64"/>
      <c r="R369" s="64"/>
      <c r="S369" s="64"/>
      <c r="T369" s="64"/>
      <c r="U369" s="64"/>
      <c r="V369" s="64"/>
      <c r="W369" s="64"/>
    </row>
    <row r="370" spans="1:23" hidden="1">
      <c r="A370" s="63"/>
      <c r="B370" s="63"/>
      <c r="C370" s="64"/>
      <c r="D370" s="61"/>
      <c r="E370" s="61"/>
      <c r="F370" s="64"/>
      <c r="G370" s="61"/>
      <c r="H370" s="61"/>
      <c r="I370" s="64"/>
      <c r="J370" s="64"/>
      <c r="K370" s="64"/>
      <c r="L370" s="64"/>
      <c r="M370" s="64"/>
      <c r="N370" s="64"/>
      <c r="O370" s="64"/>
      <c r="P370" s="64"/>
      <c r="Q370" s="64"/>
      <c r="R370" s="64"/>
      <c r="S370" s="64"/>
      <c r="T370" s="64"/>
      <c r="U370" s="64"/>
      <c r="V370" s="64"/>
      <c r="W370" s="64"/>
    </row>
    <row r="371" spans="1:23" hidden="1">
      <c r="A371" s="63"/>
      <c r="B371" s="63"/>
      <c r="C371" s="64"/>
      <c r="D371" s="61"/>
      <c r="E371" s="61"/>
      <c r="F371" s="64"/>
      <c r="G371" s="61"/>
      <c r="H371" s="61"/>
      <c r="I371" s="64"/>
      <c r="J371" s="64"/>
      <c r="K371" s="64"/>
      <c r="L371" s="64"/>
      <c r="M371" s="64"/>
      <c r="N371" s="64"/>
      <c r="O371" s="64"/>
      <c r="P371" s="64"/>
      <c r="Q371" s="64"/>
      <c r="R371" s="64"/>
      <c r="S371" s="64"/>
      <c r="T371" s="64"/>
      <c r="U371" s="64"/>
      <c r="V371" s="64"/>
      <c r="W371" s="64"/>
    </row>
    <row r="372" spans="1:23" hidden="1">
      <c r="A372" s="63"/>
      <c r="B372" s="63"/>
      <c r="C372" s="64"/>
      <c r="D372" s="61"/>
      <c r="E372" s="61"/>
      <c r="F372" s="64"/>
      <c r="G372" s="61"/>
      <c r="H372" s="61"/>
      <c r="I372" s="64"/>
      <c r="J372" s="64"/>
      <c r="K372" s="64"/>
      <c r="L372" s="64"/>
      <c r="M372" s="64"/>
      <c r="N372" s="64"/>
      <c r="O372" s="64"/>
      <c r="P372" s="64"/>
      <c r="Q372" s="64"/>
      <c r="R372" s="64"/>
      <c r="S372" s="64"/>
      <c r="T372" s="64"/>
      <c r="U372" s="64"/>
      <c r="V372" s="64"/>
      <c r="W372" s="64"/>
    </row>
    <row r="373" spans="1:23" hidden="1">
      <c r="A373" s="63"/>
      <c r="B373" s="63"/>
      <c r="C373" s="64"/>
      <c r="D373" s="61"/>
      <c r="E373" s="61"/>
      <c r="F373" s="64"/>
      <c r="G373" s="61"/>
      <c r="H373" s="61"/>
      <c r="I373" s="64"/>
      <c r="J373" s="64"/>
      <c r="K373" s="64"/>
      <c r="L373" s="64"/>
      <c r="M373" s="64"/>
      <c r="N373" s="64"/>
      <c r="O373" s="64"/>
      <c r="P373" s="64"/>
      <c r="Q373" s="64"/>
      <c r="R373" s="64"/>
      <c r="S373" s="64"/>
      <c r="T373" s="64"/>
      <c r="U373" s="64"/>
      <c r="V373" s="64"/>
      <c r="W373" s="64"/>
    </row>
    <row r="374" spans="1:23" hidden="1">
      <c r="A374" s="63"/>
      <c r="B374" s="63"/>
      <c r="C374" s="64"/>
      <c r="D374" s="61"/>
      <c r="E374" s="61"/>
      <c r="F374" s="64"/>
      <c r="G374" s="61"/>
      <c r="H374" s="61"/>
      <c r="I374" s="64"/>
      <c r="J374" s="64"/>
      <c r="K374" s="64"/>
      <c r="L374" s="64"/>
      <c r="M374" s="64"/>
      <c r="N374" s="64"/>
      <c r="O374" s="64"/>
      <c r="P374" s="64"/>
      <c r="Q374" s="64"/>
      <c r="R374" s="64"/>
      <c r="S374" s="64"/>
      <c r="T374" s="64"/>
      <c r="U374" s="64"/>
      <c r="V374" s="64"/>
      <c r="W374" s="64"/>
    </row>
    <row r="375" spans="1:23" hidden="1">
      <c r="A375" s="63"/>
      <c r="B375" s="63"/>
      <c r="C375" s="64"/>
      <c r="D375" s="61"/>
      <c r="E375" s="61"/>
      <c r="F375" s="64"/>
      <c r="G375" s="61"/>
      <c r="H375" s="61"/>
      <c r="I375" s="64"/>
      <c r="J375" s="64"/>
      <c r="K375" s="64"/>
      <c r="L375" s="64"/>
      <c r="M375" s="64"/>
      <c r="N375" s="64"/>
      <c r="O375" s="64"/>
      <c r="P375" s="64"/>
      <c r="Q375" s="64"/>
      <c r="R375" s="64"/>
      <c r="S375" s="64"/>
      <c r="T375" s="64"/>
      <c r="U375" s="64"/>
      <c r="V375" s="64"/>
      <c r="W375" s="64"/>
    </row>
    <row r="376" spans="1:23" hidden="1">
      <c r="A376" s="63"/>
      <c r="B376" s="63"/>
      <c r="C376" s="64"/>
      <c r="D376" s="61"/>
      <c r="E376" s="61"/>
      <c r="F376" s="64"/>
      <c r="G376" s="61"/>
      <c r="H376" s="61"/>
      <c r="I376" s="64"/>
      <c r="J376" s="64"/>
      <c r="K376" s="64"/>
      <c r="L376" s="64"/>
      <c r="M376" s="64"/>
      <c r="N376" s="64"/>
      <c r="O376" s="64"/>
      <c r="P376" s="64"/>
      <c r="Q376" s="64"/>
      <c r="R376" s="64"/>
      <c r="S376" s="64"/>
      <c r="T376" s="64"/>
      <c r="U376" s="64"/>
      <c r="V376" s="64"/>
      <c r="W376" s="64"/>
    </row>
    <row r="377" spans="1:23" hidden="1">
      <c r="A377" s="63"/>
      <c r="B377" s="63"/>
      <c r="C377" s="64"/>
      <c r="D377" s="61"/>
      <c r="E377" s="61"/>
      <c r="F377" s="64"/>
      <c r="G377" s="61"/>
      <c r="H377" s="61"/>
      <c r="I377" s="64"/>
      <c r="J377" s="64"/>
      <c r="K377" s="64"/>
      <c r="L377" s="64"/>
      <c r="M377" s="64"/>
      <c r="N377" s="64"/>
      <c r="O377" s="64"/>
      <c r="P377" s="64"/>
      <c r="Q377" s="64"/>
      <c r="R377" s="64"/>
      <c r="S377" s="64"/>
      <c r="T377" s="64"/>
      <c r="U377" s="64"/>
      <c r="V377" s="64"/>
      <c r="W377" s="64"/>
    </row>
    <row r="378" spans="1:23" hidden="1">
      <c r="A378" s="63"/>
      <c r="B378" s="63"/>
      <c r="C378" s="64"/>
      <c r="D378" s="61"/>
      <c r="E378" s="61"/>
      <c r="F378" s="64"/>
      <c r="G378" s="61"/>
      <c r="H378" s="61"/>
      <c r="I378" s="64"/>
      <c r="J378" s="64"/>
      <c r="K378" s="64"/>
      <c r="L378" s="64"/>
      <c r="M378" s="64"/>
      <c r="N378" s="64"/>
      <c r="O378" s="64"/>
      <c r="P378" s="64"/>
      <c r="Q378" s="64"/>
      <c r="R378" s="64"/>
      <c r="S378" s="64"/>
      <c r="T378" s="64"/>
      <c r="U378" s="64"/>
      <c r="V378" s="64"/>
      <c r="W378" s="64"/>
    </row>
    <row r="379" spans="1:23" hidden="1">
      <c r="A379" s="63"/>
      <c r="B379" s="63"/>
      <c r="C379" s="64"/>
      <c r="D379" s="61"/>
      <c r="E379" s="61"/>
      <c r="F379" s="64"/>
      <c r="G379" s="61"/>
      <c r="H379" s="61"/>
      <c r="I379" s="64"/>
      <c r="J379" s="64"/>
      <c r="K379" s="64"/>
      <c r="L379" s="64"/>
      <c r="M379" s="64"/>
      <c r="N379" s="64"/>
      <c r="O379" s="64"/>
      <c r="P379" s="64"/>
      <c r="Q379" s="64"/>
      <c r="R379" s="64"/>
      <c r="S379" s="64"/>
      <c r="T379" s="64"/>
      <c r="U379" s="64"/>
      <c r="V379" s="64"/>
      <c r="W379" s="64"/>
    </row>
    <row r="380" spans="1:23" hidden="1">
      <c r="A380" s="63"/>
      <c r="B380" s="63"/>
      <c r="C380" s="64"/>
      <c r="D380" s="61"/>
      <c r="E380" s="61"/>
      <c r="F380" s="64"/>
      <c r="G380" s="61"/>
      <c r="H380" s="61"/>
      <c r="I380" s="64"/>
      <c r="J380" s="64"/>
      <c r="K380" s="64"/>
      <c r="L380" s="64"/>
      <c r="M380" s="64"/>
      <c r="N380" s="64"/>
      <c r="O380" s="64"/>
      <c r="P380" s="64"/>
      <c r="Q380" s="64"/>
      <c r="R380" s="64"/>
      <c r="S380" s="64"/>
      <c r="T380" s="64"/>
      <c r="U380" s="64"/>
      <c r="V380" s="64"/>
      <c r="W380" s="64"/>
    </row>
    <row r="381" spans="1:23" hidden="1">
      <c r="A381" s="63"/>
      <c r="B381" s="63"/>
      <c r="C381" s="64"/>
      <c r="D381" s="61"/>
      <c r="E381" s="61"/>
      <c r="F381" s="64"/>
      <c r="G381" s="61"/>
      <c r="H381" s="61"/>
      <c r="I381" s="64"/>
      <c r="J381" s="64"/>
      <c r="K381" s="64"/>
      <c r="L381" s="64"/>
      <c r="M381" s="64"/>
      <c r="N381" s="64"/>
      <c r="O381" s="64"/>
      <c r="P381" s="64"/>
      <c r="Q381" s="64"/>
      <c r="R381" s="64"/>
      <c r="S381" s="64"/>
      <c r="T381" s="64"/>
      <c r="U381" s="64"/>
      <c r="V381" s="64"/>
      <c r="W381" s="64"/>
    </row>
    <row r="382" spans="1:23" hidden="1">
      <c r="A382" s="63"/>
      <c r="B382" s="63"/>
      <c r="C382" s="64"/>
      <c r="D382" s="61"/>
      <c r="E382" s="61"/>
      <c r="F382" s="64"/>
      <c r="G382" s="61"/>
      <c r="H382" s="61"/>
      <c r="I382" s="64"/>
      <c r="J382" s="64"/>
      <c r="K382" s="64"/>
      <c r="L382" s="64"/>
      <c r="M382" s="64"/>
      <c r="N382" s="64"/>
      <c r="O382" s="64"/>
      <c r="P382" s="64"/>
      <c r="Q382" s="64"/>
      <c r="R382" s="64"/>
      <c r="S382" s="64"/>
      <c r="T382" s="64"/>
      <c r="U382" s="64"/>
      <c r="V382" s="64"/>
      <c r="W382" s="64"/>
    </row>
    <row r="383" spans="1:23" hidden="1">
      <c r="A383" s="63"/>
      <c r="B383" s="63"/>
      <c r="C383" s="64"/>
      <c r="D383" s="61"/>
      <c r="E383" s="61"/>
      <c r="F383" s="64"/>
      <c r="G383" s="61"/>
      <c r="H383" s="61"/>
      <c r="I383" s="64"/>
      <c r="J383" s="64"/>
      <c r="K383" s="64"/>
      <c r="L383" s="64"/>
      <c r="M383" s="64"/>
      <c r="N383" s="64"/>
      <c r="O383" s="64"/>
      <c r="P383" s="64"/>
      <c r="Q383" s="64"/>
      <c r="R383" s="64"/>
      <c r="S383" s="64"/>
      <c r="T383" s="64"/>
      <c r="U383" s="64"/>
      <c r="V383" s="64"/>
      <c r="W383" s="64"/>
    </row>
    <row r="384" spans="1:23" hidden="1">
      <c r="A384" s="63"/>
      <c r="B384" s="63"/>
      <c r="C384" s="64"/>
      <c r="D384" s="61"/>
      <c r="E384" s="61"/>
      <c r="F384" s="64"/>
      <c r="G384" s="61"/>
      <c r="H384" s="61"/>
      <c r="I384" s="64"/>
      <c r="J384" s="64"/>
      <c r="K384" s="64"/>
      <c r="L384" s="64"/>
      <c r="M384" s="64"/>
      <c r="N384" s="64"/>
      <c r="O384" s="64"/>
      <c r="P384" s="64"/>
      <c r="Q384" s="64"/>
      <c r="R384" s="64"/>
      <c r="S384" s="64"/>
      <c r="T384" s="64"/>
      <c r="U384" s="64"/>
      <c r="V384" s="64"/>
      <c r="W384" s="64"/>
    </row>
    <row r="385" spans="1:23" hidden="1">
      <c r="A385" s="63"/>
      <c r="B385" s="63"/>
      <c r="C385" s="64"/>
      <c r="D385" s="61"/>
      <c r="E385" s="61"/>
      <c r="F385" s="64"/>
      <c r="G385" s="61"/>
      <c r="H385" s="61"/>
      <c r="I385" s="64"/>
      <c r="J385" s="64"/>
      <c r="K385" s="64"/>
      <c r="L385" s="64"/>
      <c r="M385" s="64"/>
      <c r="N385" s="64"/>
      <c r="O385" s="64"/>
      <c r="P385" s="64"/>
      <c r="Q385" s="64"/>
      <c r="R385" s="64"/>
      <c r="S385" s="64"/>
      <c r="T385" s="64"/>
      <c r="U385" s="64"/>
      <c r="V385" s="64"/>
      <c r="W385" s="64"/>
    </row>
    <row r="386" spans="1:23" hidden="1">
      <c r="A386" s="63"/>
      <c r="B386" s="63"/>
      <c r="C386" s="64"/>
      <c r="D386" s="61"/>
      <c r="E386" s="61"/>
      <c r="F386" s="64"/>
      <c r="G386" s="61"/>
      <c r="H386" s="61"/>
      <c r="I386" s="64"/>
      <c r="J386" s="64"/>
      <c r="K386" s="64"/>
      <c r="L386" s="64"/>
      <c r="M386" s="64"/>
      <c r="N386" s="64"/>
      <c r="O386" s="64"/>
      <c r="P386" s="64"/>
      <c r="Q386" s="64"/>
      <c r="R386" s="64"/>
      <c r="S386" s="64"/>
      <c r="T386" s="64"/>
      <c r="U386" s="64"/>
      <c r="V386" s="64"/>
      <c r="W386" s="64"/>
    </row>
    <row r="387" spans="1:23" hidden="1">
      <c r="A387" s="63"/>
      <c r="B387" s="63"/>
      <c r="C387" s="64"/>
      <c r="D387" s="61"/>
      <c r="E387" s="61"/>
      <c r="F387" s="64"/>
      <c r="G387" s="61"/>
      <c r="H387" s="61"/>
      <c r="I387" s="64"/>
      <c r="J387" s="64"/>
      <c r="K387" s="64"/>
      <c r="L387" s="64"/>
      <c r="M387" s="64"/>
      <c r="N387" s="64"/>
      <c r="O387" s="64"/>
      <c r="P387" s="64"/>
      <c r="Q387" s="64"/>
      <c r="R387" s="64"/>
      <c r="S387" s="64"/>
      <c r="T387" s="64"/>
      <c r="U387" s="64"/>
      <c r="V387" s="64"/>
      <c r="W387" s="64"/>
    </row>
    <row r="388" spans="1:23" hidden="1">
      <c r="A388" s="63"/>
      <c r="B388" s="63"/>
      <c r="C388" s="64"/>
      <c r="D388" s="61"/>
      <c r="E388" s="61"/>
      <c r="F388" s="64"/>
      <c r="G388" s="61"/>
      <c r="H388" s="61"/>
      <c r="I388" s="64"/>
      <c r="J388" s="64"/>
      <c r="K388" s="64"/>
      <c r="L388" s="64"/>
      <c r="M388" s="64"/>
      <c r="N388" s="64"/>
      <c r="O388" s="64"/>
      <c r="P388" s="64"/>
      <c r="Q388" s="64"/>
      <c r="R388" s="64"/>
      <c r="S388" s="64"/>
      <c r="T388" s="64"/>
      <c r="U388" s="64"/>
      <c r="V388" s="64"/>
      <c r="W388" s="64"/>
    </row>
    <row r="389" spans="1:23" hidden="1">
      <c r="A389" s="63"/>
      <c r="B389" s="63"/>
      <c r="C389" s="64"/>
      <c r="D389" s="61"/>
      <c r="E389" s="61"/>
      <c r="F389" s="64"/>
      <c r="G389" s="61"/>
      <c r="H389" s="61"/>
      <c r="I389" s="64"/>
      <c r="J389" s="64"/>
      <c r="K389" s="64"/>
      <c r="L389" s="64"/>
      <c r="M389" s="64"/>
      <c r="N389" s="64"/>
      <c r="O389" s="64"/>
      <c r="P389" s="64"/>
      <c r="Q389" s="64"/>
      <c r="R389" s="64"/>
      <c r="S389" s="64"/>
      <c r="T389" s="64"/>
      <c r="U389" s="64"/>
      <c r="V389" s="64"/>
      <c r="W389" s="64"/>
    </row>
    <row r="390" spans="1:23" hidden="1">
      <c r="A390" s="63"/>
      <c r="B390" s="63"/>
      <c r="C390" s="64"/>
      <c r="D390" s="61"/>
      <c r="E390" s="61"/>
      <c r="F390" s="64"/>
      <c r="G390" s="61"/>
      <c r="H390" s="61"/>
      <c r="I390" s="64"/>
      <c r="J390" s="64"/>
      <c r="K390" s="64"/>
      <c r="L390" s="64"/>
      <c r="M390" s="64"/>
      <c r="N390" s="64"/>
      <c r="O390" s="64"/>
      <c r="P390" s="64"/>
      <c r="Q390" s="64"/>
      <c r="R390" s="64"/>
      <c r="S390" s="64"/>
      <c r="T390" s="64"/>
      <c r="U390" s="64"/>
      <c r="V390" s="64"/>
      <c r="W390" s="64"/>
    </row>
    <row r="391" spans="1:23" hidden="1">
      <c r="A391" s="63"/>
      <c r="B391" s="63"/>
      <c r="C391" s="64"/>
      <c r="D391" s="61"/>
      <c r="E391" s="61"/>
      <c r="F391" s="64"/>
      <c r="G391" s="61"/>
      <c r="H391" s="61"/>
      <c r="I391" s="64"/>
      <c r="J391" s="64"/>
      <c r="K391" s="64"/>
      <c r="L391" s="64"/>
      <c r="M391" s="64"/>
      <c r="N391" s="64"/>
      <c r="O391" s="64"/>
      <c r="P391" s="64"/>
      <c r="Q391" s="64"/>
      <c r="R391" s="64"/>
      <c r="S391" s="64"/>
      <c r="T391" s="64"/>
      <c r="U391" s="64"/>
      <c r="V391" s="64"/>
      <c r="W391" s="64"/>
    </row>
    <row r="392" spans="1:23" hidden="1">
      <c r="A392" s="63"/>
      <c r="B392" s="63"/>
      <c r="C392" s="64"/>
      <c r="D392" s="61"/>
      <c r="E392" s="61"/>
      <c r="F392" s="64"/>
      <c r="G392" s="61"/>
      <c r="H392" s="61"/>
      <c r="I392" s="64"/>
      <c r="J392" s="64"/>
      <c r="K392" s="64"/>
      <c r="L392" s="64"/>
      <c r="M392" s="64"/>
      <c r="N392" s="64"/>
      <c r="O392" s="64"/>
      <c r="P392" s="64"/>
      <c r="Q392" s="64"/>
      <c r="R392" s="64"/>
      <c r="S392" s="64"/>
      <c r="T392" s="64"/>
      <c r="U392" s="64"/>
      <c r="V392" s="64"/>
      <c r="W392" s="64"/>
    </row>
    <row r="393" spans="1:23" hidden="1">
      <c r="A393" s="63"/>
      <c r="B393" s="63"/>
      <c r="C393" s="64"/>
      <c r="D393" s="61"/>
      <c r="E393" s="61"/>
      <c r="F393" s="64"/>
      <c r="G393" s="61"/>
      <c r="H393" s="61"/>
      <c r="I393" s="64"/>
      <c r="J393" s="64"/>
      <c r="K393" s="64"/>
      <c r="L393" s="64"/>
      <c r="M393" s="64"/>
      <c r="N393" s="64"/>
      <c r="O393" s="64"/>
      <c r="P393" s="64"/>
      <c r="Q393" s="64"/>
      <c r="R393" s="64"/>
      <c r="S393" s="64"/>
      <c r="T393" s="64"/>
      <c r="U393" s="64"/>
      <c r="V393" s="64"/>
      <c r="W393" s="64"/>
    </row>
    <row r="394" spans="1:23" hidden="1">
      <c r="A394" s="63"/>
      <c r="B394" s="63"/>
      <c r="C394" s="64"/>
      <c r="D394" s="61"/>
      <c r="E394" s="61"/>
      <c r="F394" s="64"/>
      <c r="G394" s="61"/>
      <c r="H394" s="61"/>
      <c r="I394" s="64"/>
      <c r="J394" s="64"/>
      <c r="K394" s="64"/>
      <c r="L394" s="64"/>
      <c r="M394" s="64"/>
      <c r="N394" s="64"/>
      <c r="O394" s="64"/>
      <c r="P394" s="64"/>
      <c r="Q394" s="64"/>
      <c r="R394" s="64"/>
      <c r="S394" s="64"/>
      <c r="T394" s="64"/>
      <c r="U394" s="64"/>
      <c r="V394" s="64"/>
      <c r="W394" s="64"/>
    </row>
    <row r="395" spans="1:23" hidden="1">
      <c r="A395" s="63"/>
      <c r="B395" s="63"/>
      <c r="C395" s="64"/>
      <c r="D395" s="61"/>
      <c r="E395" s="61"/>
      <c r="F395" s="64"/>
      <c r="G395" s="61"/>
      <c r="H395" s="61"/>
      <c r="I395" s="64"/>
      <c r="J395" s="64"/>
      <c r="K395" s="64"/>
      <c r="L395" s="64"/>
      <c r="M395" s="64"/>
      <c r="N395" s="64"/>
      <c r="O395" s="64"/>
      <c r="P395" s="64"/>
      <c r="Q395" s="64"/>
      <c r="R395" s="64"/>
      <c r="S395" s="64"/>
      <c r="T395" s="64"/>
      <c r="U395" s="64"/>
      <c r="V395" s="64"/>
      <c r="W395" s="64"/>
    </row>
    <row r="396" spans="1:23" hidden="1">
      <c r="A396" s="63"/>
      <c r="B396" s="63"/>
      <c r="C396" s="64"/>
      <c r="D396" s="61"/>
      <c r="E396" s="61"/>
      <c r="F396" s="64"/>
      <c r="G396" s="61"/>
      <c r="H396" s="61"/>
      <c r="I396" s="64"/>
      <c r="J396" s="64"/>
      <c r="K396" s="64"/>
      <c r="L396" s="64"/>
      <c r="M396" s="64"/>
      <c r="N396" s="64"/>
      <c r="O396" s="64"/>
      <c r="P396" s="64"/>
      <c r="Q396" s="64"/>
      <c r="R396" s="64"/>
      <c r="S396" s="64"/>
      <c r="T396" s="64"/>
      <c r="U396" s="64"/>
      <c r="V396" s="64"/>
      <c r="W396" s="64"/>
    </row>
    <row r="397" spans="1:23" hidden="1">
      <c r="A397" s="63"/>
      <c r="B397" s="63"/>
      <c r="C397" s="64"/>
      <c r="D397" s="61"/>
      <c r="E397" s="61"/>
      <c r="F397" s="64"/>
      <c r="G397" s="61"/>
      <c r="H397" s="61"/>
      <c r="I397" s="64"/>
      <c r="J397" s="64"/>
      <c r="K397" s="64"/>
      <c r="L397" s="64"/>
      <c r="M397" s="64"/>
      <c r="N397" s="64"/>
      <c r="O397" s="64"/>
      <c r="P397" s="64"/>
      <c r="Q397" s="64"/>
      <c r="R397" s="64"/>
      <c r="S397" s="64"/>
      <c r="T397" s="64"/>
      <c r="U397" s="64"/>
      <c r="V397" s="64"/>
      <c r="W397" s="64"/>
    </row>
    <row r="398" spans="1:23" hidden="1">
      <c r="A398" s="63"/>
      <c r="B398" s="63"/>
      <c r="C398" s="64"/>
      <c r="D398" s="61"/>
      <c r="E398" s="61"/>
      <c r="F398" s="64"/>
      <c r="G398" s="61"/>
      <c r="H398" s="61"/>
      <c r="I398" s="64"/>
      <c r="J398" s="64"/>
      <c r="K398" s="64"/>
      <c r="L398" s="64"/>
      <c r="M398" s="64"/>
      <c r="N398" s="64"/>
      <c r="O398" s="64"/>
      <c r="P398" s="64"/>
      <c r="Q398" s="64"/>
      <c r="R398" s="64"/>
      <c r="S398" s="64"/>
      <c r="T398" s="64"/>
      <c r="U398" s="64"/>
      <c r="V398" s="64"/>
      <c r="W398" s="64"/>
    </row>
    <row r="399" spans="1:23" hidden="1">
      <c r="A399" s="63"/>
      <c r="B399" s="63"/>
      <c r="C399" s="64"/>
      <c r="D399" s="61"/>
      <c r="E399" s="61"/>
      <c r="F399" s="64"/>
      <c r="G399" s="61"/>
      <c r="H399" s="61"/>
      <c r="I399" s="64"/>
      <c r="J399" s="64"/>
      <c r="K399" s="64"/>
      <c r="L399" s="64"/>
      <c r="M399" s="64"/>
      <c r="N399" s="64"/>
      <c r="O399" s="64"/>
      <c r="P399" s="64"/>
      <c r="Q399" s="64"/>
      <c r="R399" s="64"/>
      <c r="S399" s="64"/>
      <c r="T399" s="64"/>
      <c r="U399" s="64"/>
      <c r="V399" s="64"/>
      <c r="W399" s="64"/>
    </row>
    <row r="400" spans="1:23" hidden="1">
      <c r="A400" s="63"/>
      <c r="B400" s="63"/>
      <c r="C400" s="64"/>
      <c r="D400" s="61"/>
      <c r="E400" s="61"/>
      <c r="F400" s="64"/>
      <c r="G400" s="61"/>
      <c r="H400" s="61"/>
      <c r="I400" s="64"/>
      <c r="J400" s="64"/>
      <c r="K400" s="64"/>
      <c r="L400" s="64"/>
      <c r="M400" s="64"/>
      <c r="N400" s="64"/>
      <c r="O400" s="64"/>
      <c r="P400" s="64"/>
      <c r="Q400" s="64"/>
      <c r="R400" s="64"/>
      <c r="S400" s="64"/>
      <c r="T400" s="64"/>
      <c r="U400" s="64"/>
      <c r="V400" s="64"/>
      <c r="W400" s="64"/>
    </row>
    <row r="401" spans="1:23" hidden="1">
      <c r="A401" s="63"/>
      <c r="B401" s="63"/>
      <c r="C401" s="64"/>
      <c r="D401" s="61"/>
      <c r="E401" s="61"/>
      <c r="F401" s="64"/>
      <c r="G401" s="61"/>
      <c r="H401" s="61"/>
      <c r="I401" s="64"/>
      <c r="J401" s="64"/>
      <c r="K401" s="64"/>
      <c r="L401" s="64"/>
      <c r="M401" s="64"/>
      <c r="N401" s="64"/>
      <c r="O401" s="64"/>
      <c r="P401" s="64"/>
      <c r="Q401" s="64"/>
      <c r="R401" s="64"/>
      <c r="S401" s="64"/>
      <c r="T401" s="64"/>
      <c r="U401" s="64"/>
      <c r="V401" s="64"/>
      <c r="W401" s="64"/>
    </row>
    <row r="402" spans="1:23" hidden="1">
      <c r="A402" s="63"/>
      <c r="B402" s="63"/>
      <c r="C402" s="64"/>
      <c r="D402" s="61"/>
      <c r="E402" s="61"/>
      <c r="F402" s="64"/>
      <c r="G402" s="61"/>
      <c r="H402" s="61"/>
      <c r="I402" s="64"/>
      <c r="J402" s="64"/>
      <c r="K402" s="64"/>
      <c r="L402" s="64"/>
      <c r="M402" s="64"/>
      <c r="N402" s="64"/>
      <c r="O402" s="64"/>
      <c r="P402" s="64"/>
      <c r="Q402" s="64"/>
      <c r="R402" s="64"/>
      <c r="S402" s="64"/>
      <c r="T402" s="64"/>
      <c r="U402" s="64"/>
      <c r="V402" s="64"/>
      <c r="W402" s="64"/>
    </row>
    <row r="403" spans="1:23" hidden="1">
      <c r="A403" s="63"/>
      <c r="B403" s="63"/>
      <c r="C403" s="64"/>
      <c r="D403" s="61"/>
      <c r="E403" s="61"/>
      <c r="F403" s="64"/>
      <c r="G403" s="61"/>
      <c r="H403" s="61"/>
      <c r="I403" s="64"/>
      <c r="J403" s="64"/>
      <c r="K403" s="64"/>
      <c r="L403" s="64"/>
      <c r="M403" s="64"/>
      <c r="N403" s="64"/>
      <c r="O403" s="64"/>
      <c r="P403" s="64"/>
      <c r="Q403" s="64"/>
      <c r="R403" s="64"/>
      <c r="S403" s="64"/>
      <c r="T403" s="64"/>
      <c r="U403" s="64"/>
      <c r="V403" s="64"/>
      <c r="W403" s="64"/>
    </row>
    <row r="404" spans="1:23" hidden="1">
      <c r="A404" s="63"/>
      <c r="B404" s="63"/>
      <c r="C404" s="64"/>
      <c r="D404" s="61"/>
      <c r="E404" s="61"/>
      <c r="F404" s="64"/>
      <c r="G404" s="61"/>
      <c r="H404" s="61"/>
      <c r="I404" s="64"/>
      <c r="J404" s="64"/>
      <c r="K404" s="64"/>
      <c r="L404" s="64"/>
      <c r="M404" s="64"/>
      <c r="N404" s="64"/>
      <c r="O404" s="64"/>
      <c r="P404" s="64"/>
      <c r="Q404" s="64"/>
      <c r="R404" s="64"/>
      <c r="S404" s="64"/>
      <c r="T404" s="64"/>
      <c r="U404" s="64"/>
      <c r="V404" s="64"/>
      <c r="W404" s="64"/>
    </row>
    <row r="405" spans="1:23" hidden="1">
      <c r="A405" s="63"/>
      <c r="B405" s="63"/>
      <c r="C405" s="64"/>
      <c r="D405" s="61"/>
      <c r="E405" s="61"/>
      <c r="F405" s="64"/>
      <c r="G405" s="61"/>
      <c r="H405" s="61"/>
      <c r="I405" s="64"/>
      <c r="J405" s="64"/>
      <c r="K405" s="64"/>
      <c r="L405" s="64"/>
      <c r="M405" s="64"/>
      <c r="N405" s="64"/>
      <c r="O405" s="64"/>
      <c r="P405" s="64"/>
      <c r="Q405" s="64"/>
      <c r="R405" s="64"/>
      <c r="S405" s="64"/>
      <c r="T405" s="64"/>
      <c r="U405" s="64"/>
      <c r="V405" s="64"/>
      <c r="W405" s="64"/>
    </row>
    <row r="406" spans="1:23" hidden="1">
      <c r="A406" s="63"/>
      <c r="B406" s="63"/>
      <c r="C406" s="64"/>
      <c r="D406" s="61"/>
      <c r="E406" s="61"/>
      <c r="F406" s="64"/>
      <c r="G406" s="61"/>
      <c r="H406" s="61"/>
      <c r="I406" s="64"/>
      <c r="J406" s="64"/>
      <c r="K406" s="64"/>
      <c r="L406" s="64"/>
      <c r="M406" s="64"/>
      <c r="N406" s="64"/>
      <c r="O406" s="64"/>
      <c r="P406" s="64"/>
      <c r="Q406" s="64"/>
      <c r="R406" s="64"/>
      <c r="S406" s="64"/>
      <c r="T406" s="64"/>
      <c r="U406" s="64"/>
      <c r="V406" s="64"/>
      <c r="W406" s="64"/>
    </row>
    <row r="407" spans="1:23" hidden="1">
      <c r="A407" s="63"/>
      <c r="B407" s="63"/>
      <c r="C407" s="64"/>
      <c r="D407" s="61"/>
      <c r="E407" s="61"/>
      <c r="F407" s="64"/>
      <c r="G407" s="61"/>
      <c r="H407" s="61"/>
      <c r="I407" s="64"/>
      <c r="J407" s="64"/>
      <c r="K407" s="64"/>
      <c r="L407" s="64"/>
      <c r="M407" s="64"/>
      <c r="N407" s="64"/>
      <c r="O407" s="64"/>
      <c r="P407" s="64"/>
      <c r="Q407" s="64"/>
      <c r="R407" s="64"/>
      <c r="S407" s="64"/>
      <c r="T407" s="64"/>
      <c r="U407" s="64"/>
      <c r="V407" s="64"/>
      <c r="W407" s="64"/>
    </row>
    <row r="408" spans="1:23" hidden="1">
      <c r="A408" s="63"/>
      <c r="B408" s="63"/>
      <c r="C408" s="64"/>
      <c r="D408" s="61"/>
      <c r="E408" s="61"/>
      <c r="F408" s="64"/>
      <c r="G408" s="61"/>
      <c r="H408" s="61"/>
      <c r="I408" s="64"/>
      <c r="J408" s="64"/>
      <c r="K408" s="64"/>
      <c r="L408" s="64"/>
      <c r="M408" s="64"/>
      <c r="N408" s="64"/>
      <c r="O408" s="64"/>
      <c r="P408" s="64"/>
      <c r="Q408" s="64"/>
      <c r="R408" s="64"/>
      <c r="S408" s="64"/>
      <c r="T408" s="64"/>
      <c r="U408" s="64"/>
      <c r="V408" s="64"/>
      <c r="W408" s="64"/>
    </row>
    <row r="409" spans="1:23" hidden="1">
      <c r="A409" s="63"/>
      <c r="B409" s="63"/>
      <c r="C409" s="64"/>
      <c r="D409" s="61"/>
      <c r="E409" s="61"/>
      <c r="F409" s="64"/>
      <c r="G409" s="61"/>
      <c r="H409" s="61"/>
      <c r="I409" s="64"/>
      <c r="J409" s="64"/>
      <c r="K409" s="64"/>
      <c r="L409" s="64"/>
      <c r="M409" s="64"/>
      <c r="N409" s="64"/>
      <c r="O409" s="64"/>
      <c r="P409" s="64"/>
      <c r="Q409" s="64"/>
      <c r="R409" s="64"/>
      <c r="S409" s="64"/>
      <c r="T409" s="64"/>
      <c r="U409" s="64"/>
      <c r="V409" s="64"/>
      <c r="W409" s="64"/>
    </row>
    <row r="410" spans="1:23" hidden="1">
      <c r="A410" s="63"/>
      <c r="B410" s="63"/>
      <c r="C410" s="64"/>
      <c r="D410" s="61"/>
      <c r="E410" s="61"/>
      <c r="F410" s="64"/>
      <c r="G410" s="61"/>
      <c r="H410" s="61"/>
      <c r="I410" s="64"/>
      <c r="J410" s="64"/>
      <c r="K410" s="64"/>
      <c r="L410" s="64"/>
      <c r="M410" s="64"/>
      <c r="N410" s="64"/>
      <c r="O410" s="64"/>
      <c r="P410" s="64"/>
      <c r="Q410" s="64"/>
      <c r="R410" s="64"/>
      <c r="S410" s="64"/>
      <c r="T410" s="64"/>
      <c r="U410" s="64"/>
      <c r="V410" s="64"/>
      <c r="W410" s="64"/>
    </row>
    <row r="411" spans="1:23" hidden="1">
      <c r="A411" s="63"/>
      <c r="B411" s="63"/>
      <c r="C411" s="64"/>
      <c r="D411" s="61"/>
      <c r="E411" s="61"/>
      <c r="F411" s="64"/>
      <c r="G411" s="61"/>
      <c r="H411" s="61"/>
      <c r="I411" s="64"/>
      <c r="J411" s="64"/>
      <c r="K411" s="64"/>
      <c r="L411" s="64"/>
      <c r="M411" s="64"/>
      <c r="N411" s="64"/>
      <c r="O411" s="64"/>
      <c r="P411" s="64"/>
      <c r="Q411" s="64"/>
      <c r="R411" s="64"/>
      <c r="S411" s="64"/>
      <c r="T411" s="64"/>
      <c r="U411" s="64"/>
      <c r="V411" s="64"/>
      <c r="W411" s="64"/>
    </row>
    <row r="412" spans="1:23" hidden="1">
      <c r="A412" s="63"/>
      <c r="B412" s="63"/>
      <c r="C412" s="64"/>
      <c r="D412" s="61"/>
      <c r="E412" s="61"/>
      <c r="F412" s="64"/>
      <c r="G412" s="61"/>
      <c r="H412" s="61"/>
      <c r="I412" s="64"/>
      <c r="J412" s="64"/>
      <c r="K412" s="64"/>
      <c r="L412" s="64"/>
      <c r="M412" s="64"/>
      <c r="N412" s="64"/>
      <c r="O412" s="64"/>
      <c r="P412" s="64"/>
      <c r="Q412" s="64"/>
      <c r="R412" s="64"/>
      <c r="S412" s="64"/>
      <c r="T412" s="64"/>
      <c r="U412" s="64"/>
      <c r="V412" s="64"/>
      <c r="W412" s="64"/>
    </row>
    <row r="413" spans="1:23" hidden="1">
      <c r="A413" s="63"/>
      <c r="B413" s="63"/>
      <c r="C413" s="64"/>
      <c r="D413" s="61"/>
      <c r="E413" s="61"/>
      <c r="F413" s="64"/>
      <c r="G413" s="61"/>
      <c r="H413" s="61"/>
      <c r="I413" s="64"/>
      <c r="J413" s="64"/>
      <c r="K413" s="64"/>
      <c r="L413" s="64"/>
      <c r="M413" s="64"/>
      <c r="N413" s="64"/>
      <c r="O413" s="64"/>
      <c r="P413" s="64"/>
      <c r="Q413" s="64"/>
      <c r="R413" s="64"/>
      <c r="S413" s="64"/>
      <c r="T413" s="64"/>
      <c r="U413" s="64"/>
      <c r="V413" s="64"/>
      <c r="W413" s="64"/>
    </row>
    <row r="414" spans="1:23" hidden="1">
      <c r="A414" s="63"/>
      <c r="B414" s="63"/>
      <c r="C414" s="64"/>
      <c r="D414" s="61"/>
      <c r="E414" s="61"/>
      <c r="F414" s="64"/>
      <c r="G414" s="61"/>
      <c r="H414" s="61"/>
      <c r="I414" s="64"/>
      <c r="J414" s="64"/>
      <c r="K414" s="64"/>
      <c r="L414" s="64"/>
      <c r="M414" s="64"/>
      <c r="N414" s="64"/>
      <c r="O414" s="64"/>
      <c r="P414" s="64"/>
      <c r="Q414" s="64"/>
      <c r="R414" s="64"/>
      <c r="S414" s="64"/>
      <c r="T414" s="64"/>
      <c r="U414" s="64"/>
      <c r="V414" s="64"/>
      <c r="W414" s="64"/>
    </row>
    <row r="415" spans="1:23" hidden="1">
      <c r="A415" s="63"/>
      <c r="B415" s="63"/>
      <c r="C415" s="64"/>
      <c r="D415" s="61"/>
      <c r="E415" s="61"/>
      <c r="F415" s="64"/>
      <c r="G415" s="61"/>
      <c r="H415" s="61"/>
      <c r="I415" s="64"/>
      <c r="J415" s="64"/>
      <c r="K415" s="64"/>
      <c r="L415" s="64"/>
      <c r="M415" s="64"/>
      <c r="N415" s="64"/>
      <c r="O415" s="64"/>
      <c r="P415" s="64"/>
      <c r="Q415" s="64"/>
      <c r="R415" s="64"/>
      <c r="S415" s="64"/>
      <c r="T415" s="64"/>
      <c r="U415" s="64"/>
      <c r="V415" s="64"/>
      <c r="W415" s="64"/>
    </row>
    <row r="416" spans="1:23" hidden="1">
      <c r="A416" s="63"/>
      <c r="B416" s="63"/>
      <c r="C416" s="64"/>
      <c r="D416" s="61"/>
      <c r="E416" s="61"/>
      <c r="F416" s="64"/>
      <c r="G416" s="61"/>
      <c r="H416" s="61"/>
      <c r="I416" s="64"/>
      <c r="J416" s="64"/>
      <c r="K416" s="64"/>
      <c r="L416" s="64"/>
      <c r="M416" s="64"/>
      <c r="N416" s="64"/>
      <c r="O416" s="64"/>
      <c r="P416" s="64"/>
      <c r="Q416" s="64"/>
      <c r="R416" s="64"/>
      <c r="S416" s="64"/>
      <c r="T416" s="64"/>
      <c r="U416" s="64"/>
      <c r="V416" s="64"/>
      <c r="W416" s="64"/>
    </row>
    <row r="417" spans="1:23" hidden="1">
      <c r="A417" s="63"/>
      <c r="B417" s="63"/>
      <c r="C417" s="64"/>
      <c r="D417" s="61"/>
      <c r="E417" s="61"/>
      <c r="F417" s="64"/>
      <c r="G417" s="61"/>
      <c r="H417" s="61"/>
      <c r="I417" s="64"/>
      <c r="J417" s="64"/>
      <c r="K417" s="64"/>
      <c r="L417" s="64"/>
      <c r="M417" s="64"/>
      <c r="N417" s="64"/>
      <c r="O417" s="64"/>
      <c r="P417" s="64"/>
      <c r="Q417" s="64"/>
      <c r="R417" s="64"/>
      <c r="S417" s="64"/>
      <c r="T417" s="64"/>
      <c r="U417" s="64"/>
      <c r="V417" s="64"/>
      <c r="W417" s="64"/>
    </row>
    <row r="418" spans="1:23" hidden="1">
      <c r="A418" s="63"/>
      <c r="B418" s="63"/>
      <c r="C418" s="64"/>
      <c r="D418" s="61"/>
      <c r="E418" s="61"/>
      <c r="F418" s="64"/>
      <c r="G418" s="61"/>
      <c r="H418" s="61"/>
      <c r="I418" s="64"/>
      <c r="J418" s="64"/>
      <c r="K418" s="64"/>
      <c r="L418" s="64"/>
      <c r="M418" s="64"/>
      <c r="N418" s="64"/>
      <c r="O418" s="64"/>
      <c r="P418" s="64"/>
      <c r="Q418" s="64"/>
      <c r="R418" s="64"/>
      <c r="S418" s="64"/>
      <c r="T418" s="64"/>
      <c r="U418" s="64"/>
      <c r="V418" s="64"/>
      <c r="W418" s="64"/>
    </row>
    <row r="419" spans="1:23" hidden="1">
      <c r="A419" s="63"/>
      <c r="B419" s="63"/>
      <c r="C419" s="64"/>
      <c r="D419" s="61"/>
      <c r="E419" s="61"/>
      <c r="F419" s="64"/>
      <c r="G419" s="61"/>
      <c r="H419" s="61"/>
      <c r="I419" s="64"/>
      <c r="J419" s="64"/>
      <c r="K419" s="64"/>
      <c r="L419" s="64"/>
      <c r="M419" s="64"/>
      <c r="N419" s="64"/>
      <c r="O419" s="64"/>
      <c r="P419" s="64"/>
      <c r="Q419" s="64"/>
      <c r="R419" s="64"/>
      <c r="S419" s="64"/>
      <c r="T419" s="64"/>
      <c r="U419" s="64"/>
      <c r="V419" s="64"/>
      <c r="W419" s="64"/>
    </row>
    <row r="420" spans="1:23" hidden="1">
      <c r="A420" s="63"/>
      <c r="B420" s="63"/>
      <c r="C420" s="64"/>
      <c r="D420" s="61"/>
      <c r="E420" s="61"/>
      <c r="F420" s="64"/>
      <c r="G420" s="61"/>
      <c r="H420" s="61"/>
      <c r="I420" s="64"/>
      <c r="J420" s="64"/>
      <c r="K420" s="64"/>
      <c r="L420" s="64"/>
      <c r="M420" s="64"/>
      <c r="N420" s="64"/>
      <c r="O420" s="64"/>
      <c r="P420" s="64"/>
      <c r="Q420" s="64"/>
      <c r="R420" s="64"/>
      <c r="S420" s="64"/>
      <c r="T420" s="64"/>
      <c r="U420" s="64"/>
      <c r="V420" s="64"/>
      <c r="W420" s="64"/>
    </row>
    <row r="421" spans="1:23" hidden="1">
      <c r="A421" s="63"/>
      <c r="B421" s="63"/>
      <c r="C421" s="64"/>
      <c r="D421" s="61"/>
      <c r="E421" s="61"/>
      <c r="F421" s="64"/>
      <c r="G421" s="61"/>
      <c r="H421" s="61"/>
      <c r="I421" s="64"/>
      <c r="J421" s="64"/>
      <c r="K421" s="64"/>
      <c r="L421" s="64"/>
      <c r="M421" s="64"/>
      <c r="N421" s="64"/>
      <c r="O421" s="64"/>
      <c r="P421" s="64"/>
      <c r="Q421" s="64"/>
      <c r="R421" s="64"/>
      <c r="S421" s="64"/>
      <c r="T421" s="64"/>
      <c r="U421" s="64"/>
      <c r="V421" s="64"/>
      <c r="W421" s="64"/>
    </row>
    <row r="422" spans="1:23" hidden="1">
      <c r="A422" s="63"/>
      <c r="B422" s="63"/>
      <c r="C422" s="64"/>
      <c r="D422" s="61"/>
      <c r="E422" s="61"/>
      <c r="F422" s="64"/>
      <c r="G422" s="61"/>
      <c r="H422" s="61"/>
      <c r="I422" s="64"/>
      <c r="J422" s="64"/>
      <c r="K422" s="64"/>
      <c r="L422" s="64"/>
      <c r="M422" s="64"/>
      <c r="N422" s="64"/>
      <c r="O422" s="64"/>
      <c r="P422" s="64"/>
      <c r="Q422" s="64"/>
      <c r="R422" s="64"/>
      <c r="S422" s="64"/>
      <c r="T422" s="64"/>
      <c r="U422" s="64"/>
      <c r="V422" s="64"/>
      <c r="W422" s="64"/>
    </row>
    <row r="423" spans="1:23" hidden="1">
      <c r="A423" s="63"/>
      <c r="B423" s="63"/>
      <c r="C423" s="64"/>
      <c r="D423" s="61"/>
      <c r="E423" s="61"/>
      <c r="F423" s="64"/>
      <c r="G423" s="61"/>
      <c r="H423" s="61"/>
      <c r="I423" s="64"/>
      <c r="J423" s="64"/>
      <c r="K423" s="64"/>
      <c r="L423" s="64"/>
      <c r="M423" s="64"/>
      <c r="N423" s="64"/>
      <c r="O423" s="64"/>
      <c r="P423" s="64"/>
      <c r="Q423" s="64"/>
      <c r="R423" s="64"/>
      <c r="S423" s="64"/>
      <c r="T423" s="64"/>
      <c r="U423" s="64"/>
      <c r="V423" s="64"/>
      <c r="W423" s="64"/>
    </row>
    <row r="424" spans="1:23" hidden="1">
      <c r="A424" s="63"/>
      <c r="B424" s="63"/>
      <c r="C424" s="64"/>
      <c r="D424" s="61"/>
      <c r="E424" s="61"/>
      <c r="F424" s="64"/>
      <c r="G424" s="61"/>
      <c r="H424" s="61"/>
      <c r="I424" s="64"/>
      <c r="J424" s="64"/>
      <c r="K424" s="64"/>
      <c r="L424" s="64"/>
      <c r="M424" s="64"/>
      <c r="N424" s="64"/>
      <c r="O424" s="64"/>
      <c r="P424" s="64"/>
      <c r="Q424" s="64"/>
      <c r="R424" s="64"/>
      <c r="S424" s="64"/>
      <c r="T424" s="64"/>
      <c r="U424" s="64"/>
      <c r="V424" s="64"/>
      <c r="W424" s="64"/>
    </row>
    <row r="425" spans="1:23" hidden="1">
      <c r="A425" s="63"/>
      <c r="B425" s="63"/>
      <c r="C425" s="64"/>
      <c r="D425" s="61"/>
      <c r="E425" s="61"/>
      <c r="F425" s="64"/>
      <c r="G425" s="61"/>
      <c r="H425" s="61"/>
      <c r="I425" s="64"/>
      <c r="J425" s="64"/>
      <c r="K425" s="64"/>
      <c r="L425" s="64"/>
      <c r="M425" s="64"/>
      <c r="N425" s="64"/>
      <c r="O425" s="64"/>
      <c r="P425" s="64"/>
      <c r="Q425" s="64"/>
      <c r="R425" s="64"/>
      <c r="S425" s="64"/>
      <c r="T425" s="64"/>
      <c r="U425" s="64"/>
      <c r="V425" s="64"/>
      <c r="W425" s="64"/>
    </row>
    <row r="426" spans="1:23" hidden="1">
      <c r="A426" s="63"/>
      <c r="B426" s="63"/>
      <c r="C426" s="64"/>
      <c r="D426" s="61"/>
      <c r="E426" s="61"/>
      <c r="F426" s="64"/>
      <c r="G426" s="61"/>
      <c r="H426" s="61"/>
      <c r="I426" s="64"/>
      <c r="J426" s="64"/>
      <c r="K426" s="64"/>
      <c r="L426" s="64"/>
      <c r="M426" s="64"/>
      <c r="N426" s="64"/>
      <c r="O426" s="64"/>
      <c r="P426" s="64"/>
      <c r="Q426" s="64"/>
      <c r="R426" s="64"/>
      <c r="S426" s="64"/>
      <c r="T426" s="64"/>
      <c r="U426" s="64"/>
      <c r="V426" s="64"/>
      <c r="W426" s="64"/>
    </row>
    <row r="427" spans="1:23" hidden="1">
      <c r="A427" s="63"/>
      <c r="B427" s="63"/>
      <c r="C427" s="64"/>
      <c r="D427" s="61"/>
      <c r="E427" s="61"/>
      <c r="F427" s="64"/>
      <c r="G427" s="61"/>
      <c r="H427" s="61"/>
      <c r="I427" s="64"/>
      <c r="J427" s="64"/>
      <c r="K427" s="64"/>
      <c r="L427" s="64"/>
      <c r="M427" s="64"/>
      <c r="N427" s="64"/>
      <c r="O427" s="64"/>
      <c r="P427" s="64"/>
      <c r="Q427" s="64"/>
      <c r="R427" s="64"/>
      <c r="S427" s="64"/>
      <c r="T427" s="64"/>
      <c r="U427" s="64"/>
      <c r="V427" s="64"/>
      <c r="W427" s="64"/>
    </row>
    <row r="428" spans="1:23" hidden="1">
      <c r="A428" s="63"/>
      <c r="B428" s="63"/>
      <c r="C428" s="64"/>
      <c r="D428" s="61"/>
      <c r="E428" s="61"/>
      <c r="F428" s="64"/>
      <c r="G428" s="61"/>
      <c r="H428" s="61"/>
      <c r="I428" s="64"/>
      <c r="J428" s="64"/>
      <c r="K428" s="64"/>
      <c r="L428" s="64"/>
      <c r="M428" s="64"/>
      <c r="N428" s="64"/>
      <c r="O428" s="64"/>
      <c r="P428" s="64"/>
      <c r="Q428" s="64"/>
      <c r="R428" s="64"/>
      <c r="S428" s="64"/>
      <c r="T428" s="64"/>
      <c r="U428" s="64"/>
      <c r="V428" s="64"/>
      <c r="W428" s="64"/>
    </row>
    <row r="429" spans="1:23" hidden="1">
      <c r="A429" s="63"/>
      <c r="B429" s="63"/>
      <c r="C429" s="64"/>
      <c r="D429" s="61"/>
      <c r="E429" s="61"/>
      <c r="F429" s="64"/>
      <c r="G429" s="61"/>
      <c r="H429" s="61"/>
      <c r="I429" s="64"/>
      <c r="J429" s="64"/>
      <c r="K429" s="64"/>
      <c r="L429" s="64"/>
      <c r="M429" s="64"/>
      <c r="N429" s="64"/>
      <c r="O429" s="64"/>
      <c r="P429" s="64"/>
      <c r="Q429" s="64"/>
      <c r="R429" s="64"/>
      <c r="S429" s="64"/>
      <c r="T429" s="64"/>
      <c r="U429" s="64"/>
      <c r="V429" s="64"/>
      <c r="W429" s="64"/>
    </row>
    <row r="430" spans="1:23" hidden="1">
      <c r="A430" s="63"/>
      <c r="B430" s="63"/>
      <c r="C430" s="64"/>
      <c r="D430" s="61"/>
      <c r="E430" s="61"/>
      <c r="F430" s="64"/>
      <c r="G430" s="61"/>
      <c r="H430" s="61"/>
      <c r="I430" s="64"/>
      <c r="J430" s="64"/>
      <c r="K430" s="64"/>
      <c r="L430" s="64"/>
      <c r="M430" s="64"/>
      <c r="N430" s="64"/>
      <c r="O430" s="64"/>
      <c r="P430" s="64"/>
      <c r="Q430" s="64"/>
      <c r="R430" s="64"/>
      <c r="S430" s="64"/>
      <c r="T430" s="64"/>
      <c r="U430" s="64"/>
      <c r="V430" s="64"/>
      <c r="W430" s="64"/>
    </row>
    <row r="431" spans="1:23" hidden="1">
      <c r="A431" s="63"/>
      <c r="B431" s="63"/>
      <c r="C431" s="64"/>
      <c r="D431" s="61"/>
      <c r="E431" s="61"/>
      <c r="F431" s="64"/>
      <c r="G431" s="61"/>
      <c r="H431" s="61"/>
      <c r="I431" s="64"/>
      <c r="J431" s="64"/>
      <c r="K431" s="64"/>
      <c r="L431" s="64"/>
      <c r="M431" s="64"/>
      <c r="N431" s="64"/>
      <c r="O431" s="64"/>
      <c r="P431" s="64"/>
      <c r="Q431" s="64"/>
      <c r="R431" s="64"/>
      <c r="S431" s="64"/>
      <c r="T431" s="64"/>
      <c r="U431" s="64"/>
      <c r="V431" s="64"/>
      <c r="W431" s="64"/>
    </row>
    <row r="432" spans="1:23" hidden="1">
      <c r="A432" s="63"/>
      <c r="B432" s="63"/>
      <c r="C432" s="64"/>
      <c r="D432" s="61"/>
      <c r="E432" s="61"/>
      <c r="F432" s="64"/>
      <c r="G432" s="61"/>
      <c r="H432" s="61"/>
      <c r="I432" s="64"/>
      <c r="J432" s="64"/>
      <c r="K432" s="64"/>
      <c r="L432" s="64"/>
      <c r="M432" s="64"/>
      <c r="N432" s="64"/>
      <c r="O432" s="64"/>
      <c r="P432" s="64"/>
      <c r="Q432" s="64"/>
      <c r="R432" s="64"/>
      <c r="S432" s="64"/>
      <c r="T432" s="64"/>
      <c r="U432" s="64"/>
      <c r="V432" s="64"/>
      <c r="W432" s="64"/>
    </row>
    <row r="433" spans="1:23" hidden="1">
      <c r="A433" s="63"/>
      <c r="B433" s="63"/>
      <c r="C433" s="64"/>
      <c r="D433" s="61"/>
      <c r="E433" s="61"/>
      <c r="F433" s="64"/>
      <c r="G433" s="61"/>
      <c r="H433" s="61"/>
      <c r="I433" s="64"/>
      <c r="J433" s="64"/>
      <c r="K433" s="64"/>
      <c r="L433" s="64"/>
      <c r="M433" s="64"/>
      <c r="N433" s="64"/>
      <c r="O433" s="64"/>
      <c r="P433" s="64"/>
      <c r="Q433" s="64"/>
      <c r="R433" s="64"/>
      <c r="S433" s="64"/>
      <c r="T433" s="64"/>
      <c r="U433" s="64"/>
      <c r="V433" s="64"/>
      <c r="W433" s="64"/>
    </row>
    <row r="434" spans="1:23" hidden="1">
      <c r="A434" s="63"/>
      <c r="B434" s="63"/>
      <c r="C434" s="64"/>
      <c r="D434" s="61"/>
      <c r="E434" s="61"/>
      <c r="F434" s="64"/>
      <c r="G434" s="61"/>
      <c r="H434" s="61"/>
      <c r="I434" s="64"/>
      <c r="J434" s="64"/>
      <c r="K434" s="64"/>
      <c r="L434" s="64"/>
      <c r="M434" s="64"/>
      <c r="N434" s="64"/>
      <c r="O434" s="64"/>
      <c r="P434" s="64"/>
      <c r="Q434" s="64"/>
      <c r="R434" s="64"/>
      <c r="S434" s="64"/>
      <c r="T434" s="64"/>
      <c r="U434" s="64"/>
      <c r="V434" s="64"/>
      <c r="W434" s="64"/>
    </row>
    <row r="435" spans="1:23" hidden="1">
      <c r="A435" s="63"/>
      <c r="B435" s="63"/>
      <c r="C435" s="64"/>
      <c r="D435" s="61"/>
      <c r="E435" s="61"/>
      <c r="F435" s="64"/>
      <c r="G435" s="61"/>
      <c r="H435" s="61"/>
      <c r="I435" s="64"/>
      <c r="J435" s="64"/>
      <c r="K435" s="64"/>
      <c r="L435" s="64"/>
      <c r="M435" s="64"/>
      <c r="N435" s="64"/>
      <c r="O435" s="64"/>
      <c r="P435" s="64"/>
      <c r="Q435" s="64"/>
      <c r="R435" s="64"/>
      <c r="S435" s="64"/>
      <c r="T435" s="64"/>
      <c r="U435" s="64"/>
      <c r="V435" s="64"/>
      <c r="W435" s="64"/>
    </row>
    <row r="436" spans="1:23" hidden="1">
      <c r="A436" s="63"/>
      <c r="B436" s="63"/>
      <c r="C436" s="64"/>
      <c r="D436" s="61"/>
      <c r="E436" s="61"/>
      <c r="F436" s="64"/>
      <c r="G436" s="61"/>
      <c r="H436" s="61"/>
      <c r="I436" s="64"/>
      <c r="J436" s="64"/>
      <c r="K436" s="64"/>
      <c r="L436" s="64"/>
      <c r="M436" s="64"/>
      <c r="N436" s="64"/>
      <c r="O436" s="64"/>
      <c r="P436" s="64"/>
      <c r="Q436" s="64"/>
      <c r="R436" s="64"/>
      <c r="S436" s="64"/>
      <c r="T436" s="64"/>
      <c r="U436" s="64"/>
      <c r="V436" s="64"/>
      <c r="W436" s="64"/>
    </row>
    <row r="437" spans="1:23" hidden="1">
      <c r="A437" s="63"/>
      <c r="B437" s="63"/>
      <c r="C437" s="64"/>
      <c r="D437" s="61"/>
      <c r="E437" s="61"/>
      <c r="F437" s="64"/>
      <c r="G437" s="61"/>
      <c r="H437" s="61"/>
      <c r="I437" s="64"/>
      <c r="J437" s="64"/>
      <c r="K437" s="64"/>
      <c r="L437" s="64"/>
      <c r="M437" s="64"/>
      <c r="N437" s="64"/>
      <c r="O437" s="64"/>
      <c r="P437" s="64"/>
      <c r="Q437" s="64"/>
      <c r="R437" s="64"/>
      <c r="S437" s="64"/>
      <c r="T437" s="64"/>
      <c r="U437" s="64"/>
      <c r="V437" s="64"/>
      <c r="W437" s="64"/>
    </row>
    <row r="438" spans="1:23" hidden="1">
      <c r="A438" s="63"/>
      <c r="B438" s="63"/>
      <c r="C438" s="64"/>
      <c r="D438" s="61"/>
      <c r="E438" s="61"/>
      <c r="F438" s="64"/>
      <c r="G438" s="61"/>
      <c r="H438" s="61"/>
      <c r="I438" s="64"/>
      <c r="J438" s="64"/>
      <c r="K438" s="64"/>
      <c r="L438" s="64"/>
      <c r="M438" s="64"/>
      <c r="N438" s="64"/>
      <c r="O438" s="64"/>
      <c r="P438" s="64"/>
      <c r="Q438" s="64"/>
      <c r="R438" s="64"/>
      <c r="S438" s="64"/>
      <c r="T438" s="64"/>
      <c r="U438" s="64"/>
      <c r="V438" s="64"/>
      <c r="W438" s="64"/>
    </row>
    <row r="439" spans="1:23" hidden="1">
      <c r="A439" s="63"/>
      <c r="B439" s="63"/>
      <c r="C439" s="64"/>
      <c r="D439" s="61"/>
      <c r="E439" s="61"/>
      <c r="F439" s="64"/>
      <c r="G439" s="61"/>
      <c r="H439" s="61"/>
      <c r="I439" s="64"/>
      <c r="J439" s="64"/>
      <c r="K439" s="64"/>
      <c r="L439" s="64"/>
      <c r="M439" s="64"/>
      <c r="N439" s="64"/>
      <c r="O439" s="64"/>
      <c r="P439" s="64"/>
      <c r="Q439" s="64"/>
      <c r="R439" s="64"/>
      <c r="S439" s="64"/>
      <c r="T439" s="64"/>
      <c r="U439" s="64"/>
      <c r="V439" s="64"/>
      <c r="W439" s="64"/>
    </row>
    <row r="440" spans="1:23" hidden="1">
      <c r="A440" s="63"/>
      <c r="B440" s="63"/>
      <c r="C440" s="64"/>
      <c r="D440" s="61"/>
      <c r="E440" s="61"/>
      <c r="F440" s="64"/>
      <c r="G440" s="61"/>
      <c r="H440" s="61"/>
      <c r="I440" s="64"/>
      <c r="J440" s="64"/>
      <c r="K440" s="64"/>
      <c r="L440" s="64"/>
      <c r="M440" s="64"/>
      <c r="N440" s="64"/>
      <c r="O440" s="64"/>
      <c r="P440" s="64"/>
      <c r="Q440" s="64"/>
      <c r="R440" s="64"/>
      <c r="S440" s="64"/>
      <c r="T440" s="64"/>
      <c r="U440" s="64"/>
      <c r="V440" s="64"/>
      <c r="W440" s="64"/>
    </row>
    <row r="441" spans="1:23" hidden="1">
      <c r="A441" s="63"/>
      <c r="B441" s="63"/>
      <c r="C441" s="64"/>
      <c r="D441" s="61"/>
      <c r="E441" s="61"/>
      <c r="F441" s="64"/>
      <c r="G441" s="61"/>
      <c r="H441" s="61"/>
      <c r="I441" s="64"/>
      <c r="J441" s="64"/>
      <c r="K441" s="64"/>
      <c r="L441" s="64"/>
      <c r="M441" s="64"/>
      <c r="N441" s="64"/>
      <c r="O441" s="64"/>
      <c r="P441" s="64"/>
      <c r="Q441" s="64"/>
      <c r="R441" s="64"/>
      <c r="S441" s="64"/>
      <c r="T441" s="64"/>
      <c r="U441" s="64"/>
      <c r="V441" s="64"/>
      <c r="W441" s="64"/>
    </row>
    <row r="442" spans="1:23" hidden="1">
      <c r="A442" s="63"/>
      <c r="B442" s="63"/>
      <c r="C442" s="64"/>
      <c r="D442" s="61"/>
      <c r="E442" s="61"/>
      <c r="F442" s="64"/>
      <c r="G442" s="61"/>
      <c r="H442" s="61"/>
      <c r="I442" s="64"/>
      <c r="J442" s="64"/>
      <c r="K442" s="64"/>
      <c r="L442" s="64"/>
      <c r="M442" s="64"/>
      <c r="N442" s="64"/>
      <c r="O442" s="64"/>
      <c r="P442" s="64"/>
      <c r="Q442" s="64"/>
      <c r="R442" s="64"/>
      <c r="S442" s="64"/>
      <c r="T442" s="64"/>
      <c r="U442" s="64"/>
      <c r="V442" s="64"/>
      <c r="W442" s="64"/>
    </row>
    <row r="443" spans="1:23" hidden="1">
      <c r="A443" s="63"/>
      <c r="B443" s="63"/>
      <c r="C443" s="64"/>
      <c r="D443" s="61"/>
      <c r="E443" s="61"/>
      <c r="F443" s="64"/>
      <c r="G443" s="61"/>
      <c r="H443" s="61"/>
      <c r="I443" s="64"/>
      <c r="J443" s="64"/>
      <c r="K443" s="64"/>
      <c r="L443" s="64"/>
      <c r="M443" s="64"/>
      <c r="N443" s="64"/>
      <c r="O443" s="64"/>
      <c r="P443" s="64"/>
      <c r="Q443" s="64"/>
      <c r="R443" s="64"/>
      <c r="S443" s="64"/>
      <c r="T443" s="64"/>
      <c r="U443" s="64"/>
      <c r="V443" s="64"/>
      <c r="W443" s="64"/>
    </row>
    <row r="444" spans="1:23" hidden="1">
      <c r="A444" s="63"/>
      <c r="B444" s="63"/>
      <c r="C444" s="64"/>
      <c r="D444" s="61"/>
      <c r="E444" s="61"/>
      <c r="F444" s="64"/>
      <c r="G444" s="61"/>
      <c r="H444" s="61"/>
      <c r="I444" s="64"/>
      <c r="J444" s="64"/>
      <c r="K444" s="64"/>
      <c r="L444" s="64"/>
      <c r="M444" s="64"/>
      <c r="N444" s="64"/>
      <c r="O444" s="64"/>
      <c r="P444" s="64"/>
      <c r="Q444" s="64"/>
      <c r="R444" s="64"/>
      <c r="S444" s="64"/>
      <c r="T444" s="64"/>
      <c r="U444" s="64"/>
      <c r="V444" s="64"/>
      <c r="W444" s="64"/>
    </row>
    <row r="445" spans="1:23" hidden="1">
      <c r="A445" s="63"/>
      <c r="B445" s="63"/>
      <c r="C445" s="64"/>
      <c r="D445" s="61"/>
      <c r="E445" s="61"/>
      <c r="F445" s="64"/>
      <c r="G445" s="61"/>
      <c r="H445" s="61"/>
      <c r="I445" s="64"/>
      <c r="J445" s="64"/>
      <c r="K445" s="64"/>
      <c r="L445" s="64"/>
      <c r="M445" s="64"/>
      <c r="N445" s="64"/>
      <c r="O445" s="64"/>
      <c r="P445" s="64"/>
      <c r="Q445" s="64"/>
      <c r="R445" s="64"/>
      <c r="S445" s="64"/>
      <c r="T445" s="64"/>
      <c r="U445" s="64"/>
      <c r="V445" s="64"/>
      <c r="W445" s="64"/>
    </row>
    <row r="446" spans="1:23" hidden="1">
      <c r="A446" s="63"/>
      <c r="B446" s="63"/>
      <c r="C446" s="64"/>
      <c r="D446" s="61"/>
      <c r="E446" s="61"/>
      <c r="F446" s="64"/>
      <c r="G446" s="61"/>
      <c r="H446" s="61"/>
      <c r="I446" s="64"/>
      <c r="J446" s="64"/>
      <c r="K446" s="64"/>
      <c r="L446" s="64"/>
      <c r="M446" s="64"/>
      <c r="N446" s="64"/>
      <c r="O446" s="64"/>
      <c r="P446" s="64"/>
      <c r="Q446" s="64"/>
      <c r="R446" s="64"/>
      <c r="S446" s="64"/>
      <c r="T446" s="64"/>
      <c r="U446" s="64"/>
      <c r="V446" s="64"/>
      <c r="W446" s="64"/>
    </row>
    <row r="447" spans="1:23" hidden="1">
      <c r="A447" s="63"/>
      <c r="B447" s="63"/>
      <c r="C447" s="64"/>
      <c r="D447" s="61"/>
      <c r="E447" s="61"/>
      <c r="F447" s="64"/>
      <c r="G447" s="61"/>
      <c r="H447" s="61"/>
      <c r="I447" s="64"/>
      <c r="J447" s="64"/>
      <c r="K447" s="64"/>
      <c r="L447" s="64"/>
      <c r="M447" s="64"/>
      <c r="N447" s="64"/>
      <c r="O447" s="64"/>
      <c r="P447" s="64"/>
      <c r="Q447" s="64"/>
      <c r="R447" s="64"/>
      <c r="S447" s="64"/>
      <c r="T447" s="64"/>
      <c r="U447" s="64"/>
      <c r="V447" s="64"/>
      <c r="W447" s="64"/>
    </row>
    <row r="448" spans="1:23" hidden="1">
      <c r="A448" s="63"/>
      <c r="B448" s="63"/>
      <c r="C448" s="64"/>
      <c r="D448" s="61"/>
      <c r="E448" s="61"/>
      <c r="F448" s="64"/>
      <c r="G448" s="61"/>
      <c r="H448" s="61"/>
      <c r="I448" s="64"/>
      <c r="J448" s="64"/>
      <c r="K448" s="64"/>
      <c r="L448" s="64"/>
      <c r="M448" s="64"/>
      <c r="N448" s="64"/>
      <c r="O448" s="64"/>
      <c r="P448" s="64"/>
      <c r="Q448" s="64"/>
      <c r="R448" s="64"/>
      <c r="S448" s="64"/>
      <c r="T448" s="64"/>
      <c r="U448" s="64"/>
      <c r="V448" s="64"/>
      <c r="W448" s="64"/>
    </row>
    <row r="449" spans="1:23" hidden="1">
      <c r="A449" s="63"/>
      <c r="B449" s="63"/>
      <c r="C449" s="64"/>
      <c r="D449" s="61"/>
      <c r="E449" s="61"/>
      <c r="F449" s="64"/>
      <c r="G449" s="61"/>
      <c r="H449" s="61"/>
      <c r="I449" s="64"/>
      <c r="J449" s="64"/>
      <c r="K449" s="64"/>
      <c r="L449" s="64"/>
      <c r="M449" s="64"/>
      <c r="N449" s="64"/>
      <c r="O449" s="64"/>
      <c r="P449" s="64"/>
      <c r="Q449" s="64"/>
      <c r="R449" s="64"/>
      <c r="S449" s="64"/>
      <c r="T449" s="64"/>
      <c r="U449" s="64"/>
      <c r="V449" s="64"/>
      <c r="W449" s="64"/>
    </row>
    <row r="450" spans="1:23" hidden="1">
      <c r="A450" s="63"/>
      <c r="B450" s="63"/>
      <c r="C450" s="64"/>
      <c r="D450" s="61"/>
      <c r="E450" s="61"/>
      <c r="F450" s="64"/>
      <c r="G450" s="61"/>
      <c r="H450" s="61"/>
      <c r="I450" s="64"/>
      <c r="J450" s="64"/>
      <c r="K450" s="64"/>
      <c r="L450" s="64"/>
      <c r="M450" s="64"/>
      <c r="N450" s="64"/>
      <c r="O450" s="64"/>
      <c r="P450" s="64"/>
      <c r="Q450" s="64"/>
      <c r="R450" s="64"/>
      <c r="S450" s="64"/>
      <c r="T450" s="64"/>
      <c r="U450" s="64"/>
      <c r="V450" s="64"/>
      <c r="W450" s="64"/>
    </row>
    <row r="451" spans="1:23" hidden="1">
      <c r="A451" s="63"/>
      <c r="B451" s="63"/>
      <c r="C451" s="64"/>
      <c r="D451" s="61"/>
      <c r="E451" s="61"/>
      <c r="F451" s="64"/>
      <c r="G451" s="61"/>
      <c r="H451" s="61"/>
      <c r="I451" s="64"/>
      <c r="J451" s="64"/>
      <c r="K451" s="64"/>
      <c r="L451" s="64"/>
      <c r="M451" s="64"/>
      <c r="N451" s="64"/>
      <c r="O451" s="64"/>
      <c r="P451" s="64"/>
      <c r="Q451" s="64"/>
      <c r="R451" s="64"/>
      <c r="S451" s="64"/>
      <c r="T451" s="64"/>
      <c r="U451" s="64"/>
      <c r="V451" s="64"/>
      <c r="W451" s="64"/>
    </row>
    <row r="452" spans="1:23" hidden="1">
      <c r="A452" s="63"/>
      <c r="B452" s="63"/>
      <c r="C452" s="64"/>
      <c r="D452" s="61"/>
      <c r="E452" s="61"/>
      <c r="F452" s="64"/>
      <c r="G452" s="61"/>
      <c r="H452" s="61"/>
      <c r="I452" s="64"/>
      <c r="J452" s="64"/>
      <c r="K452" s="64"/>
      <c r="L452" s="64"/>
      <c r="M452" s="64"/>
      <c r="N452" s="64"/>
      <c r="O452" s="64"/>
      <c r="P452" s="64"/>
      <c r="Q452" s="64"/>
      <c r="R452" s="64"/>
      <c r="S452" s="64"/>
      <c r="T452" s="64"/>
      <c r="U452" s="64"/>
      <c r="V452" s="64"/>
      <c r="W452" s="64"/>
    </row>
    <row r="453" spans="1:23" hidden="1">
      <c r="A453" s="63"/>
      <c r="B453" s="63"/>
      <c r="C453" s="64"/>
      <c r="D453" s="61"/>
      <c r="E453" s="61"/>
      <c r="F453" s="64"/>
      <c r="G453" s="61"/>
      <c r="H453" s="61"/>
      <c r="I453" s="64"/>
      <c r="J453" s="64"/>
      <c r="K453" s="64"/>
      <c r="L453" s="64"/>
      <c r="M453" s="64"/>
      <c r="N453" s="64"/>
      <c r="O453" s="64"/>
      <c r="P453" s="64"/>
      <c r="Q453" s="64"/>
      <c r="R453" s="64"/>
      <c r="S453" s="64"/>
      <c r="T453" s="64"/>
      <c r="U453" s="64"/>
      <c r="V453" s="64"/>
      <c r="W453" s="64"/>
    </row>
    <row r="454" spans="1:23" hidden="1">
      <c r="A454" s="63"/>
      <c r="B454" s="63"/>
      <c r="C454" s="64"/>
      <c r="D454" s="61"/>
      <c r="E454" s="61"/>
      <c r="F454" s="64"/>
      <c r="G454" s="61"/>
      <c r="H454" s="61"/>
      <c r="I454" s="64"/>
      <c r="J454" s="64"/>
      <c r="K454" s="64"/>
      <c r="L454" s="64"/>
      <c r="M454" s="64"/>
      <c r="N454" s="64"/>
      <c r="O454" s="64"/>
      <c r="P454" s="64"/>
      <c r="Q454" s="64"/>
      <c r="R454" s="64"/>
      <c r="S454" s="64"/>
      <c r="T454" s="64"/>
      <c r="U454" s="64"/>
      <c r="V454" s="64"/>
      <c r="W454" s="64"/>
    </row>
    <row r="455" spans="1:23" hidden="1">
      <c r="A455" s="63"/>
      <c r="B455" s="63"/>
      <c r="C455" s="64"/>
      <c r="D455" s="61"/>
      <c r="E455" s="61"/>
      <c r="F455" s="64"/>
      <c r="G455" s="61"/>
      <c r="H455" s="61"/>
      <c r="I455" s="64"/>
      <c r="J455" s="64"/>
      <c r="K455" s="64"/>
      <c r="L455" s="64"/>
      <c r="M455" s="64"/>
      <c r="N455" s="64"/>
      <c r="O455" s="64"/>
      <c r="P455" s="64"/>
      <c r="Q455" s="64"/>
      <c r="R455" s="64"/>
      <c r="S455" s="64"/>
      <c r="T455" s="64"/>
      <c r="U455" s="64"/>
      <c r="V455" s="64"/>
      <c r="W455" s="64"/>
    </row>
    <row r="456" spans="1:23" hidden="1">
      <c r="A456" s="63"/>
      <c r="B456" s="63"/>
      <c r="C456" s="64"/>
      <c r="D456" s="61"/>
      <c r="E456" s="61"/>
      <c r="F456" s="64"/>
      <c r="G456" s="61"/>
      <c r="H456" s="61"/>
      <c r="I456" s="64"/>
      <c r="J456" s="64"/>
      <c r="K456" s="64"/>
      <c r="L456" s="64"/>
      <c r="M456" s="64"/>
      <c r="N456" s="64"/>
      <c r="O456" s="64"/>
      <c r="P456" s="64"/>
      <c r="Q456" s="64"/>
      <c r="R456" s="64"/>
      <c r="S456" s="64"/>
      <c r="T456" s="64"/>
      <c r="U456" s="64"/>
      <c r="V456" s="64"/>
      <c r="W456" s="64"/>
    </row>
    <row r="457" spans="1:23" hidden="1">
      <c r="A457" s="63"/>
      <c r="B457" s="63"/>
      <c r="C457" s="64"/>
      <c r="D457" s="61"/>
      <c r="E457" s="61"/>
      <c r="F457" s="64"/>
      <c r="G457" s="61"/>
      <c r="H457" s="61"/>
      <c r="I457" s="64"/>
      <c r="J457" s="64"/>
      <c r="K457" s="64"/>
      <c r="L457" s="64"/>
      <c r="M457" s="64"/>
      <c r="N457" s="64"/>
      <c r="O457" s="64"/>
      <c r="P457" s="64"/>
      <c r="Q457" s="64"/>
      <c r="R457" s="64"/>
      <c r="S457" s="64"/>
      <c r="T457" s="64"/>
      <c r="U457" s="64"/>
      <c r="V457" s="64"/>
      <c r="W457" s="64"/>
    </row>
    <row r="458" spans="1:23" hidden="1">
      <c r="A458" s="63"/>
      <c r="B458" s="63"/>
      <c r="C458" s="64"/>
      <c r="D458" s="61"/>
      <c r="E458" s="61"/>
      <c r="F458" s="64"/>
      <c r="G458" s="61"/>
      <c r="H458" s="61"/>
      <c r="I458" s="64"/>
      <c r="J458" s="64"/>
      <c r="K458" s="64"/>
      <c r="L458" s="64"/>
      <c r="M458" s="64"/>
      <c r="N458" s="64"/>
      <c r="O458" s="64"/>
      <c r="P458" s="64"/>
      <c r="Q458" s="64"/>
      <c r="R458" s="64"/>
      <c r="S458" s="64"/>
      <c r="T458" s="64"/>
      <c r="U458" s="64"/>
      <c r="V458" s="64"/>
      <c r="W458" s="64"/>
    </row>
    <row r="459" spans="1:23" hidden="1">
      <c r="A459" s="63"/>
      <c r="B459" s="63"/>
      <c r="C459" s="64"/>
      <c r="D459" s="61"/>
      <c r="E459" s="61"/>
      <c r="F459" s="64"/>
      <c r="G459" s="61"/>
      <c r="H459" s="61"/>
      <c r="I459" s="64"/>
      <c r="J459" s="64"/>
      <c r="K459" s="64"/>
      <c r="L459" s="64"/>
      <c r="M459" s="64"/>
      <c r="N459" s="64"/>
      <c r="O459" s="64"/>
      <c r="P459" s="64"/>
      <c r="Q459" s="64"/>
      <c r="R459" s="64"/>
      <c r="S459" s="64"/>
      <c r="T459" s="64"/>
      <c r="U459" s="64"/>
      <c r="V459" s="64"/>
      <c r="W459" s="64"/>
    </row>
    <row r="460" spans="1:23" hidden="1">
      <c r="A460" s="63"/>
      <c r="B460" s="63"/>
      <c r="C460" s="64"/>
      <c r="D460" s="61"/>
      <c r="E460" s="61"/>
      <c r="F460" s="64"/>
      <c r="G460" s="61"/>
      <c r="H460" s="61"/>
      <c r="I460" s="64"/>
      <c r="J460" s="64"/>
      <c r="K460" s="64"/>
      <c r="L460" s="64"/>
      <c r="M460" s="64"/>
      <c r="N460" s="64"/>
      <c r="O460" s="64"/>
      <c r="P460" s="64"/>
      <c r="Q460" s="64"/>
      <c r="R460" s="64"/>
      <c r="S460" s="64"/>
      <c r="T460" s="64"/>
      <c r="U460" s="64"/>
      <c r="V460" s="64"/>
      <c r="W460" s="64"/>
    </row>
    <row r="461" spans="1:23" hidden="1">
      <c r="A461" s="63"/>
      <c r="B461" s="63"/>
      <c r="C461" s="64"/>
      <c r="D461" s="61"/>
      <c r="E461" s="61"/>
      <c r="F461" s="64"/>
      <c r="G461" s="61"/>
      <c r="H461" s="61"/>
      <c r="I461" s="64"/>
      <c r="J461" s="64"/>
      <c r="K461" s="64"/>
      <c r="L461" s="64"/>
      <c r="M461" s="64"/>
      <c r="N461" s="64"/>
      <c r="O461" s="64"/>
      <c r="P461" s="64"/>
      <c r="Q461" s="64"/>
      <c r="R461" s="64"/>
      <c r="S461" s="64"/>
      <c r="T461" s="64"/>
      <c r="U461" s="64"/>
      <c r="V461" s="64"/>
      <c r="W461" s="64"/>
    </row>
    <row r="462" spans="1:23" hidden="1">
      <c r="A462" s="63"/>
      <c r="B462" s="63"/>
      <c r="C462" s="64"/>
      <c r="D462" s="61"/>
      <c r="E462" s="61"/>
      <c r="F462" s="64"/>
      <c r="G462" s="61"/>
      <c r="H462" s="61"/>
      <c r="I462" s="64"/>
      <c r="J462" s="64"/>
      <c r="K462" s="64"/>
      <c r="L462" s="64"/>
      <c r="M462" s="64"/>
      <c r="N462" s="64"/>
      <c r="O462" s="64"/>
      <c r="P462" s="64"/>
      <c r="Q462" s="64"/>
      <c r="R462" s="64"/>
      <c r="S462" s="64"/>
      <c r="T462" s="64"/>
      <c r="U462" s="64"/>
      <c r="V462" s="64"/>
      <c r="W462" s="64"/>
    </row>
    <row r="463" spans="1:23" hidden="1">
      <c r="A463" s="63"/>
      <c r="B463" s="63"/>
      <c r="C463" s="64"/>
      <c r="D463" s="61"/>
      <c r="E463" s="61"/>
      <c r="F463" s="64"/>
      <c r="G463" s="61"/>
      <c r="H463" s="61"/>
      <c r="I463" s="64"/>
      <c r="J463" s="64"/>
      <c r="K463" s="64"/>
      <c r="L463" s="64"/>
      <c r="M463" s="64"/>
      <c r="N463" s="64"/>
      <c r="O463" s="64"/>
      <c r="P463" s="64"/>
      <c r="Q463" s="64"/>
      <c r="R463" s="64"/>
      <c r="S463" s="64"/>
      <c r="T463" s="64"/>
      <c r="U463" s="64"/>
      <c r="V463" s="64"/>
      <c r="W463" s="64"/>
    </row>
    <row r="464" spans="1:23" hidden="1">
      <c r="A464" s="63"/>
      <c r="B464" s="63"/>
      <c r="C464" s="64"/>
      <c r="D464" s="61"/>
      <c r="E464" s="61"/>
      <c r="F464" s="64"/>
      <c r="G464" s="61"/>
      <c r="H464" s="61"/>
      <c r="I464" s="64"/>
      <c r="J464" s="64"/>
      <c r="K464" s="64"/>
      <c r="L464" s="64"/>
      <c r="M464" s="64"/>
      <c r="N464" s="64"/>
      <c r="O464" s="64"/>
      <c r="P464" s="64"/>
      <c r="Q464" s="64"/>
      <c r="R464" s="64"/>
      <c r="S464" s="64"/>
      <c r="T464" s="64"/>
      <c r="U464" s="64"/>
      <c r="V464" s="64"/>
      <c r="W464" s="64"/>
    </row>
    <row r="465" spans="1:23" hidden="1">
      <c r="A465" s="63"/>
      <c r="B465" s="63"/>
      <c r="C465" s="64"/>
      <c r="D465" s="61"/>
      <c r="E465" s="61"/>
      <c r="F465" s="64"/>
      <c r="G465" s="61"/>
      <c r="H465" s="61"/>
      <c r="I465" s="64"/>
      <c r="J465" s="64"/>
      <c r="K465" s="64"/>
      <c r="L465" s="64"/>
      <c r="M465" s="64"/>
      <c r="N465" s="64"/>
      <c r="O465" s="64"/>
      <c r="P465" s="64"/>
      <c r="Q465" s="64"/>
      <c r="R465" s="64"/>
      <c r="S465" s="64"/>
      <c r="T465" s="64"/>
      <c r="U465" s="64"/>
      <c r="V465" s="64"/>
      <c r="W465" s="64"/>
    </row>
    <row r="466" spans="1:23" hidden="1">
      <c r="A466" s="63"/>
      <c r="B466" s="63"/>
      <c r="C466" s="64"/>
      <c r="D466" s="61"/>
      <c r="E466" s="61"/>
      <c r="F466" s="64"/>
      <c r="G466" s="61"/>
      <c r="H466" s="61"/>
      <c r="I466" s="64"/>
      <c r="J466" s="64"/>
      <c r="K466" s="64"/>
      <c r="L466" s="64"/>
      <c r="M466" s="64"/>
      <c r="N466" s="64"/>
      <c r="O466" s="64"/>
      <c r="P466" s="64"/>
      <c r="Q466" s="64"/>
      <c r="R466" s="64"/>
      <c r="S466" s="64"/>
      <c r="T466" s="64"/>
      <c r="U466" s="64"/>
      <c r="V466" s="64"/>
      <c r="W466" s="64"/>
    </row>
    <row r="467" spans="1:23" hidden="1">
      <c r="A467" s="63"/>
      <c r="B467" s="63"/>
      <c r="C467" s="64"/>
      <c r="D467" s="61"/>
      <c r="E467" s="61"/>
      <c r="F467" s="64"/>
      <c r="G467" s="61"/>
      <c r="H467" s="61"/>
      <c r="I467" s="64"/>
      <c r="J467" s="64"/>
      <c r="K467" s="64"/>
      <c r="L467" s="64"/>
      <c r="M467" s="64"/>
      <c r="N467" s="64"/>
      <c r="O467" s="64"/>
      <c r="P467" s="64"/>
      <c r="Q467" s="64"/>
      <c r="R467" s="64"/>
      <c r="S467" s="64"/>
      <c r="T467" s="64"/>
      <c r="U467" s="64"/>
      <c r="V467" s="64"/>
      <c r="W467" s="64"/>
    </row>
    <row r="468" spans="1:23" hidden="1">
      <c r="A468" s="63"/>
      <c r="B468" s="63"/>
      <c r="C468" s="64"/>
      <c r="D468" s="61"/>
      <c r="E468" s="61"/>
      <c r="F468" s="64"/>
      <c r="G468" s="61"/>
      <c r="H468" s="61"/>
      <c r="I468" s="64"/>
      <c r="J468" s="64"/>
      <c r="K468" s="64"/>
      <c r="L468" s="64"/>
      <c r="M468" s="64"/>
      <c r="N468" s="64"/>
      <c r="O468" s="64"/>
      <c r="P468" s="64"/>
      <c r="Q468" s="64"/>
      <c r="R468" s="64"/>
      <c r="S468" s="64"/>
      <c r="T468" s="64"/>
      <c r="U468" s="64"/>
      <c r="V468" s="64"/>
      <c r="W468" s="64"/>
    </row>
    <row r="469" spans="1:23" hidden="1">
      <c r="A469" s="63"/>
      <c r="B469" s="63"/>
      <c r="C469" s="64"/>
      <c r="D469" s="61"/>
      <c r="E469" s="61"/>
      <c r="F469" s="64"/>
      <c r="G469" s="61"/>
      <c r="H469" s="61"/>
      <c r="I469" s="64"/>
      <c r="J469" s="64"/>
      <c r="K469" s="64"/>
      <c r="L469" s="64"/>
      <c r="M469" s="64"/>
      <c r="N469" s="64"/>
      <c r="O469" s="64"/>
      <c r="P469" s="64"/>
      <c r="Q469" s="64"/>
      <c r="R469" s="64"/>
      <c r="S469" s="64"/>
      <c r="T469" s="64"/>
      <c r="U469" s="64"/>
      <c r="V469" s="64"/>
      <c r="W469" s="64"/>
    </row>
    <row r="470" spans="1:23" hidden="1">
      <c r="A470" s="63"/>
      <c r="B470" s="63"/>
      <c r="C470" s="64"/>
      <c r="D470" s="61"/>
      <c r="E470" s="61"/>
      <c r="F470" s="64"/>
      <c r="G470" s="61"/>
      <c r="H470" s="61"/>
      <c r="I470" s="64"/>
      <c r="J470" s="64"/>
      <c r="K470" s="64"/>
      <c r="L470" s="64"/>
      <c r="M470" s="64"/>
      <c r="N470" s="64"/>
      <c r="O470" s="64"/>
      <c r="P470" s="64"/>
      <c r="Q470" s="64"/>
      <c r="R470" s="64"/>
      <c r="S470" s="64"/>
      <c r="T470" s="64"/>
      <c r="U470" s="64"/>
      <c r="V470" s="64"/>
      <c r="W470" s="64"/>
    </row>
    <row r="471" spans="1:23" hidden="1">
      <c r="A471" s="63"/>
      <c r="B471" s="63"/>
      <c r="C471" s="64"/>
      <c r="D471" s="61"/>
      <c r="E471" s="61"/>
      <c r="F471" s="64"/>
      <c r="G471" s="61"/>
      <c r="H471" s="61"/>
      <c r="I471" s="64"/>
      <c r="J471" s="64"/>
      <c r="K471" s="64"/>
      <c r="L471" s="64"/>
      <c r="M471" s="64"/>
      <c r="N471" s="64"/>
      <c r="O471" s="64"/>
      <c r="P471" s="64"/>
      <c r="Q471" s="64"/>
      <c r="R471" s="64"/>
      <c r="S471" s="64"/>
      <c r="T471" s="64"/>
      <c r="U471" s="64"/>
      <c r="V471" s="64"/>
      <c r="W471" s="64"/>
    </row>
    <row r="472" spans="1:23" hidden="1">
      <c r="A472" s="63"/>
      <c r="B472" s="63"/>
      <c r="C472" s="64"/>
      <c r="D472" s="61"/>
      <c r="E472" s="61"/>
      <c r="F472" s="64"/>
      <c r="G472" s="61"/>
      <c r="H472" s="61"/>
      <c r="I472" s="64"/>
      <c r="J472" s="64"/>
      <c r="K472" s="64"/>
      <c r="L472" s="64"/>
      <c r="M472" s="64"/>
      <c r="N472" s="64"/>
      <c r="O472" s="64"/>
      <c r="P472" s="64"/>
      <c r="Q472" s="64"/>
      <c r="R472" s="64"/>
      <c r="S472" s="64"/>
      <c r="T472" s="64"/>
      <c r="U472" s="64"/>
      <c r="V472" s="64"/>
      <c r="W472" s="64"/>
    </row>
    <row r="473" spans="1:23" hidden="1">
      <c r="A473" s="63"/>
      <c r="B473" s="63"/>
      <c r="C473" s="64"/>
      <c r="D473" s="61"/>
      <c r="E473" s="61"/>
      <c r="F473" s="64"/>
      <c r="G473" s="61"/>
      <c r="H473" s="61"/>
      <c r="I473" s="64"/>
      <c r="J473" s="64"/>
      <c r="K473" s="64"/>
      <c r="L473" s="64"/>
      <c r="M473" s="64"/>
      <c r="N473" s="64"/>
      <c r="O473" s="64"/>
      <c r="P473" s="64"/>
      <c r="Q473" s="64"/>
      <c r="R473" s="64"/>
      <c r="S473" s="64"/>
      <c r="T473" s="64"/>
      <c r="U473" s="64"/>
      <c r="V473" s="64"/>
      <c r="W473" s="64"/>
    </row>
    <row r="474" spans="1:23" hidden="1">
      <c r="A474" s="63"/>
      <c r="B474" s="63"/>
      <c r="C474" s="64"/>
      <c r="D474" s="61"/>
      <c r="E474" s="61"/>
      <c r="F474" s="64"/>
      <c r="G474" s="61"/>
      <c r="H474" s="61"/>
      <c r="I474" s="64"/>
      <c r="J474" s="64"/>
      <c r="K474" s="64"/>
      <c r="L474" s="64"/>
      <c r="M474" s="64"/>
      <c r="N474" s="64"/>
      <c r="O474" s="64"/>
      <c r="P474" s="64"/>
      <c r="Q474" s="64"/>
      <c r="R474" s="64"/>
      <c r="S474" s="64"/>
      <c r="T474" s="64"/>
      <c r="U474" s="64"/>
      <c r="V474" s="64"/>
      <c r="W474" s="64"/>
    </row>
    <row r="475" spans="1:23" hidden="1">
      <c r="A475" s="63"/>
      <c r="B475" s="63"/>
      <c r="C475" s="64"/>
      <c r="D475" s="61"/>
      <c r="E475" s="61"/>
      <c r="F475" s="64"/>
      <c r="G475" s="61"/>
      <c r="H475" s="61"/>
      <c r="I475" s="64"/>
      <c r="J475" s="64"/>
      <c r="K475" s="64"/>
      <c r="L475" s="64"/>
      <c r="M475" s="64"/>
      <c r="N475" s="64"/>
      <c r="O475" s="64"/>
      <c r="P475" s="64"/>
      <c r="Q475" s="64"/>
      <c r="R475" s="64"/>
      <c r="S475" s="64"/>
      <c r="T475" s="64"/>
      <c r="U475" s="64"/>
      <c r="V475" s="64"/>
      <c r="W475" s="64"/>
    </row>
    <row r="476" spans="1:23" hidden="1">
      <c r="A476" s="63"/>
      <c r="B476" s="63"/>
      <c r="C476" s="64"/>
      <c r="D476" s="61"/>
      <c r="E476" s="61"/>
      <c r="F476" s="64"/>
      <c r="G476" s="61"/>
      <c r="H476" s="61"/>
      <c r="I476" s="64"/>
      <c r="J476" s="64"/>
      <c r="K476" s="64"/>
      <c r="L476" s="64"/>
      <c r="M476" s="64"/>
      <c r="N476" s="64"/>
      <c r="O476" s="64"/>
      <c r="P476" s="64"/>
      <c r="Q476" s="64"/>
      <c r="R476" s="64"/>
      <c r="S476" s="64"/>
      <c r="T476" s="64"/>
      <c r="U476" s="64"/>
      <c r="V476" s="64"/>
      <c r="W476" s="64"/>
    </row>
    <row r="477" spans="1:23" hidden="1">
      <c r="A477" s="63"/>
      <c r="B477" s="63"/>
      <c r="C477" s="64"/>
      <c r="D477" s="61"/>
      <c r="E477" s="61"/>
      <c r="F477" s="64"/>
      <c r="G477" s="61"/>
      <c r="H477" s="61"/>
      <c r="I477" s="64"/>
      <c r="J477" s="64"/>
      <c r="K477" s="64"/>
      <c r="L477" s="64"/>
      <c r="M477" s="64"/>
      <c r="N477" s="64"/>
      <c r="O477" s="64"/>
      <c r="P477" s="64"/>
      <c r="Q477" s="64"/>
      <c r="R477" s="64"/>
      <c r="S477" s="64"/>
      <c r="T477" s="64"/>
      <c r="U477" s="64"/>
      <c r="V477" s="64"/>
      <c r="W477" s="64"/>
    </row>
    <row r="478" spans="1:23" hidden="1">
      <c r="A478" s="63"/>
      <c r="B478" s="63"/>
      <c r="C478" s="64"/>
      <c r="D478" s="61"/>
      <c r="E478" s="61"/>
      <c r="F478" s="64"/>
      <c r="G478" s="61"/>
      <c r="H478" s="61"/>
      <c r="I478" s="64"/>
      <c r="J478" s="64"/>
      <c r="K478" s="64"/>
      <c r="L478" s="64"/>
      <c r="M478" s="64"/>
      <c r="N478" s="64"/>
      <c r="O478" s="64"/>
      <c r="P478" s="64"/>
      <c r="Q478" s="64"/>
      <c r="R478" s="64"/>
      <c r="S478" s="64"/>
      <c r="T478" s="64"/>
      <c r="U478" s="64"/>
      <c r="V478" s="64"/>
      <c r="W478" s="64"/>
    </row>
    <row r="479" spans="1:23" hidden="1">
      <c r="A479" s="63"/>
      <c r="B479" s="63"/>
      <c r="C479" s="64"/>
      <c r="D479" s="61"/>
      <c r="E479" s="61"/>
      <c r="F479" s="64"/>
      <c r="G479" s="61"/>
      <c r="H479" s="61"/>
      <c r="I479" s="64"/>
      <c r="J479" s="64"/>
      <c r="K479" s="64"/>
      <c r="L479" s="64"/>
      <c r="M479" s="64"/>
      <c r="N479" s="64"/>
      <c r="O479" s="64"/>
      <c r="P479" s="64"/>
      <c r="Q479" s="64"/>
      <c r="R479" s="64"/>
      <c r="S479" s="64"/>
      <c r="T479" s="64"/>
      <c r="U479" s="64"/>
      <c r="V479" s="64"/>
      <c r="W479" s="64"/>
    </row>
    <row r="480" spans="1:23" hidden="1">
      <c r="A480" s="63"/>
      <c r="B480" s="63"/>
      <c r="C480" s="64"/>
      <c r="D480" s="61"/>
      <c r="E480" s="61"/>
      <c r="F480" s="64"/>
      <c r="G480" s="61"/>
      <c r="H480" s="61"/>
      <c r="I480" s="64"/>
      <c r="J480" s="64"/>
      <c r="K480" s="64"/>
      <c r="L480" s="64"/>
      <c r="M480" s="64"/>
      <c r="N480" s="64"/>
      <c r="O480" s="64"/>
      <c r="P480" s="64"/>
      <c r="Q480" s="64"/>
      <c r="R480" s="64"/>
      <c r="S480" s="64"/>
      <c r="T480" s="64"/>
      <c r="U480" s="64"/>
      <c r="V480" s="64"/>
      <c r="W480" s="64"/>
    </row>
    <row r="481" spans="1:23" hidden="1">
      <c r="A481" s="63"/>
      <c r="B481" s="63"/>
      <c r="C481" s="64"/>
      <c r="D481" s="61"/>
      <c r="E481" s="61"/>
      <c r="F481" s="64"/>
      <c r="G481" s="61"/>
      <c r="H481" s="61"/>
      <c r="I481" s="64"/>
      <c r="J481" s="64"/>
      <c r="K481" s="64"/>
      <c r="L481" s="64"/>
      <c r="M481" s="64"/>
      <c r="N481" s="64"/>
      <c r="O481" s="64"/>
      <c r="P481" s="64"/>
      <c r="Q481" s="64"/>
      <c r="R481" s="64"/>
      <c r="S481" s="64"/>
      <c r="T481" s="64"/>
      <c r="U481" s="64"/>
      <c r="V481" s="64"/>
      <c r="W481" s="64"/>
    </row>
    <row r="482" spans="1:23" hidden="1">
      <c r="A482" s="63"/>
      <c r="B482" s="63"/>
      <c r="C482" s="64"/>
      <c r="D482" s="61"/>
      <c r="E482" s="61"/>
      <c r="F482" s="64"/>
      <c r="G482" s="61"/>
      <c r="H482" s="61"/>
      <c r="I482" s="64"/>
      <c r="J482" s="64"/>
      <c r="K482" s="64"/>
      <c r="L482" s="64"/>
      <c r="M482" s="64"/>
      <c r="N482" s="64"/>
      <c r="O482" s="64"/>
      <c r="P482" s="64"/>
      <c r="Q482" s="64"/>
      <c r="R482" s="64"/>
      <c r="S482" s="64"/>
      <c r="T482" s="64"/>
      <c r="U482" s="64"/>
      <c r="V482" s="64"/>
      <c r="W482" s="64"/>
    </row>
    <row r="483" spans="1:23" hidden="1">
      <c r="A483" s="63"/>
      <c r="B483" s="63"/>
      <c r="C483" s="64"/>
      <c r="D483" s="61"/>
      <c r="E483" s="61"/>
      <c r="F483" s="64"/>
      <c r="G483" s="61"/>
      <c r="H483" s="61"/>
      <c r="I483" s="64"/>
      <c r="J483" s="64"/>
      <c r="K483" s="64"/>
      <c r="L483" s="64"/>
      <c r="M483" s="64"/>
      <c r="N483" s="64"/>
      <c r="O483" s="64"/>
      <c r="P483" s="64"/>
      <c r="Q483" s="64"/>
      <c r="R483" s="64"/>
      <c r="S483" s="64"/>
      <c r="T483" s="64"/>
      <c r="U483" s="64"/>
      <c r="V483" s="64"/>
      <c r="W483" s="64"/>
    </row>
    <row r="484" spans="1:23" hidden="1">
      <c r="A484" s="63"/>
      <c r="B484" s="63"/>
      <c r="C484" s="64"/>
      <c r="D484" s="61"/>
      <c r="E484" s="61"/>
      <c r="F484" s="64"/>
      <c r="G484" s="61"/>
      <c r="H484" s="61"/>
      <c r="I484" s="64"/>
      <c r="J484" s="64"/>
      <c r="K484" s="64"/>
      <c r="L484" s="64"/>
      <c r="M484" s="64"/>
      <c r="N484" s="64"/>
      <c r="O484" s="64"/>
      <c r="P484" s="64"/>
      <c r="Q484" s="64"/>
      <c r="R484" s="64"/>
      <c r="S484" s="64"/>
      <c r="T484" s="64"/>
      <c r="U484" s="64"/>
      <c r="V484" s="64"/>
      <c r="W484" s="64"/>
    </row>
    <row r="485" spans="1:23" hidden="1">
      <c r="A485" s="63"/>
      <c r="B485" s="63"/>
      <c r="C485" s="64"/>
      <c r="D485" s="61"/>
      <c r="E485" s="61"/>
      <c r="F485" s="64"/>
      <c r="G485" s="61"/>
      <c r="H485" s="61"/>
      <c r="I485" s="64"/>
      <c r="J485" s="64"/>
      <c r="K485" s="64"/>
      <c r="L485" s="64"/>
      <c r="M485" s="64"/>
      <c r="N485" s="64"/>
      <c r="O485" s="64"/>
      <c r="P485" s="64"/>
      <c r="Q485" s="64"/>
      <c r="R485" s="64"/>
      <c r="S485" s="64"/>
      <c r="T485" s="64"/>
      <c r="U485" s="64"/>
      <c r="V485" s="64"/>
      <c r="W485" s="64"/>
    </row>
    <row r="486" spans="1:23" hidden="1">
      <c r="A486" s="63"/>
      <c r="B486" s="63"/>
      <c r="C486" s="64"/>
      <c r="D486" s="61"/>
      <c r="E486" s="61"/>
      <c r="F486" s="64"/>
      <c r="G486" s="61"/>
      <c r="H486" s="61"/>
      <c r="I486" s="64"/>
      <c r="J486" s="64"/>
      <c r="K486" s="64"/>
      <c r="L486" s="64"/>
      <c r="M486" s="64"/>
      <c r="N486" s="64"/>
      <c r="O486" s="64"/>
      <c r="P486" s="64"/>
      <c r="Q486" s="64"/>
      <c r="R486" s="64"/>
      <c r="S486" s="64"/>
      <c r="T486" s="64"/>
      <c r="U486" s="64"/>
      <c r="V486" s="64"/>
      <c r="W486" s="64"/>
    </row>
    <row r="487" spans="1:23" hidden="1">
      <c r="A487" s="63"/>
      <c r="B487" s="63"/>
      <c r="C487" s="64"/>
      <c r="D487" s="61"/>
      <c r="E487" s="61"/>
      <c r="F487" s="64"/>
      <c r="G487" s="61"/>
      <c r="H487" s="61"/>
      <c r="I487" s="64"/>
      <c r="J487" s="64"/>
      <c r="K487" s="64"/>
      <c r="L487" s="64"/>
      <c r="M487" s="64"/>
      <c r="N487" s="64"/>
      <c r="O487" s="64"/>
      <c r="P487" s="64"/>
      <c r="Q487" s="64"/>
      <c r="R487" s="64"/>
      <c r="S487" s="64"/>
      <c r="T487" s="64"/>
      <c r="U487" s="64"/>
      <c r="V487" s="64"/>
      <c r="W487" s="64"/>
    </row>
    <row r="488" spans="1:23" hidden="1">
      <c r="A488" s="63"/>
      <c r="B488" s="63"/>
      <c r="C488" s="64"/>
      <c r="D488" s="61"/>
      <c r="E488" s="61"/>
      <c r="F488" s="64"/>
      <c r="G488" s="61"/>
      <c r="H488" s="61"/>
      <c r="I488" s="64"/>
      <c r="J488" s="64"/>
      <c r="K488" s="64"/>
      <c r="L488" s="64"/>
      <c r="M488" s="64"/>
      <c r="N488" s="64"/>
      <c r="O488" s="64"/>
      <c r="P488" s="64"/>
      <c r="Q488" s="64"/>
      <c r="R488" s="64"/>
      <c r="S488" s="64"/>
      <c r="T488" s="64"/>
      <c r="U488" s="64"/>
      <c r="V488" s="64"/>
      <c r="W488" s="64"/>
    </row>
    <row r="489" spans="1:23" hidden="1">
      <c r="A489" s="63"/>
      <c r="B489" s="63"/>
      <c r="C489" s="64"/>
      <c r="D489" s="61"/>
      <c r="E489" s="61"/>
      <c r="F489" s="64"/>
      <c r="G489" s="61"/>
      <c r="H489" s="61"/>
      <c r="I489" s="64"/>
      <c r="J489" s="64"/>
      <c r="K489" s="64"/>
      <c r="L489" s="64"/>
      <c r="M489" s="64"/>
      <c r="N489" s="64"/>
      <c r="O489" s="64"/>
      <c r="P489" s="64"/>
      <c r="Q489" s="64"/>
      <c r="R489" s="64"/>
      <c r="S489" s="64"/>
      <c r="T489" s="64"/>
      <c r="U489" s="64"/>
      <c r="V489" s="64"/>
      <c r="W489" s="64"/>
    </row>
    <row r="490" spans="1:23" hidden="1">
      <c r="A490" s="63"/>
      <c r="B490" s="63"/>
      <c r="C490" s="64"/>
      <c r="D490" s="61"/>
      <c r="E490" s="61"/>
      <c r="F490" s="64"/>
      <c r="G490" s="61"/>
      <c r="H490" s="61"/>
      <c r="I490" s="64"/>
      <c r="J490" s="64"/>
      <c r="K490" s="64"/>
      <c r="L490" s="64"/>
      <c r="M490" s="64"/>
      <c r="N490" s="64"/>
      <c r="O490" s="64"/>
      <c r="P490" s="64"/>
      <c r="Q490" s="64"/>
      <c r="R490" s="64"/>
      <c r="S490" s="64"/>
      <c r="T490" s="64"/>
      <c r="U490" s="64"/>
      <c r="V490" s="64"/>
      <c r="W490" s="64"/>
    </row>
    <row r="491" spans="1:23" hidden="1">
      <c r="A491" s="63"/>
      <c r="B491" s="63"/>
      <c r="C491" s="64"/>
      <c r="D491" s="61"/>
      <c r="E491" s="61"/>
      <c r="F491" s="64"/>
      <c r="G491" s="61"/>
      <c r="H491" s="61"/>
      <c r="I491" s="64"/>
      <c r="J491" s="64"/>
      <c r="K491" s="64"/>
      <c r="L491" s="64"/>
      <c r="M491" s="64"/>
      <c r="N491" s="64"/>
      <c r="O491" s="64"/>
      <c r="P491" s="64"/>
      <c r="Q491" s="64"/>
      <c r="R491" s="64"/>
      <c r="S491" s="64"/>
      <c r="T491" s="64"/>
      <c r="U491" s="64"/>
      <c r="V491" s="64"/>
      <c r="W491" s="64"/>
    </row>
    <row r="492" spans="1:23" hidden="1">
      <c r="A492" s="63"/>
      <c r="B492" s="63"/>
      <c r="C492" s="64"/>
      <c r="D492" s="61"/>
      <c r="E492" s="61"/>
      <c r="F492" s="64"/>
      <c r="G492" s="61"/>
      <c r="H492" s="61"/>
      <c r="I492" s="64"/>
      <c r="J492" s="64"/>
      <c r="K492" s="64"/>
      <c r="L492" s="64"/>
      <c r="M492" s="64"/>
      <c r="N492" s="64"/>
      <c r="O492" s="64"/>
      <c r="P492" s="64"/>
      <c r="Q492" s="64"/>
      <c r="R492" s="64"/>
      <c r="S492" s="64"/>
      <c r="T492" s="64"/>
      <c r="U492" s="64"/>
      <c r="V492" s="64"/>
      <c r="W492" s="64"/>
    </row>
    <row r="493" spans="1:23" hidden="1">
      <c r="A493" s="63"/>
      <c r="B493" s="63"/>
      <c r="C493" s="64"/>
      <c r="D493" s="61"/>
      <c r="E493" s="61"/>
      <c r="F493" s="64"/>
      <c r="G493" s="61"/>
      <c r="H493" s="61"/>
      <c r="I493" s="64"/>
      <c r="J493" s="64"/>
      <c r="K493" s="64"/>
      <c r="L493" s="64"/>
      <c r="M493" s="64"/>
      <c r="N493" s="64"/>
      <c r="O493" s="64"/>
      <c r="P493" s="64"/>
      <c r="Q493" s="64"/>
      <c r="R493" s="64"/>
      <c r="S493" s="64"/>
      <c r="T493" s="64"/>
      <c r="U493" s="64"/>
      <c r="V493" s="64"/>
      <c r="W493" s="64"/>
    </row>
    <row r="494" spans="1:23" hidden="1">
      <c r="A494" s="63"/>
      <c r="B494" s="63"/>
      <c r="C494" s="64"/>
      <c r="D494" s="61"/>
      <c r="E494" s="61"/>
      <c r="F494" s="64"/>
      <c r="G494" s="61"/>
      <c r="H494" s="61"/>
      <c r="I494" s="64"/>
      <c r="J494" s="64"/>
      <c r="K494" s="64"/>
      <c r="L494" s="64"/>
      <c r="M494" s="64"/>
      <c r="N494" s="64"/>
      <c r="O494" s="64"/>
      <c r="P494" s="64"/>
      <c r="Q494" s="64"/>
      <c r="R494" s="64"/>
      <c r="S494" s="64"/>
      <c r="T494" s="64"/>
      <c r="U494" s="64"/>
      <c r="V494" s="64"/>
      <c r="W494" s="64"/>
    </row>
    <row r="495" spans="1:23" hidden="1">
      <c r="A495" s="63"/>
      <c r="B495" s="63"/>
      <c r="C495" s="64"/>
      <c r="D495" s="61"/>
      <c r="E495" s="61"/>
      <c r="F495" s="64"/>
      <c r="G495" s="61"/>
      <c r="H495" s="61"/>
      <c r="I495" s="64"/>
      <c r="J495" s="64"/>
      <c r="K495" s="64"/>
      <c r="L495" s="64"/>
      <c r="M495" s="64"/>
      <c r="N495" s="64"/>
      <c r="O495" s="64"/>
      <c r="P495" s="64"/>
      <c r="Q495" s="64"/>
      <c r="R495" s="64"/>
      <c r="S495" s="64"/>
      <c r="T495" s="64"/>
      <c r="U495" s="64"/>
      <c r="V495" s="64"/>
      <c r="W495" s="64"/>
    </row>
    <row r="496" spans="1:23" hidden="1">
      <c r="A496" s="63"/>
      <c r="B496" s="63"/>
      <c r="C496" s="64"/>
      <c r="D496" s="61"/>
      <c r="E496" s="61"/>
      <c r="F496" s="64"/>
      <c r="G496" s="61"/>
      <c r="H496" s="61"/>
      <c r="I496" s="64"/>
      <c r="J496" s="64"/>
      <c r="K496" s="64"/>
      <c r="L496" s="64"/>
      <c r="M496" s="64"/>
      <c r="N496" s="64"/>
      <c r="O496" s="64"/>
      <c r="P496" s="64"/>
      <c r="Q496" s="64"/>
      <c r="R496" s="64"/>
      <c r="S496" s="64"/>
      <c r="T496" s="64"/>
      <c r="U496" s="64"/>
      <c r="V496" s="64"/>
      <c r="W496" s="64"/>
    </row>
    <row r="497" spans="1:23" hidden="1">
      <c r="A497" s="63"/>
      <c r="B497" s="63"/>
      <c r="C497" s="64"/>
      <c r="D497" s="61"/>
      <c r="E497" s="61"/>
      <c r="F497" s="64"/>
      <c r="G497" s="61"/>
      <c r="H497" s="61"/>
      <c r="I497" s="64"/>
      <c r="J497" s="64"/>
      <c r="K497" s="64"/>
      <c r="L497" s="64"/>
      <c r="M497" s="64"/>
      <c r="N497" s="64"/>
      <c r="O497" s="64"/>
      <c r="P497" s="64"/>
      <c r="Q497" s="64"/>
      <c r="R497" s="64"/>
      <c r="S497" s="64"/>
      <c r="T497" s="64"/>
      <c r="U497" s="64"/>
      <c r="V497" s="64"/>
      <c r="W497" s="64"/>
    </row>
    <row r="498" spans="1:23" hidden="1">
      <c r="A498" s="63"/>
      <c r="B498" s="63"/>
      <c r="C498" s="64"/>
      <c r="D498" s="61"/>
      <c r="E498" s="61"/>
      <c r="F498" s="64"/>
      <c r="G498" s="61"/>
      <c r="H498" s="61"/>
      <c r="I498" s="64"/>
      <c r="J498" s="64"/>
      <c r="K498" s="64"/>
      <c r="L498" s="64"/>
      <c r="M498" s="64"/>
      <c r="N498" s="64"/>
      <c r="O498" s="64"/>
      <c r="P498" s="64"/>
      <c r="Q498" s="64"/>
      <c r="R498" s="64"/>
      <c r="S498" s="64"/>
      <c r="T498" s="64"/>
      <c r="U498" s="64"/>
      <c r="V498" s="64"/>
      <c r="W498" s="64"/>
    </row>
    <row r="499" spans="1:23" hidden="1">
      <c r="A499" s="63"/>
      <c r="B499" s="63"/>
      <c r="C499" s="64"/>
      <c r="D499" s="61"/>
      <c r="E499" s="61"/>
      <c r="F499" s="64"/>
      <c r="G499" s="61"/>
      <c r="H499" s="61"/>
      <c r="I499" s="64"/>
      <c r="J499" s="64"/>
      <c r="K499" s="64"/>
      <c r="L499" s="64"/>
      <c r="M499" s="64"/>
      <c r="N499" s="64"/>
      <c r="O499" s="64"/>
      <c r="P499" s="64"/>
      <c r="Q499" s="64"/>
      <c r="R499" s="64"/>
      <c r="S499" s="64"/>
      <c r="T499" s="64"/>
      <c r="U499" s="64"/>
      <c r="V499" s="64"/>
      <c r="W499" s="64"/>
    </row>
    <row r="500" spans="1:23" hidden="1">
      <c r="A500" s="63"/>
      <c r="B500" s="63"/>
      <c r="C500" s="64"/>
      <c r="D500" s="61"/>
      <c r="E500" s="61"/>
      <c r="F500" s="64"/>
      <c r="G500" s="61"/>
      <c r="H500" s="61"/>
      <c r="I500" s="64"/>
      <c r="J500" s="64"/>
      <c r="K500" s="64"/>
      <c r="L500" s="64"/>
      <c r="M500" s="64"/>
      <c r="N500" s="64"/>
      <c r="O500" s="64"/>
      <c r="P500" s="64"/>
      <c r="Q500" s="64"/>
      <c r="R500" s="64"/>
      <c r="S500" s="64"/>
      <c r="T500" s="64"/>
      <c r="U500" s="64"/>
      <c r="V500" s="64"/>
      <c r="W500" s="64"/>
    </row>
    <row r="501" spans="1:23" hidden="1">
      <c r="A501" s="63"/>
      <c r="B501" s="63"/>
      <c r="C501" s="64"/>
      <c r="D501" s="61"/>
      <c r="E501" s="61"/>
      <c r="F501" s="64"/>
      <c r="G501" s="61"/>
      <c r="H501" s="61"/>
      <c r="I501" s="64"/>
      <c r="J501" s="64"/>
      <c r="K501" s="64"/>
      <c r="L501" s="64"/>
      <c r="M501" s="64"/>
      <c r="N501" s="64"/>
      <c r="O501" s="64"/>
      <c r="P501" s="64"/>
      <c r="Q501" s="64"/>
      <c r="R501" s="64"/>
      <c r="S501" s="64"/>
      <c r="T501" s="64"/>
      <c r="U501" s="64"/>
      <c r="V501" s="64"/>
      <c r="W501" s="64"/>
    </row>
    <row r="502" spans="1:23" hidden="1">
      <c r="A502" s="63"/>
      <c r="B502" s="63"/>
      <c r="C502" s="64"/>
      <c r="D502" s="61"/>
      <c r="E502" s="61"/>
      <c r="F502" s="64"/>
      <c r="G502" s="61"/>
      <c r="H502" s="61"/>
      <c r="I502" s="64"/>
      <c r="J502" s="64"/>
      <c r="K502" s="64"/>
      <c r="L502" s="64"/>
      <c r="M502" s="64"/>
      <c r="N502" s="64"/>
      <c r="O502" s="64"/>
      <c r="P502" s="64"/>
      <c r="Q502" s="64"/>
      <c r="R502" s="64"/>
      <c r="S502" s="64"/>
      <c r="T502" s="64"/>
      <c r="U502" s="64"/>
      <c r="V502" s="64"/>
      <c r="W502" s="64"/>
    </row>
    <row r="503" spans="1:23" hidden="1">
      <c r="A503" s="63"/>
      <c r="B503" s="63"/>
      <c r="C503" s="64"/>
      <c r="D503" s="61"/>
      <c r="E503" s="61"/>
      <c r="F503" s="64"/>
      <c r="G503" s="61"/>
      <c r="H503" s="61"/>
      <c r="I503" s="64"/>
      <c r="J503" s="64"/>
      <c r="K503" s="64"/>
      <c r="L503" s="64"/>
      <c r="M503" s="64"/>
      <c r="N503" s="64"/>
      <c r="O503" s="64"/>
      <c r="P503" s="64"/>
      <c r="Q503" s="64"/>
      <c r="R503" s="64"/>
      <c r="S503" s="64"/>
      <c r="T503" s="64"/>
      <c r="U503" s="64"/>
      <c r="V503" s="64"/>
      <c r="W503" s="64"/>
    </row>
    <row r="504" spans="1:23" hidden="1">
      <c r="A504" s="63"/>
      <c r="B504" s="63"/>
      <c r="C504" s="64"/>
      <c r="D504" s="61"/>
      <c r="E504" s="61"/>
      <c r="F504" s="64"/>
      <c r="G504" s="61"/>
      <c r="H504" s="61"/>
      <c r="I504" s="64"/>
      <c r="J504" s="64"/>
      <c r="K504" s="64"/>
      <c r="L504" s="64"/>
      <c r="M504" s="64"/>
      <c r="N504" s="64"/>
      <c r="O504" s="64"/>
      <c r="P504" s="64"/>
      <c r="Q504" s="64"/>
      <c r="R504" s="64"/>
      <c r="S504" s="64"/>
      <c r="T504" s="64"/>
      <c r="U504" s="64"/>
      <c r="V504" s="64"/>
      <c r="W504" s="64"/>
    </row>
    <row r="505" spans="1:23" hidden="1">
      <c r="A505" s="63"/>
      <c r="B505" s="63"/>
      <c r="C505" s="64"/>
      <c r="D505" s="61"/>
      <c r="E505" s="61"/>
      <c r="F505" s="64"/>
      <c r="G505" s="61"/>
      <c r="H505" s="61"/>
      <c r="I505" s="64"/>
      <c r="J505" s="64"/>
      <c r="K505" s="64"/>
      <c r="L505" s="64"/>
      <c r="M505" s="64"/>
      <c r="N505" s="64"/>
      <c r="O505" s="64"/>
      <c r="P505" s="64"/>
      <c r="Q505" s="64"/>
      <c r="R505" s="64"/>
      <c r="S505" s="64"/>
      <c r="T505" s="64"/>
      <c r="U505" s="64"/>
      <c r="V505" s="64"/>
      <c r="W505" s="64"/>
    </row>
    <row r="506" spans="1:23" hidden="1">
      <c r="A506" s="63"/>
      <c r="B506" s="63"/>
      <c r="C506" s="64"/>
      <c r="D506" s="61"/>
      <c r="E506" s="61"/>
      <c r="F506" s="64"/>
      <c r="G506" s="61"/>
      <c r="H506" s="61"/>
      <c r="I506" s="64"/>
      <c r="J506" s="64"/>
      <c r="K506" s="64"/>
      <c r="L506" s="64"/>
      <c r="M506" s="64"/>
      <c r="N506" s="64"/>
      <c r="O506" s="64"/>
      <c r="P506" s="64"/>
      <c r="Q506" s="64"/>
      <c r="R506" s="64"/>
      <c r="S506" s="64"/>
      <c r="T506" s="64"/>
      <c r="U506" s="64"/>
      <c r="V506" s="64"/>
      <c r="W506" s="64"/>
    </row>
    <row r="507" spans="1:23" hidden="1">
      <c r="A507" s="63"/>
      <c r="B507" s="63"/>
      <c r="C507" s="64"/>
      <c r="D507" s="61"/>
      <c r="E507" s="61"/>
      <c r="F507" s="64"/>
      <c r="G507" s="61"/>
      <c r="H507" s="61"/>
      <c r="I507" s="64"/>
      <c r="J507" s="64"/>
      <c r="K507" s="64"/>
      <c r="L507" s="64"/>
      <c r="M507" s="64"/>
      <c r="N507" s="64"/>
      <c r="O507" s="64"/>
      <c r="P507" s="64"/>
      <c r="Q507" s="64"/>
      <c r="R507" s="64"/>
      <c r="S507" s="64"/>
      <c r="T507" s="64"/>
      <c r="U507" s="64"/>
      <c r="V507" s="64"/>
      <c r="W507" s="64"/>
    </row>
    <row r="508" spans="1:23" hidden="1">
      <c r="A508" s="63"/>
      <c r="B508" s="63"/>
      <c r="C508" s="64"/>
      <c r="D508" s="61"/>
      <c r="E508" s="61"/>
      <c r="F508" s="64"/>
      <c r="G508" s="61"/>
      <c r="H508" s="61"/>
      <c r="I508" s="64"/>
      <c r="J508" s="64"/>
      <c r="K508" s="64"/>
      <c r="L508" s="64"/>
      <c r="M508" s="64"/>
      <c r="N508" s="64"/>
      <c r="O508" s="64"/>
      <c r="P508" s="64"/>
      <c r="Q508" s="64"/>
      <c r="R508" s="64"/>
      <c r="S508" s="64"/>
      <c r="T508" s="64"/>
      <c r="U508" s="64"/>
      <c r="V508" s="64"/>
      <c r="W508" s="64"/>
    </row>
    <row r="509" spans="1:23" hidden="1">
      <c r="A509" s="63"/>
      <c r="B509" s="63"/>
      <c r="C509" s="64"/>
      <c r="D509" s="61"/>
      <c r="E509" s="61"/>
      <c r="F509" s="64"/>
      <c r="G509" s="61"/>
      <c r="H509" s="61"/>
      <c r="I509" s="64"/>
      <c r="J509" s="64"/>
      <c r="K509" s="64"/>
      <c r="L509" s="64"/>
      <c r="M509" s="64"/>
      <c r="N509" s="64"/>
      <c r="O509" s="64"/>
      <c r="P509" s="64"/>
      <c r="Q509" s="64"/>
      <c r="R509" s="64"/>
      <c r="S509" s="64"/>
      <c r="T509" s="64"/>
      <c r="U509" s="64"/>
      <c r="V509" s="64"/>
      <c r="W509" s="64"/>
    </row>
    <row r="510" spans="1:23" hidden="1">
      <c r="A510" s="63"/>
      <c r="B510" s="63"/>
      <c r="C510" s="64"/>
      <c r="D510" s="61"/>
      <c r="E510" s="61"/>
      <c r="F510" s="64"/>
      <c r="G510" s="61"/>
      <c r="H510" s="61"/>
      <c r="I510" s="64"/>
      <c r="J510" s="64"/>
      <c r="K510" s="64"/>
      <c r="L510" s="64"/>
      <c r="M510" s="64"/>
      <c r="N510" s="64"/>
      <c r="O510" s="64"/>
      <c r="P510" s="64"/>
      <c r="Q510" s="64"/>
      <c r="R510" s="64"/>
      <c r="S510" s="64"/>
      <c r="T510" s="64"/>
      <c r="U510" s="64"/>
      <c r="V510" s="64"/>
      <c r="W510" s="64"/>
    </row>
    <row r="511" spans="1:23" hidden="1">
      <c r="A511" s="63"/>
      <c r="B511" s="63"/>
      <c r="C511" s="64"/>
      <c r="D511" s="61"/>
      <c r="E511" s="61"/>
      <c r="F511" s="64"/>
      <c r="G511" s="61"/>
      <c r="H511" s="61"/>
      <c r="I511" s="64"/>
      <c r="J511" s="64"/>
      <c r="K511" s="64"/>
      <c r="L511" s="64"/>
      <c r="M511" s="64"/>
      <c r="N511" s="64"/>
      <c r="O511" s="64"/>
      <c r="P511" s="64"/>
      <c r="Q511" s="64"/>
      <c r="R511" s="64"/>
      <c r="S511" s="64"/>
      <c r="T511" s="64"/>
      <c r="U511" s="64"/>
      <c r="V511" s="64"/>
      <c r="W511" s="64"/>
    </row>
    <row r="512" spans="1:23" hidden="1">
      <c r="A512" s="63"/>
      <c r="B512" s="63"/>
      <c r="C512" s="64"/>
      <c r="D512" s="61"/>
      <c r="E512" s="61"/>
      <c r="F512" s="64"/>
      <c r="G512" s="61"/>
      <c r="H512" s="61"/>
      <c r="I512" s="64"/>
      <c r="J512" s="64"/>
      <c r="K512" s="64"/>
      <c r="L512" s="64"/>
      <c r="M512" s="64"/>
      <c r="N512" s="64"/>
      <c r="O512" s="64"/>
      <c r="P512" s="64"/>
      <c r="Q512" s="64"/>
      <c r="R512" s="64"/>
      <c r="S512" s="64"/>
      <c r="T512" s="64"/>
      <c r="U512" s="64"/>
      <c r="V512" s="64"/>
      <c r="W512" s="64"/>
    </row>
    <row r="513" spans="1:23" hidden="1">
      <c r="A513" s="63"/>
      <c r="B513" s="63"/>
      <c r="C513" s="64"/>
      <c r="D513" s="61"/>
      <c r="E513" s="61"/>
      <c r="F513" s="64"/>
      <c r="G513" s="61"/>
      <c r="H513" s="61"/>
      <c r="I513" s="64"/>
      <c r="J513" s="64"/>
      <c r="K513" s="64"/>
      <c r="L513" s="64"/>
      <c r="M513" s="64"/>
      <c r="N513" s="64"/>
      <c r="O513" s="64"/>
      <c r="P513" s="64"/>
      <c r="Q513" s="64"/>
      <c r="R513" s="64"/>
      <c r="S513" s="64"/>
      <c r="T513" s="64"/>
      <c r="U513" s="64"/>
      <c r="V513" s="64"/>
      <c r="W513" s="64"/>
    </row>
    <row r="514" spans="1:23" hidden="1">
      <c r="A514" s="63"/>
      <c r="B514" s="63"/>
      <c r="C514" s="64"/>
      <c r="D514" s="61"/>
      <c r="E514" s="61"/>
      <c r="F514" s="64"/>
      <c r="G514" s="61"/>
      <c r="H514" s="61"/>
      <c r="I514" s="64"/>
      <c r="J514" s="64"/>
      <c r="K514" s="64"/>
      <c r="L514" s="64"/>
      <c r="M514" s="64"/>
      <c r="N514" s="64"/>
      <c r="O514" s="64"/>
      <c r="P514" s="64"/>
      <c r="Q514" s="64"/>
      <c r="R514" s="64"/>
      <c r="S514" s="64"/>
      <c r="T514" s="64"/>
      <c r="U514" s="64"/>
      <c r="V514" s="64"/>
      <c r="W514" s="64"/>
    </row>
    <row r="515" spans="1:23" hidden="1">
      <c r="A515" s="63"/>
      <c r="B515" s="63"/>
      <c r="C515" s="64"/>
      <c r="D515" s="61"/>
      <c r="E515" s="61"/>
      <c r="F515" s="64"/>
      <c r="G515" s="61"/>
      <c r="H515" s="61"/>
      <c r="I515" s="64"/>
      <c r="J515" s="64"/>
      <c r="K515" s="64"/>
      <c r="L515" s="64"/>
      <c r="M515" s="64"/>
      <c r="N515" s="64"/>
      <c r="O515" s="64"/>
      <c r="P515" s="64"/>
      <c r="Q515" s="64"/>
      <c r="R515" s="64"/>
      <c r="S515" s="64"/>
      <c r="T515" s="64"/>
      <c r="U515" s="64"/>
      <c r="V515" s="64"/>
      <c r="W515" s="64"/>
    </row>
    <row r="516" spans="1:23" hidden="1">
      <c r="A516" s="63"/>
      <c r="B516" s="63"/>
      <c r="C516" s="64"/>
      <c r="D516" s="61"/>
      <c r="E516" s="61"/>
      <c r="F516" s="64"/>
      <c r="G516" s="61"/>
      <c r="H516" s="61"/>
      <c r="I516" s="64"/>
      <c r="J516" s="64"/>
      <c r="K516" s="64"/>
      <c r="L516" s="64"/>
      <c r="M516" s="64"/>
      <c r="N516" s="64"/>
      <c r="O516" s="64"/>
      <c r="P516" s="64"/>
      <c r="Q516" s="64"/>
      <c r="R516" s="64"/>
      <c r="S516" s="64"/>
      <c r="T516" s="64"/>
      <c r="U516" s="64"/>
      <c r="V516" s="64"/>
      <c r="W516" s="64"/>
    </row>
    <row r="517" spans="1:23" hidden="1">
      <c r="A517" s="63"/>
      <c r="B517" s="63"/>
      <c r="C517" s="64"/>
      <c r="D517" s="61"/>
      <c r="E517" s="61"/>
      <c r="F517" s="64"/>
      <c r="G517" s="61"/>
      <c r="H517" s="61"/>
      <c r="I517" s="64"/>
      <c r="J517" s="64"/>
      <c r="K517" s="64"/>
      <c r="L517" s="64"/>
      <c r="M517" s="64"/>
      <c r="N517" s="64"/>
      <c r="O517" s="64"/>
      <c r="P517" s="64"/>
      <c r="Q517" s="64"/>
      <c r="R517" s="64"/>
      <c r="S517" s="64"/>
      <c r="T517" s="64"/>
      <c r="U517" s="64"/>
      <c r="V517" s="64"/>
      <c r="W517" s="64"/>
    </row>
    <row r="518" spans="1:23" hidden="1">
      <c r="A518" s="63"/>
      <c r="B518" s="63"/>
      <c r="C518" s="64"/>
      <c r="D518" s="61"/>
      <c r="E518" s="61"/>
      <c r="F518" s="64"/>
      <c r="G518" s="61"/>
      <c r="H518" s="61"/>
      <c r="I518" s="64"/>
      <c r="J518" s="64"/>
      <c r="K518" s="64"/>
      <c r="L518" s="64"/>
      <c r="M518" s="64"/>
      <c r="N518" s="64"/>
      <c r="O518" s="64"/>
      <c r="P518" s="64"/>
      <c r="Q518" s="64"/>
      <c r="R518" s="64"/>
      <c r="S518" s="64"/>
      <c r="T518" s="64"/>
      <c r="U518" s="64"/>
      <c r="V518" s="64"/>
      <c r="W518" s="64"/>
    </row>
    <row r="519" spans="1:23" hidden="1">
      <c r="A519" s="63"/>
      <c r="B519" s="63"/>
      <c r="C519" s="64"/>
      <c r="D519" s="61"/>
      <c r="E519" s="61"/>
      <c r="F519" s="64"/>
      <c r="G519" s="61"/>
      <c r="H519" s="61"/>
      <c r="I519" s="64"/>
      <c r="J519" s="64"/>
      <c r="K519" s="64"/>
      <c r="L519" s="64"/>
      <c r="M519" s="64"/>
      <c r="N519" s="64"/>
      <c r="O519" s="64"/>
      <c r="P519" s="64"/>
      <c r="Q519" s="64"/>
      <c r="R519" s="64"/>
      <c r="S519" s="64"/>
      <c r="T519" s="64"/>
      <c r="U519" s="64"/>
      <c r="V519" s="64"/>
      <c r="W519" s="64"/>
    </row>
    <row r="520" spans="1:23" hidden="1">
      <c r="A520" s="63"/>
      <c r="B520" s="63"/>
      <c r="C520" s="64"/>
      <c r="D520" s="61"/>
      <c r="E520" s="61"/>
      <c r="F520" s="64"/>
      <c r="G520" s="61"/>
      <c r="H520" s="61"/>
      <c r="I520" s="64"/>
      <c r="J520" s="64"/>
      <c r="K520" s="64"/>
      <c r="L520" s="64"/>
      <c r="M520" s="64"/>
      <c r="N520" s="64"/>
      <c r="O520" s="64"/>
      <c r="P520" s="64"/>
      <c r="Q520" s="64"/>
      <c r="R520" s="64"/>
      <c r="S520" s="64"/>
      <c r="T520" s="64"/>
      <c r="U520" s="64"/>
      <c r="V520" s="64"/>
      <c r="W520" s="64"/>
    </row>
    <row r="521" spans="1:23" hidden="1">
      <c r="A521" s="63"/>
      <c r="B521" s="63"/>
      <c r="C521" s="64"/>
      <c r="D521" s="61"/>
      <c r="E521" s="61"/>
      <c r="F521" s="64"/>
      <c r="G521" s="61"/>
      <c r="H521" s="61"/>
      <c r="I521" s="64"/>
      <c r="J521" s="64"/>
      <c r="K521" s="64"/>
      <c r="L521" s="64"/>
      <c r="M521" s="64"/>
      <c r="N521" s="64"/>
      <c r="O521" s="64"/>
      <c r="P521" s="64"/>
      <c r="Q521" s="64"/>
      <c r="R521" s="64"/>
      <c r="S521" s="64"/>
      <c r="T521" s="64"/>
      <c r="U521" s="64"/>
      <c r="V521" s="64"/>
      <c r="W521" s="64"/>
    </row>
    <row r="522" spans="1:23" hidden="1">
      <c r="A522" s="63"/>
      <c r="B522" s="63"/>
      <c r="C522" s="64"/>
      <c r="D522" s="61"/>
      <c r="E522" s="61"/>
      <c r="F522" s="64"/>
      <c r="G522" s="61"/>
      <c r="H522" s="61"/>
      <c r="I522" s="64"/>
      <c r="J522" s="64"/>
      <c r="K522" s="64"/>
      <c r="L522" s="64"/>
      <c r="M522" s="64"/>
      <c r="N522" s="64"/>
      <c r="O522" s="64"/>
      <c r="P522" s="64"/>
      <c r="Q522" s="64"/>
      <c r="R522" s="64"/>
      <c r="S522" s="64"/>
      <c r="T522" s="64"/>
      <c r="U522" s="64"/>
      <c r="V522" s="64"/>
      <c r="W522" s="64"/>
    </row>
    <row r="523" spans="1:23" hidden="1">
      <c r="A523" s="63"/>
      <c r="B523" s="63"/>
      <c r="C523" s="64"/>
      <c r="D523" s="61"/>
      <c r="E523" s="61"/>
      <c r="F523" s="64"/>
      <c r="G523" s="61"/>
      <c r="H523" s="61"/>
      <c r="I523" s="64"/>
      <c r="J523" s="64"/>
      <c r="K523" s="64"/>
      <c r="L523" s="64"/>
      <c r="M523" s="64"/>
      <c r="N523" s="64"/>
      <c r="O523" s="64"/>
      <c r="P523" s="64"/>
      <c r="Q523" s="64"/>
      <c r="R523" s="64"/>
      <c r="S523" s="64"/>
      <c r="T523" s="64"/>
      <c r="U523" s="64"/>
      <c r="V523" s="64"/>
      <c r="W523" s="64"/>
    </row>
    <row r="524" spans="1:23" hidden="1">
      <c r="A524" s="63"/>
      <c r="B524" s="63"/>
      <c r="C524" s="64"/>
      <c r="D524" s="61"/>
      <c r="E524" s="61"/>
      <c r="F524" s="64"/>
      <c r="G524" s="61"/>
      <c r="H524" s="61"/>
      <c r="I524" s="64"/>
      <c r="J524" s="64"/>
      <c r="K524" s="64"/>
      <c r="L524" s="64"/>
      <c r="M524" s="64"/>
      <c r="N524" s="64"/>
      <c r="O524" s="64"/>
      <c r="P524" s="64"/>
      <c r="Q524" s="64"/>
      <c r="R524" s="64"/>
      <c r="S524" s="64"/>
      <c r="T524" s="64"/>
      <c r="U524" s="64"/>
      <c r="V524" s="64"/>
      <c r="W524" s="64"/>
    </row>
    <row r="525" spans="1:23" hidden="1">
      <c r="A525" s="63"/>
      <c r="B525" s="63"/>
      <c r="C525" s="64"/>
      <c r="D525" s="61"/>
      <c r="E525" s="61"/>
      <c r="F525" s="64"/>
      <c r="G525" s="61"/>
      <c r="H525" s="61"/>
      <c r="I525" s="64"/>
      <c r="J525" s="64"/>
      <c r="K525" s="64"/>
      <c r="L525" s="64"/>
      <c r="M525" s="64"/>
      <c r="N525" s="64"/>
      <c r="O525" s="64"/>
      <c r="P525" s="64"/>
      <c r="Q525" s="64"/>
      <c r="R525" s="64"/>
      <c r="S525" s="64"/>
      <c r="T525" s="64"/>
      <c r="U525" s="64"/>
      <c r="V525" s="64"/>
      <c r="W525" s="64"/>
    </row>
    <row r="526" spans="1:23" hidden="1">
      <c r="A526" s="63"/>
      <c r="B526" s="63"/>
      <c r="C526" s="64"/>
      <c r="D526" s="61"/>
      <c r="E526" s="61"/>
      <c r="F526" s="64"/>
      <c r="G526" s="61"/>
      <c r="H526" s="61"/>
      <c r="I526" s="64"/>
      <c r="J526" s="64"/>
      <c r="K526" s="64"/>
      <c r="L526" s="64"/>
      <c r="M526" s="64"/>
      <c r="N526" s="64"/>
      <c r="O526" s="64"/>
      <c r="P526" s="64"/>
      <c r="Q526" s="64"/>
      <c r="R526" s="64"/>
      <c r="S526" s="64"/>
      <c r="T526" s="64"/>
      <c r="U526" s="64"/>
      <c r="V526" s="64"/>
      <c r="W526" s="64"/>
    </row>
    <row r="527" spans="1:23" hidden="1">
      <c r="A527" s="63"/>
      <c r="B527" s="63"/>
      <c r="C527" s="64"/>
      <c r="D527" s="61"/>
      <c r="E527" s="61"/>
      <c r="F527" s="64"/>
      <c r="G527" s="61"/>
      <c r="H527" s="61"/>
      <c r="I527" s="64"/>
      <c r="J527" s="64"/>
      <c r="K527" s="64"/>
      <c r="L527" s="64"/>
      <c r="M527" s="64"/>
      <c r="N527" s="64"/>
      <c r="O527" s="64"/>
      <c r="P527" s="64"/>
      <c r="Q527" s="64"/>
      <c r="R527" s="64"/>
      <c r="S527" s="64"/>
      <c r="T527" s="64"/>
      <c r="U527" s="64"/>
      <c r="V527" s="64"/>
      <c r="W527" s="64"/>
    </row>
    <row r="528" spans="1:23" hidden="1">
      <c r="A528" s="63"/>
      <c r="B528" s="63"/>
      <c r="C528" s="64"/>
      <c r="D528" s="61"/>
      <c r="E528" s="61"/>
      <c r="F528" s="64"/>
      <c r="G528" s="61"/>
      <c r="H528" s="61"/>
      <c r="I528" s="64"/>
      <c r="J528" s="64"/>
      <c r="K528" s="64"/>
      <c r="L528" s="64"/>
      <c r="M528" s="64"/>
      <c r="N528" s="64"/>
      <c r="O528" s="64"/>
      <c r="P528" s="64"/>
      <c r="Q528" s="64"/>
      <c r="R528" s="64"/>
      <c r="S528" s="64"/>
      <c r="T528" s="64"/>
      <c r="U528" s="64"/>
      <c r="V528" s="64"/>
      <c r="W528" s="64"/>
    </row>
    <row r="529" spans="1:23" hidden="1">
      <c r="A529" s="63"/>
      <c r="B529" s="63"/>
      <c r="C529" s="64"/>
      <c r="D529" s="61"/>
      <c r="E529" s="61"/>
      <c r="F529" s="64"/>
      <c r="G529" s="61"/>
      <c r="H529" s="61"/>
      <c r="I529" s="64"/>
      <c r="J529" s="64"/>
      <c r="K529" s="64"/>
      <c r="L529" s="64"/>
      <c r="M529" s="64"/>
      <c r="N529" s="64"/>
      <c r="O529" s="64"/>
      <c r="P529" s="64"/>
      <c r="Q529" s="64"/>
      <c r="R529" s="64"/>
      <c r="S529" s="64"/>
      <c r="T529" s="64"/>
      <c r="U529" s="64"/>
      <c r="V529" s="64"/>
      <c r="W529" s="64"/>
    </row>
    <row r="530" spans="1:23" hidden="1">
      <c r="A530" s="63"/>
      <c r="B530" s="63"/>
      <c r="C530" s="64"/>
      <c r="D530" s="61"/>
      <c r="E530" s="61"/>
      <c r="F530" s="64"/>
      <c r="G530" s="61"/>
      <c r="H530" s="61"/>
      <c r="I530" s="64"/>
      <c r="J530" s="64"/>
      <c r="K530" s="64"/>
      <c r="L530" s="64"/>
      <c r="M530" s="64"/>
      <c r="N530" s="64"/>
      <c r="O530" s="64"/>
      <c r="P530" s="64"/>
      <c r="Q530" s="64"/>
      <c r="R530" s="64"/>
      <c r="S530" s="64"/>
      <c r="T530" s="64"/>
      <c r="U530" s="64"/>
      <c r="V530" s="64"/>
      <c r="W530" s="64"/>
    </row>
    <row r="531" spans="1:23" hidden="1">
      <c r="A531" s="63"/>
      <c r="B531" s="63"/>
      <c r="C531" s="64"/>
      <c r="D531" s="61"/>
      <c r="E531" s="61"/>
      <c r="F531" s="64"/>
      <c r="G531" s="61"/>
      <c r="H531" s="61"/>
      <c r="I531" s="64"/>
      <c r="J531" s="64"/>
      <c r="K531" s="64"/>
      <c r="L531" s="64"/>
      <c r="M531" s="64"/>
      <c r="N531" s="64"/>
      <c r="O531" s="64"/>
      <c r="P531" s="64"/>
      <c r="Q531" s="64"/>
      <c r="R531" s="64"/>
      <c r="S531" s="64"/>
      <c r="T531" s="64"/>
      <c r="U531" s="64"/>
      <c r="V531" s="64"/>
      <c r="W531" s="64"/>
    </row>
    <row r="532" spans="1:23" hidden="1">
      <c r="A532" s="63"/>
      <c r="B532" s="63"/>
      <c r="C532" s="64"/>
      <c r="D532" s="61"/>
      <c r="E532" s="61"/>
      <c r="F532" s="64"/>
      <c r="G532" s="61"/>
      <c r="H532" s="61"/>
      <c r="I532" s="64"/>
      <c r="J532" s="64"/>
      <c r="K532" s="64"/>
      <c r="L532" s="64"/>
      <c r="M532" s="64"/>
      <c r="N532" s="64"/>
      <c r="O532" s="64"/>
      <c r="P532" s="64"/>
      <c r="Q532" s="64"/>
      <c r="R532" s="64"/>
      <c r="S532" s="64"/>
      <c r="T532" s="64"/>
      <c r="U532" s="64"/>
      <c r="V532" s="64"/>
      <c r="W532" s="64"/>
    </row>
    <row r="533" spans="1:23" hidden="1">
      <c r="A533" s="63"/>
      <c r="B533" s="63"/>
      <c r="C533" s="64"/>
      <c r="D533" s="61"/>
      <c r="E533" s="61"/>
      <c r="F533" s="64"/>
      <c r="G533" s="61"/>
      <c r="H533" s="61"/>
      <c r="I533" s="64"/>
      <c r="J533" s="64"/>
      <c r="K533" s="64"/>
      <c r="L533" s="64"/>
      <c r="M533" s="64"/>
      <c r="N533" s="64"/>
      <c r="O533" s="64"/>
      <c r="P533" s="64"/>
      <c r="Q533" s="64"/>
      <c r="R533" s="64"/>
      <c r="S533" s="64"/>
      <c r="T533" s="64"/>
      <c r="U533" s="64"/>
      <c r="V533" s="64"/>
      <c r="W533" s="64"/>
    </row>
    <row r="534" spans="1:23" hidden="1">
      <c r="A534" s="63"/>
      <c r="B534" s="63"/>
      <c r="C534" s="64"/>
      <c r="D534" s="61"/>
      <c r="E534" s="61"/>
      <c r="F534" s="64"/>
      <c r="G534" s="61"/>
      <c r="H534" s="61"/>
      <c r="I534" s="64"/>
      <c r="J534" s="64"/>
      <c r="K534" s="64"/>
      <c r="L534" s="64"/>
      <c r="M534" s="64"/>
      <c r="N534" s="64"/>
      <c r="O534" s="64"/>
      <c r="P534" s="64"/>
      <c r="Q534" s="64"/>
      <c r="R534" s="64"/>
      <c r="S534" s="64"/>
      <c r="T534" s="64"/>
      <c r="U534" s="64"/>
      <c r="V534" s="64"/>
      <c r="W534" s="64"/>
    </row>
    <row r="535" spans="1:23" hidden="1">
      <c r="A535" s="63"/>
      <c r="B535" s="63"/>
      <c r="C535" s="64"/>
      <c r="D535" s="61"/>
      <c r="E535" s="61"/>
      <c r="F535" s="64"/>
      <c r="G535" s="61"/>
      <c r="H535" s="61"/>
      <c r="I535" s="64"/>
      <c r="J535" s="64"/>
      <c r="K535" s="64"/>
      <c r="L535" s="64"/>
      <c r="M535" s="64"/>
      <c r="N535" s="64"/>
      <c r="O535" s="64"/>
      <c r="P535" s="64"/>
      <c r="Q535" s="64"/>
      <c r="R535" s="64"/>
      <c r="S535" s="64"/>
      <c r="T535" s="64"/>
      <c r="U535" s="64"/>
      <c r="V535" s="64"/>
      <c r="W535" s="64"/>
    </row>
    <row r="536" spans="1:23" hidden="1">
      <c r="A536" s="63"/>
      <c r="B536" s="63"/>
      <c r="C536" s="64"/>
      <c r="D536" s="61"/>
      <c r="E536" s="61"/>
      <c r="F536" s="64"/>
      <c r="G536" s="61"/>
      <c r="H536" s="61"/>
      <c r="I536" s="64"/>
      <c r="J536" s="64"/>
      <c r="K536" s="64"/>
      <c r="L536" s="64"/>
      <c r="M536" s="64"/>
      <c r="N536" s="64"/>
      <c r="O536" s="64"/>
      <c r="P536" s="64"/>
      <c r="Q536" s="64"/>
      <c r="R536" s="64"/>
      <c r="S536" s="64"/>
      <c r="T536" s="64"/>
      <c r="U536" s="64"/>
      <c r="V536" s="64"/>
      <c r="W536" s="64"/>
    </row>
    <row r="537" spans="1:23" hidden="1">
      <c r="A537" s="63"/>
      <c r="B537" s="63"/>
      <c r="C537" s="64"/>
      <c r="D537" s="61"/>
      <c r="E537" s="61"/>
      <c r="F537" s="64"/>
      <c r="G537" s="61"/>
      <c r="H537" s="61"/>
      <c r="I537" s="64"/>
      <c r="J537" s="64"/>
      <c r="K537" s="64"/>
      <c r="L537" s="64"/>
      <c r="M537" s="64"/>
      <c r="N537" s="64"/>
      <c r="O537" s="64"/>
      <c r="P537" s="64"/>
      <c r="Q537" s="64"/>
      <c r="R537" s="64"/>
      <c r="S537" s="64"/>
      <c r="T537" s="64"/>
      <c r="U537" s="64"/>
      <c r="V537" s="64"/>
      <c r="W537" s="64"/>
    </row>
    <row r="538" spans="1:23" hidden="1">
      <c r="A538" s="63"/>
      <c r="B538" s="63"/>
      <c r="C538" s="64"/>
      <c r="D538" s="61"/>
      <c r="E538" s="61"/>
      <c r="F538" s="64"/>
      <c r="G538" s="61"/>
      <c r="H538" s="61"/>
      <c r="I538" s="64"/>
      <c r="J538" s="64"/>
      <c r="K538" s="64"/>
      <c r="L538" s="64"/>
      <c r="M538" s="64"/>
      <c r="N538" s="64"/>
      <c r="O538" s="64"/>
      <c r="P538" s="64"/>
      <c r="Q538" s="64"/>
      <c r="R538" s="64"/>
      <c r="S538" s="64"/>
      <c r="T538" s="64"/>
      <c r="U538" s="64"/>
      <c r="V538" s="64"/>
      <c r="W538" s="64"/>
    </row>
    <row r="539" spans="1:23" hidden="1">
      <c r="A539" s="63"/>
      <c r="B539" s="63"/>
      <c r="C539" s="64"/>
      <c r="D539" s="61"/>
      <c r="E539" s="61"/>
      <c r="F539" s="64"/>
      <c r="G539" s="61"/>
      <c r="H539" s="61"/>
      <c r="I539" s="64"/>
      <c r="J539" s="64"/>
      <c r="K539" s="64"/>
      <c r="L539" s="64"/>
      <c r="M539" s="64"/>
      <c r="N539" s="64"/>
      <c r="O539" s="64"/>
      <c r="P539" s="64"/>
      <c r="Q539" s="64"/>
      <c r="R539" s="64"/>
      <c r="S539" s="64"/>
      <c r="T539" s="64"/>
      <c r="U539" s="64"/>
      <c r="V539" s="64"/>
      <c r="W539" s="64"/>
    </row>
    <row r="540" spans="1:23" hidden="1">
      <c r="A540" s="63"/>
      <c r="B540" s="63"/>
      <c r="C540" s="64"/>
      <c r="D540" s="61"/>
      <c r="E540" s="61"/>
      <c r="F540" s="64"/>
      <c r="G540" s="61"/>
      <c r="H540" s="61"/>
      <c r="I540" s="64"/>
      <c r="J540" s="64"/>
      <c r="K540" s="64"/>
      <c r="L540" s="64"/>
      <c r="M540" s="64"/>
      <c r="N540" s="64"/>
      <c r="O540" s="64"/>
      <c r="P540" s="64"/>
      <c r="Q540" s="64"/>
      <c r="R540" s="64"/>
      <c r="S540" s="64"/>
      <c r="T540" s="64"/>
      <c r="U540" s="64"/>
      <c r="V540" s="64"/>
      <c r="W540" s="64"/>
    </row>
    <row r="541" spans="1:23" hidden="1">
      <c r="A541" s="63"/>
      <c r="B541" s="63"/>
      <c r="C541" s="64"/>
      <c r="D541" s="61"/>
      <c r="E541" s="61"/>
      <c r="F541" s="64"/>
      <c r="G541" s="61"/>
      <c r="H541" s="61"/>
      <c r="I541" s="64"/>
      <c r="J541" s="64"/>
      <c r="K541" s="64"/>
      <c r="L541" s="64"/>
      <c r="M541" s="64"/>
      <c r="N541" s="64"/>
      <c r="O541" s="64"/>
      <c r="P541" s="64"/>
      <c r="Q541" s="64"/>
      <c r="R541" s="64"/>
      <c r="S541" s="64"/>
      <c r="T541" s="64"/>
      <c r="U541" s="64"/>
      <c r="V541" s="64"/>
      <c r="W541" s="64"/>
    </row>
    <row r="542" spans="1:23" hidden="1">
      <c r="A542" s="63"/>
      <c r="B542" s="63"/>
      <c r="C542" s="64"/>
      <c r="D542" s="61"/>
      <c r="E542" s="61"/>
      <c r="F542" s="64"/>
      <c r="G542" s="61"/>
      <c r="H542" s="61"/>
      <c r="I542" s="64"/>
      <c r="J542" s="64"/>
      <c r="K542" s="64"/>
      <c r="L542" s="64"/>
      <c r="M542" s="64"/>
      <c r="N542" s="64"/>
      <c r="O542" s="64"/>
      <c r="P542" s="64"/>
      <c r="Q542" s="64"/>
      <c r="R542" s="64"/>
      <c r="S542" s="64"/>
      <c r="T542" s="64"/>
      <c r="U542" s="64"/>
      <c r="V542" s="64"/>
      <c r="W542" s="64"/>
    </row>
    <row r="543" spans="1:23" hidden="1">
      <c r="A543" s="63"/>
      <c r="B543" s="63"/>
      <c r="C543" s="64"/>
      <c r="D543" s="61"/>
      <c r="E543" s="61"/>
      <c r="F543" s="64"/>
      <c r="G543" s="61"/>
      <c r="H543" s="61"/>
      <c r="I543" s="64"/>
      <c r="J543" s="64"/>
      <c r="K543" s="64"/>
      <c r="L543" s="64"/>
      <c r="M543" s="64"/>
      <c r="N543" s="64"/>
      <c r="O543" s="64"/>
      <c r="P543" s="64"/>
      <c r="Q543" s="64"/>
      <c r="R543" s="64"/>
      <c r="S543" s="64"/>
      <c r="T543" s="64"/>
      <c r="U543" s="64"/>
      <c r="V543" s="64"/>
      <c r="W543" s="64"/>
    </row>
    <row r="544" spans="1:23" hidden="1">
      <c r="A544" s="7"/>
      <c r="B544" s="7"/>
      <c r="D544" s="8"/>
      <c r="R544" s="64"/>
      <c r="S544" s="64"/>
      <c r="T544" s="64"/>
      <c r="U544" s="64"/>
      <c r="V544" s="64"/>
      <c r="W544" s="64"/>
    </row>
    <row r="545" spans="1:23" hidden="1">
      <c r="A545" s="7"/>
      <c r="B545" s="7"/>
      <c r="D545" s="8"/>
      <c r="R545" s="64"/>
      <c r="S545" s="64"/>
      <c r="T545" s="64"/>
      <c r="U545" s="64"/>
      <c r="V545" s="64"/>
      <c r="W545" s="64"/>
    </row>
    <row r="546" spans="1:23" hidden="1">
      <c r="A546" s="7"/>
      <c r="B546" s="7"/>
      <c r="D546" s="8"/>
      <c r="R546" s="64"/>
      <c r="S546" s="64"/>
      <c r="T546" s="64"/>
      <c r="U546" s="64"/>
      <c r="V546" s="64"/>
      <c r="W546" s="64"/>
    </row>
    <row r="547" spans="1:23" hidden="1">
      <c r="A547" s="7"/>
      <c r="B547" s="7"/>
      <c r="D547" s="8"/>
      <c r="R547" s="64"/>
      <c r="S547" s="64"/>
      <c r="T547" s="64"/>
      <c r="U547" s="64"/>
      <c r="V547" s="64"/>
      <c r="W547" s="64"/>
    </row>
    <row r="548" spans="1:23" hidden="1">
      <c r="A548" s="7"/>
      <c r="B548" s="7"/>
      <c r="D548" s="8"/>
      <c r="R548" s="64"/>
      <c r="S548" s="64"/>
      <c r="T548" s="64"/>
      <c r="U548" s="64"/>
      <c r="V548" s="64"/>
      <c r="W548" s="64"/>
    </row>
    <row r="549" spans="1:23" hidden="1">
      <c r="A549" s="7"/>
      <c r="B549" s="7"/>
      <c r="D549" s="8"/>
      <c r="R549" s="64"/>
      <c r="S549" s="64"/>
      <c r="T549" s="64"/>
      <c r="U549" s="64"/>
      <c r="V549" s="64"/>
      <c r="W549" s="64"/>
    </row>
    <row r="550" spans="1:23" hidden="1">
      <c r="A550" s="7"/>
      <c r="B550" s="7"/>
      <c r="D550" s="8"/>
      <c r="R550" s="64"/>
      <c r="S550" s="64"/>
      <c r="T550" s="64"/>
      <c r="U550" s="64"/>
      <c r="V550" s="64"/>
      <c r="W550" s="64"/>
    </row>
    <row r="551" spans="1:23" hidden="1">
      <c r="A551" s="7"/>
      <c r="B551" s="7"/>
      <c r="D551" s="8"/>
      <c r="R551" s="64"/>
      <c r="S551" s="64"/>
      <c r="T551" s="64"/>
      <c r="U551" s="64"/>
      <c r="V551" s="64"/>
      <c r="W551" s="64"/>
    </row>
    <row r="552" spans="1:23" hidden="1">
      <c r="A552" s="7"/>
      <c r="B552" s="7"/>
      <c r="D552" s="8"/>
      <c r="R552" s="64"/>
      <c r="S552" s="64"/>
      <c r="T552" s="64"/>
      <c r="U552" s="64"/>
      <c r="V552" s="64"/>
      <c r="W552" s="64"/>
    </row>
    <row r="553" spans="1:23" hidden="1">
      <c r="A553" s="7"/>
      <c r="B553" s="7"/>
      <c r="D553" s="8"/>
      <c r="R553" s="64"/>
      <c r="S553" s="64"/>
      <c r="T553" s="64"/>
      <c r="U553" s="64"/>
      <c r="V553" s="64"/>
      <c r="W553" s="64"/>
    </row>
    <row r="554" spans="1:23" hidden="1">
      <c r="A554" s="7"/>
      <c r="B554" s="7"/>
      <c r="D554" s="8"/>
      <c r="R554" s="64"/>
      <c r="S554" s="64"/>
      <c r="T554" s="64"/>
      <c r="U554" s="64"/>
      <c r="V554" s="64"/>
      <c r="W554" s="64"/>
    </row>
    <row r="555" spans="1:23" hidden="1">
      <c r="A555" s="7"/>
      <c r="B555" s="7"/>
      <c r="D555" s="8"/>
      <c r="R555" s="64"/>
      <c r="S555" s="64"/>
      <c r="T555" s="64"/>
      <c r="U555" s="64"/>
      <c r="V555" s="64"/>
      <c r="W555" s="64"/>
    </row>
    <row r="556" spans="1:23" hidden="1">
      <c r="A556" s="7"/>
      <c r="B556" s="7"/>
      <c r="D556" s="8"/>
      <c r="R556" s="64"/>
      <c r="S556" s="64"/>
      <c r="T556" s="64"/>
      <c r="U556" s="64"/>
      <c r="V556" s="64"/>
      <c r="W556" s="64"/>
    </row>
    <row r="557" spans="1:23" hidden="1">
      <c r="A557" s="7"/>
      <c r="B557" s="7"/>
      <c r="D557" s="8"/>
      <c r="R557" s="64"/>
      <c r="S557" s="64"/>
      <c r="T557" s="64"/>
      <c r="U557" s="64"/>
      <c r="V557" s="64"/>
      <c r="W557" s="64"/>
    </row>
    <row r="558" spans="1:23" hidden="1">
      <c r="A558" s="7"/>
      <c r="B558" s="7"/>
      <c r="D558" s="8"/>
      <c r="R558" s="64"/>
      <c r="S558" s="64"/>
      <c r="T558" s="64"/>
      <c r="U558" s="64"/>
      <c r="V558" s="64"/>
      <c r="W558" s="64"/>
    </row>
    <row r="559" spans="1:23" hidden="1">
      <c r="A559" s="7"/>
      <c r="B559" s="7"/>
      <c r="D559" s="8"/>
      <c r="R559" s="64"/>
      <c r="S559" s="64"/>
      <c r="T559" s="64"/>
      <c r="U559" s="64"/>
      <c r="V559" s="64"/>
      <c r="W559" s="64"/>
    </row>
    <row r="560" spans="1:23" hidden="1">
      <c r="A560" s="7"/>
      <c r="B560" s="7"/>
      <c r="D560" s="8"/>
      <c r="R560" s="64"/>
      <c r="S560" s="64"/>
      <c r="T560" s="64"/>
      <c r="U560" s="64"/>
      <c r="V560" s="64"/>
      <c r="W560" s="64"/>
    </row>
    <row r="561" spans="1:23" hidden="1">
      <c r="A561" s="7"/>
      <c r="B561" s="7"/>
      <c r="D561" s="8"/>
      <c r="R561" s="64"/>
      <c r="S561" s="64"/>
      <c r="T561" s="64"/>
      <c r="U561" s="64"/>
      <c r="V561" s="64"/>
      <c r="W561" s="64"/>
    </row>
    <row r="562" spans="1:23" hidden="1">
      <c r="A562" s="7"/>
      <c r="B562" s="7"/>
      <c r="D562" s="8"/>
      <c r="R562" s="64"/>
      <c r="S562" s="64"/>
      <c r="T562" s="64"/>
      <c r="U562" s="64"/>
      <c r="V562" s="64"/>
      <c r="W562" s="64"/>
    </row>
    <row r="563" spans="1:23" hidden="1">
      <c r="A563" s="7"/>
      <c r="B563" s="7"/>
      <c r="D563" s="8"/>
      <c r="R563" s="64"/>
      <c r="S563" s="64"/>
      <c r="T563" s="64"/>
      <c r="U563" s="64"/>
      <c r="V563" s="64"/>
      <c r="W563" s="64"/>
    </row>
    <row r="564" spans="1:23" hidden="1">
      <c r="A564" s="7"/>
      <c r="B564" s="7"/>
      <c r="D564" s="8"/>
      <c r="R564" s="64"/>
      <c r="S564" s="64"/>
      <c r="T564" s="64"/>
      <c r="U564" s="64"/>
      <c r="V564" s="64"/>
      <c r="W564" s="64"/>
    </row>
    <row r="565" spans="1:23" hidden="1">
      <c r="A565" s="7"/>
      <c r="B565" s="7"/>
      <c r="D565" s="8"/>
      <c r="R565" s="64"/>
      <c r="S565" s="64"/>
      <c r="T565" s="64"/>
      <c r="U565" s="64"/>
      <c r="V565" s="64"/>
      <c r="W565" s="64"/>
    </row>
    <row r="566" spans="1:23" hidden="1">
      <c r="A566" s="7"/>
      <c r="B566" s="7"/>
      <c r="D566" s="8"/>
      <c r="R566" s="64"/>
      <c r="S566" s="64"/>
      <c r="T566" s="64"/>
      <c r="U566" s="64"/>
      <c r="V566" s="64"/>
      <c r="W566" s="64"/>
    </row>
    <row r="567" spans="1:23" hidden="1">
      <c r="A567" s="7"/>
      <c r="B567" s="7"/>
      <c r="D567" s="8"/>
      <c r="R567" s="64"/>
      <c r="S567" s="64"/>
      <c r="T567" s="64"/>
      <c r="U567" s="64"/>
      <c r="V567" s="64"/>
      <c r="W567" s="64"/>
    </row>
    <row r="568" spans="1:23" hidden="1">
      <c r="A568" s="7"/>
      <c r="B568" s="7"/>
      <c r="D568" s="8"/>
      <c r="R568" s="64"/>
      <c r="S568" s="64"/>
      <c r="T568" s="64"/>
      <c r="U568" s="64"/>
      <c r="V568" s="64"/>
      <c r="W568" s="64"/>
    </row>
    <row r="569" spans="1:23" hidden="1">
      <c r="A569" s="7"/>
      <c r="B569" s="7"/>
      <c r="D569" s="8"/>
      <c r="R569" s="64"/>
      <c r="S569" s="64"/>
      <c r="T569" s="64"/>
      <c r="U569" s="64"/>
      <c r="V569" s="64"/>
      <c r="W569" s="64"/>
    </row>
    <row r="570" spans="1:23" hidden="1">
      <c r="A570" s="7"/>
      <c r="B570" s="7"/>
      <c r="D570" s="8"/>
      <c r="R570" s="64"/>
      <c r="S570" s="64"/>
      <c r="T570" s="64"/>
      <c r="U570" s="64"/>
      <c r="V570" s="64"/>
      <c r="W570" s="64"/>
    </row>
    <row r="571" spans="1:23" hidden="1">
      <c r="A571" s="7"/>
      <c r="B571" s="7"/>
      <c r="D571" s="8"/>
      <c r="R571" s="64"/>
      <c r="S571" s="64"/>
      <c r="T571" s="64"/>
      <c r="U571" s="64"/>
      <c r="V571" s="64"/>
      <c r="W571" s="64"/>
    </row>
    <row r="572" spans="1:23" hidden="1">
      <c r="A572" s="7"/>
      <c r="B572" s="7"/>
      <c r="D572" s="8"/>
      <c r="R572" s="64"/>
      <c r="S572" s="64"/>
      <c r="T572" s="64"/>
      <c r="U572" s="64"/>
      <c r="V572" s="64"/>
      <c r="W572" s="64"/>
    </row>
    <row r="573" spans="1:23" hidden="1">
      <c r="A573" s="7"/>
      <c r="B573" s="7"/>
      <c r="D573" s="8"/>
      <c r="R573" s="64"/>
      <c r="S573" s="64"/>
      <c r="T573" s="64"/>
      <c r="U573" s="64"/>
      <c r="V573" s="64"/>
      <c r="W573" s="64"/>
    </row>
    <row r="574" spans="1:23" hidden="1">
      <c r="A574" s="7"/>
      <c r="B574" s="7"/>
      <c r="D574" s="8"/>
      <c r="R574" s="64"/>
      <c r="S574" s="64"/>
      <c r="T574" s="64"/>
      <c r="U574" s="64"/>
      <c r="V574" s="64"/>
      <c r="W574" s="64"/>
    </row>
    <row r="575" spans="1:23" hidden="1">
      <c r="A575" s="7"/>
      <c r="B575" s="7"/>
      <c r="D575" s="8"/>
      <c r="R575" s="64"/>
      <c r="S575" s="64"/>
      <c r="T575" s="64"/>
      <c r="U575" s="64"/>
      <c r="V575" s="64"/>
      <c r="W575" s="64"/>
    </row>
    <row r="576" spans="1:23" hidden="1">
      <c r="A576" s="7"/>
      <c r="B576" s="7"/>
      <c r="D576" s="8"/>
      <c r="R576" s="64"/>
      <c r="S576" s="64"/>
      <c r="T576" s="64"/>
      <c r="U576" s="64"/>
      <c r="V576" s="64"/>
      <c r="W576" s="64"/>
    </row>
    <row r="577" spans="1:23" hidden="1">
      <c r="A577" s="7"/>
      <c r="B577" s="7"/>
      <c r="D577" s="8"/>
      <c r="R577" s="64"/>
      <c r="S577" s="64"/>
      <c r="T577" s="64"/>
      <c r="U577" s="64"/>
      <c r="V577" s="64"/>
      <c r="W577" s="64"/>
    </row>
    <row r="578" spans="1:23" hidden="1">
      <c r="A578" s="7"/>
      <c r="B578" s="7"/>
      <c r="D578" s="8"/>
      <c r="R578" s="64"/>
      <c r="S578" s="64"/>
      <c r="T578" s="64"/>
      <c r="U578" s="64"/>
      <c r="V578" s="64"/>
      <c r="W578" s="64"/>
    </row>
    <row r="579" spans="1:23" hidden="1">
      <c r="A579" s="7"/>
      <c r="B579" s="7"/>
      <c r="D579" s="8"/>
      <c r="R579" s="64"/>
      <c r="S579" s="64"/>
      <c r="T579" s="64"/>
      <c r="U579" s="64"/>
      <c r="V579" s="64"/>
      <c r="W579" s="64"/>
    </row>
    <row r="580" spans="1:23" hidden="1">
      <c r="A580" s="7"/>
      <c r="B580" s="7"/>
      <c r="D580" s="8"/>
      <c r="R580" s="64"/>
      <c r="S580" s="64"/>
      <c r="T580" s="64"/>
      <c r="U580" s="64"/>
      <c r="V580" s="64"/>
      <c r="W580" s="64"/>
    </row>
    <row r="581" spans="1:23" hidden="1">
      <c r="A581" s="7"/>
      <c r="B581" s="7"/>
      <c r="D581" s="8"/>
      <c r="R581" s="64"/>
      <c r="S581" s="64"/>
      <c r="T581" s="64"/>
      <c r="U581" s="64"/>
      <c r="V581" s="64"/>
      <c r="W581" s="64"/>
    </row>
    <row r="582" spans="1:23" hidden="1">
      <c r="A582" s="7"/>
      <c r="B582" s="7"/>
      <c r="D582" s="8"/>
      <c r="R582" s="64"/>
      <c r="S582" s="64"/>
      <c r="T582" s="64"/>
      <c r="U582" s="64"/>
      <c r="V582" s="64"/>
      <c r="W582" s="64"/>
    </row>
    <row r="583" spans="1:23" hidden="1">
      <c r="A583" s="7"/>
      <c r="B583" s="7"/>
      <c r="D583" s="8"/>
      <c r="R583" s="64"/>
      <c r="S583" s="64"/>
      <c r="T583" s="64"/>
      <c r="U583" s="64"/>
      <c r="V583" s="64"/>
      <c r="W583" s="64"/>
    </row>
    <row r="584" spans="1:23" hidden="1">
      <c r="A584" s="7"/>
      <c r="B584" s="7"/>
      <c r="D584" s="8"/>
      <c r="R584" s="64"/>
      <c r="S584" s="64"/>
      <c r="T584" s="64"/>
      <c r="U584" s="64"/>
      <c r="V584" s="64"/>
      <c r="W584" s="64"/>
    </row>
    <row r="585" spans="1:23" hidden="1">
      <c r="A585" s="7"/>
      <c r="B585" s="7"/>
      <c r="D585" s="8"/>
      <c r="R585" s="64"/>
      <c r="S585" s="64"/>
      <c r="T585" s="64"/>
      <c r="U585" s="64"/>
      <c r="V585" s="64"/>
      <c r="W585" s="64"/>
    </row>
    <row r="586" spans="1:23" hidden="1">
      <c r="A586" s="7"/>
      <c r="B586" s="7"/>
      <c r="D586" s="8"/>
      <c r="R586" s="64"/>
      <c r="S586" s="64"/>
      <c r="T586" s="64"/>
      <c r="U586" s="64"/>
      <c r="V586" s="64"/>
      <c r="W586" s="64"/>
    </row>
    <row r="587" spans="1:23" hidden="1">
      <c r="A587" s="7"/>
      <c r="B587" s="7"/>
      <c r="D587" s="8"/>
      <c r="R587" s="64"/>
      <c r="S587" s="64"/>
      <c r="T587" s="64"/>
      <c r="U587" s="64"/>
      <c r="V587" s="64"/>
      <c r="W587" s="64"/>
    </row>
    <row r="588" spans="1:23" hidden="1">
      <c r="A588" s="7"/>
      <c r="B588" s="7"/>
      <c r="D588" s="8"/>
      <c r="R588" s="64"/>
      <c r="S588" s="64"/>
      <c r="T588" s="64"/>
      <c r="U588" s="64"/>
      <c r="V588" s="64"/>
      <c r="W588" s="64"/>
    </row>
    <row r="589" spans="1:23" hidden="1">
      <c r="A589" s="7"/>
      <c r="B589" s="7"/>
      <c r="D589" s="8"/>
      <c r="R589" s="64"/>
      <c r="S589" s="64"/>
      <c r="T589" s="64"/>
      <c r="U589" s="64"/>
      <c r="V589" s="64"/>
      <c r="W589" s="64"/>
    </row>
    <row r="590" spans="1:23" hidden="1">
      <c r="A590" s="7"/>
      <c r="B590" s="7"/>
      <c r="D590" s="8"/>
      <c r="R590" s="64"/>
      <c r="S590" s="64"/>
      <c r="T590" s="64"/>
      <c r="U590" s="64"/>
      <c r="V590" s="64"/>
      <c r="W590" s="64"/>
    </row>
    <row r="591" spans="1:23" hidden="1">
      <c r="A591" s="7"/>
      <c r="B591" s="7"/>
      <c r="D591" s="8"/>
      <c r="R591" s="64"/>
      <c r="S591" s="64"/>
      <c r="T591" s="64"/>
      <c r="U591" s="64"/>
      <c r="V591" s="64"/>
      <c r="W591" s="64"/>
    </row>
    <row r="592" spans="1:23" hidden="1">
      <c r="A592" s="7"/>
      <c r="B592" s="7"/>
      <c r="D592" s="8"/>
      <c r="R592" s="64"/>
      <c r="S592" s="64"/>
      <c r="T592" s="64"/>
      <c r="U592" s="64"/>
      <c r="V592" s="64"/>
      <c r="W592" s="64"/>
    </row>
    <row r="593" spans="1:23" hidden="1">
      <c r="A593" s="7"/>
      <c r="B593" s="7"/>
      <c r="D593" s="8"/>
      <c r="R593" s="64"/>
      <c r="S593" s="64"/>
      <c r="T593" s="64"/>
      <c r="U593" s="64"/>
      <c r="V593" s="64"/>
      <c r="W593" s="64"/>
    </row>
    <row r="594" spans="1:23" hidden="1">
      <c r="A594" s="7"/>
      <c r="B594" s="7"/>
      <c r="D594" s="8"/>
      <c r="R594" s="64"/>
      <c r="S594" s="64"/>
      <c r="T594" s="64"/>
      <c r="U594" s="64"/>
      <c r="V594" s="64"/>
      <c r="W594" s="64"/>
    </row>
    <row r="595" spans="1:23" hidden="1">
      <c r="A595" s="7"/>
      <c r="B595" s="7"/>
      <c r="D595" s="8"/>
      <c r="R595" s="64"/>
      <c r="S595" s="64"/>
      <c r="T595" s="64"/>
      <c r="U595" s="64"/>
      <c r="V595" s="64"/>
      <c r="W595" s="64"/>
    </row>
    <row r="596" spans="1:23" hidden="1">
      <c r="A596" s="7"/>
      <c r="B596" s="7"/>
      <c r="D596" s="8"/>
      <c r="R596" s="64"/>
      <c r="S596" s="64"/>
      <c r="T596" s="64"/>
      <c r="U596" s="64"/>
      <c r="V596" s="64"/>
      <c r="W596" s="64"/>
    </row>
    <row r="597" spans="1:23" hidden="1">
      <c r="A597" s="7"/>
      <c r="B597" s="7"/>
      <c r="D597" s="8"/>
      <c r="R597" s="64"/>
      <c r="S597" s="64"/>
      <c r="T597" s="64"/>
      <c r="U597" s="64"/>
      <c r="V597" s="64"/>
      <c r="W597" s="64"/>
    </row>
    <row r="598" spans="1:23" hidden="1">
      <c r="A598" s="7"/>
      <c r="B598" s="7"/>
      <c r="D598" s="8"/>
      <c r="R598" s="64"/>
      <c r="S598" s="64"/>
      <c r="T598" s="64"/>
      <c r="U598" s="64"/>
      <c r="V598" s="64"/>
      <c r="W598" s="64"/>
    </row>
    <row r="599" spans="1:23" hidden="1">
      <c r="A599" s="7"/>
      <c r="B599" s="7"/>
      <c r="D599" s="8"/>
      <c r="R599" s="64"/>
      <c r="S599" s="64"/>
      <c r="T599" s="64"/>
      <c r="U599" s="64"/>
      <c r="V599" s="64"/>
      <c r="W599" s="64"/>
    </row>
    <row r="600" spans="1:23" hidden="1">
      <c r="A600" s="7"/>
      <c r="B600" s="7"/>
      <c r="D600" s="8"/>
      <c r="R600" s="64"/>
      <c r="S600" s="64"/>
      <c r="T600" s="64"/>
      <c r="U600" s="64"/>
      <c r="V600" s="64"/>
      <c r="W600" s="64"/>
    </row>
    <row r="601" spans="1:23" hidden="1">
      <c r="A601" s="7"/>
      <c r="B601" s="7"/>
      <c r="D601" s="8"/>
      <c r="R601" s="64"/>
      <c r="S601" s="64"/>
      <c r="T601" s="64"/>
      <c r="U601" s="64"/>
      <c r="V601" s="64"/>
      <c r="W601" s="64"/>
    </row>
    <row r="602" spans="1:23" hidden="1">
      <c r="A602" s="7"/>
      <c r="B602" s="7"/>
      <c r="D602" s="8"/>
      <c r="R602" s="64"/>
      <c r="S602" s="64"/>
      <c r="T602" s="64"/>
      <c r="U602" s="64"/>
      <c r="V602" s="64"/>
      <c r="W602" s="64"/>
    </row>
    <row r="603" spans="1:23" hidden="1">
      <c r="A603" s="7"/>
      <c r="B603" s="7"/>
      <c r="D603" s="8"/>
      <c r="R603" s="64"/>
      <c r="S603" s="64"/>
      <c r="T603" s="64"/>
      <c r="U603" s="64"/>
      <c r="V603" s="64"/>
      <c r="W603" s="64"/>
    </row>
    <row r="604" spans="1:23" hidden="1">
      <c r="A604" s="7"/>
      <c r="B604" s="7"/>
      <c r="D604" s="8"/>
      <c r="R604" s="64"/>
      <c r="S604" s="64"/>
      <c r="T604" s="64"/>
      <c r="U604" s="64"/>
      <c r="V604" s="64"/>
      <c r="W604" s="64"/>
    </row>
    <row r="605" spans="1:23" hidden="1">
      <c r="A605" s="7"/>
      <c r="B605" s="7"/>
      <c r="D605" s="8"/>
      <c r="R605" s="64"/>
      <c r="S605" s="64"/>
      <c r="T605" s="64"/>
      <c r="U605" s="64"/>
      <c r="V605" s="64"/>
      <c r="W605" s="64"/>
    </row>
    <row r="606" spans="1:23" hidden="1">
      <c r="A606" s="7"/>
      <c r="B606" s="7"/>
      <c r="D606" s="8"/>
      <c r="R606" s="64"/>
      <c r="S606" s="64"/>
      <c r="T606" s="64"/>
      <c r="U606" s="64"/>
      <c r="V606" s="64"/>
      <c r="W606" s="64"/>
    </row>
    <row r="607" spans="1:23" hidden="1">
      <c r="A607" s="7"/>
      <c r="B607" s="7"/>
      <c r="D607" s="8"/>
      <c r="R607" s="64"/>
      <c r="S607" s="64"/>
      <c r="T607" s="64"/>
      <c r="U607" s="64"/>
      <c r="V607" s="64"/>
      <c r="W607" s="64"/>
    </row>
    <row r="608" spans="1:23" hidden="1">
      <c r="A608" s="7"/>
      <c r="B608" s="7"/>
      <c r="D608" s="8"/>
      <c r="R608" s="64"/>
      <c r="S608" s="64"/>
      <c r="T608" s="64"/>
      <c r="U608" s="64"/>
      <c r="V608" s="64"/>
      <c r="W608" s="64"/>
    </row>
    <row r="609" spans="1:23" hidden="1">
      <c r="A609" s="7"/>
      <c r="B609" s="7"/>
      <c r="D609" s="8"/>
      <c r="R609" s="64"/>
      <c r="S609" s="64"/>
      <c r="T609" s="64"/>
      <c r="U609" s="64"/>
      <c r="V609" s="64"/>
      <c r="W609" s="64"/>
    </row>
    <row r="610" spans="1:23" hidden="1">
      <c r="A610" s="7"/>
      <c r="B610" s="7"/>
      <c r="D610" s="8"/>
      <c r="R610" s="64"/>
      <c r="S610" s="64"/>
      <c r="T610" s="64"/>
      <c r="U610" s="64"/>
      <c r="V610" s="64"/>
      <c r="W610" s="64"/>
    </row>
    <row r="611" spans="1:23" hidden="1">
      <c r="A611" s="7"/>
      <c r="B611" s="7"/>
      <c r="D611" s="8"/>
      <c r="R611" s="64"/>
      <c r="S611" s="64"/>
      <c r="T611" s="64"/>
      <c r="U611" s="64"/>
      <c r="V611" s="64"/>
      <c r="W611" s="64"/>
    </row>
    <row r="612" spans="1:23" hidden="1">
      <c r="A612" s="7"/>
      <c r="B612" s="7"/>
      <c r="D612" s="8"/>
      <c r="R612" s="64"/>
      <c r="S612" s="64"/>
      <c r="T612" s="64"/>
      <c r="U612" s="64"/>
      <c r="V612" s="64"/>
      <c r="W612" s="64"/>
    </row>
    <row r="613" spans="1:23" hidden="1">
      <c r="A613" s="7"/>
      <c r="B613" s="7"/>
      <c r="D613" s="8"/>
      <c r="R613" s="64"/>
      <c r="S613" s="64"/>
      <c r="T613" s="64"/>
      <c r="U613" s="64"/>
      <c r="V613" s="64"/>
      <c r="W613" s="64"/>
    </row>
    <row r="614" spans="1:23" hidden="1">
      <c r="A614" s="7"/>
      <c r="B614" s="7"/>
      <c r="D614" s="8"/>
      <c r="R614" s="64"/>
      <c r="S614" s="64"/>
      <c r="T614" s="64"/>
      <c r="U614" s="64"/>
      <c r="V614" s="64"/>
      <c r="W614" s="64"/>
    </row>
    <row r="615" spans="1:23" hidden="1">
      <c r="A615" s="7"/>
      <c r="B615" s="7"/>
      <c r="D615" s="8"/>
      <c r="R615" s="64"/>
      <c r="S615" s="64"/>
      <c r="T615" s="64"/>
      <c r="U615" s="64"/>
      <c r="V615" s="64"/>
      <c r="W615" s="64"/>
    </row>
    <row r="616" spans="1:23" hidden="1">
      <c r="A616" s="7"/>
      <c r="B616" s="7"/>
      <c r="D616" s="8"/>
      <c r="R616" s="64"/>
      <c r="S616" s="64"/>
      <c r="T616" s="64"/>
      <c r="U616" s="64"/>
      <c r="V616" s="64"/>
      <c r="W616" s="64"/>
    </row>
    <row r="617" spans="1:23" hidden="1">
      <c r="A617" s="7"/>
      <c r="B617" s="7"/>
      <c r="D617" s="8"/>
      <c r="R617" s="64"/>
      <c r="S617" s="64"/>
      <c r="T617" s="64"/>
      <c r="U617" s="64"/>
      <c r="V617" s="64"/>
      <c r="W617" s="64"/>
    </row>
    <row r="618" spans="1:23" hidden="1">
      <c r="A618" s="7"/>
      <c r="B618" s="7"/>
      <c r="D618" s="8"/>
      <c r="R618" s="64"/>
      <c r="S618" s="64"/>
      <c r="T618" s="64"/>
      <c r="U618" s="64"/>
      <c r="V618" s="64"/>
      <c r="W618" s="64"/>
    </row>
    <row r="619" spans="1:23" hidden="1">
      <c r="A619" s="7"/>
      <c r="B619" s="7"/>
      <c r="D619" s="8"/>
      <c r="R619" s="64"/>
      <c r="S619" s="64"/>
      <c r="T619" s="64"/>
      <c r="U619" s="64"/>
      <c r="V619" s="64"/>
      <c r="W619" s="64"/>
    </row>
    <row r="620" spans="1:23" hidden="1">
      <c r="A620" s="7"/>
      <c r="B620" s="7"/>
      <c r="D620" s="8"/>
      <c r="R620" s="64"/>
      <c r="S620" s="64"/>
      <c r="T620" s="64"/>
      <c r="U620" s="64"/>
      <c r="V620" s="64"/>
      <c r="W620" s="64"/>
    </row>
    <row r="621" spans="1:23" hidden="1">
      <c r="A621" s="7"/>
      <c r="B621" s="7"/>
      <c r="D621" s="8"/>
      <c r="R621" s="64"/>
      <c r="S621" s="64"/>
      <c r="T621" s="64"/>
      <c r="U621" s="64"/>
      <c r="V621" s="64"/>
      <c r="W621" s="64"/>
    </row>
    <row r="622" spans="1:23" hidden="1">
      <c r="A622" s="7"/>
      <c r="B622" s="7"/>
      <c r="D622" s="8"/>
      <c r="R622" s="64"/>
      <c r="S622" s="64"/>
      <c r="T622" s="64"/>
      <c r="U622" s="64"/>
      <c r="V622" s="64"/>
      <c r="W622" s="64"/>
    </row>
    <row r="623" spans="1:23" hidden="1">
      <c r="A623" s="7"/>
      <c r="B623" s="7"/>
      <c r="D623" s="8"/>
      <c r="R623" s="64"/>
      <c r="S623" s="64"/>
      <c r="T623" s="64"/>
      <c r="U623" s="64"/>
      <c r="V623" s="64"/>
      <c r="W623" s="64"/>
    </row>
    <row r="624" spans="1:23" hidden="1">
      <c r="A624" s="7"/>
      <c r="B624" s="7"/>
      <c r="D624" s="8"/>
      <c r="R624" s="64"/>
      <c r="S624" s="64"/>
      <c r="T624" s="64"/>
      <c r="U624" s="64"/>
      <c r="V624" s="64"/>
      <c r="W624" s="64"/>
    </row>
    <row r="625" spans="1:23" hidden="1">
      <c r="A625" s="7"/>
      <c r="B625" s="7"/>
      <c r="D625" s="8"/>
      <c r="R625" s="64"/>
      <c r="S625" s="64"/>
      <c r="T625" s="64"/>
      <c r="U625" s="64"/>
      <c r="V625" s="64"/>
      <c r="W625" s="64"/>
    </row>
    <row r="626" spans="1:23" hidden="1">
      <c r="A626" s="7"/>
      <c r="B626" s="7"/>
      <c r="D626" s="8"/>
      <c r="R626" s="64"/>
      <c r="S626" s="64"/>
      <c r="T626" s="64"/>
      <c r="U626" s="64"/>
      <c r="V626" s="64"/>
      <c r="W626" s="64"/>
    </row>
    <row r="627" spans="1:23" hidden="1">
      <c r="A627" s="7"/>
      <c r="B627" s="7"/>
      <c r="D627" s="8"/>
      <c r="R627" s="64"/>
      <c r="S627" s="64"/>
      <c r="T627" s="64"/>
      <c r="U627" s="64"/>
      <c r="V627" s="64"/>
      <c r="W627" s="64"/>
    </row>
    <row r="628" spans="1:23" hidden="1">
      <c r="A628" s="7"/>
      <c r="B628" s="7"/>
      <c r="D628" s="8"/>
      <c r="R628" s="64"/>
      <c r="S628" s="64"/>
      <c r="T628" s="64"/>
      <c r="U628" s="64"/>
      <c r="V628" s="64"/>
      <c r="W628" s="64"/>
    </row>
    <row r="629" spans="1:23" hidden="1">
      <c r="A629" s="7"/>
      <c r="B629" s="7"/>
      <c r="D629" s="8"/>
      <c r="R629" s="64"/>
      <c r="S629" s="64"/>
      <c r="T629" s="64"/>
      <c r="U629" s="64"/>
      <c r="V629" s="64"/>
      <c r="W629" s="64"/>
    </row>
    <row r="630" spans="1:23" hidden="1">
      <c r="A630" s="7"/>
      <c r="B630" s="7"/>
      <c r="D630" s="8"/>
      <c r="R630" s="64"/>
      <c r="S630" s="64"/>
      <c r="T630" s="64"/>
      <c r="U630" s="64"/>
      <c r="V630" s="64"/>
      <c r="W630" s="64"/>
    </row>
    <row r="631" spans="1:23" hidden="1">
      <c r="A631" s="7"/>
      <c r="B631" s="7"/>
      <c r="D631" s="8"/>
      <c r="R631" s="64"/>
      <c r="S631" s="64"/>
      <c r="T631" s="64"/>
      <c r="U631" s="64"/>
      <c r="V631" s="64"/>
      <c r="W631" s="64"/>
    </row>
    <row r="632" spans="1:23" hidden="1">
      <c r="A632" s="7"/>
      <c r="B632" s="7"/>
      <c r="D632" s="8"/>
    </row>
    <row r="633" spans="1:23" hidden="1">
      <c r="A633" s="7"/>
      <c r="B633" s="7"/>
      <c r="D633" s="8"/>
    </row>
    <row r="634" spans="1:23" hidden="1">
      <c r="A634" s="7"/>
      <c r="B634" s="7"/>
      <c r="D634" s="8"/>
    </row>
    <row r="635" spans="1:23" hidden="1">
      <c r="A635" s="7"/>
      <c r="B635" s="7"/>
      <c r="D635" s="8"/>
    </row>
    <row r="636" spans="1:23" hidden="1">
      <c r="A636" s="7"/>
      <c r="B636" s="7"/>
      <c r="D636" s="8"/>
    </row>
    <row r="637" spans="1:23" hidden="1">
      <c r="A637" s="7"/>
      <c r="B637" s="7"/>
      <c r="D637" s="8"/>
    </row>
    <row r="638" spans="1:23" hidden="1">
      <c r="A638" s="7"/>
      <c r="B638" s="7"/>
      <c r="D638" s="8"/>
    </row>
    <row r="639" spans="1:23" hidden="1">
      <c r="A639" s="7"/>
      <c r="B639" s="7"/>
      <c r="D639" s="8"/>
    </row>
    <row r="640" spans="1:23" hidden="1">
      <c r="A640" s="7"/>
      <c r="B640" s="7"/>
      <c r="D640" s="8"/>
    </row>
    <row r="641" spans="1:4" hidden="1">
      <c r="A641" s="7"/>
      <c r="B641" s="7"/>
      <c r="D641" s="8"/>
    </row>
    <row r="642" spans="1:4" hidden="1">
      <c r="A642" s="7"/>
      <c r="B642" s="7"/>
      <c r="D642" s="8"/>
    </row>
    <row r="643" spans="1:4" hidden="1">
      <c r="A643" s="7"/>
      <c r="B643" s="7"/>
      <c r="D643" s="8"/>
    </row>
    <row r="644" spans="1:4" hidden="1">
      <c r="A644" s="7"/>
      <c r="B644" s="7"/>
      <c r="D644" s="8"/>
    </row>
    <row r="645" spans="1:4" hidden="1">
      <c r="A645" s="7"/>
      <c r="B645" s="7"/>
      <c r="D645" s="8"/>
    </row>
    <row r="646" spans="1:4" hidden="1">
      <c r="A646" s="7"/>
      <c r="B646" s="7"/>
      <c r="D646" s="8"/>
    </row>
    <row r="647" spans="1:4" hidden="1">
      <c r="A647" s="7"/>
      <c r="B647" s="7"/>
      <c r="D647" s="8"/>
    </row>
    <row r="648" spans="1:4" hidden="1">
      <c r="A648" s="7"/>
      <c r="B648" s="7"/>
      <c r="D648" s="8"/>
    </row>
    <row r="649" spans="1:4" hidden="1">
      <c r="A649" s="7"/>
      <c r="B649" s="7"/>
      <c r="D649" s="8"/>
    </row>
    <row r="650" spans="1:4" hidden="1">
      <c r="A650" s="7"/>
      <c r="B650" s="7"/>
      <c r="D650" s="8"/>
    </row>
    <row r="651" spans="1:4" hidden="1">
      <c r="A651" s="7"/>
      <c r="B651" s="7"/>
      <c r="D651" s="8"/>
    </row>
    <row r="652" spans="1:4" hidden="1">
      <c r="A652" s="7"/>
      <c r="B652" s="7"/>
      <c r="D652" s="8"/>
    </row>
    <row r="653" spans="1:4" hidden="1">
      <c r="A653" s="7"/>
      <c r="B653" s="7"/>
      <c r="D653" s="8"/>
    </row>
    <row r="654" spans="1:4" hidden="1">
      <c r="A654" s="7"/>
      <c r="B654" s="7"/>
      <c r="D654" s="8"/>
    </row>
    <row r="655" spans="1:4" hidden="1">
      <c r="A655" s="7"/>
      <c r="B655" s="7"/>
      <c r="D655" s="8"/>
    </row>
    <row r="656" spans="1:4" hidden="1">
      <c r="A656" s="7"/>
      <c r="B656" s="7"/>
      <c r="D656" s="8"/>
    </row>
    <row r="657" spans="1:4" hidden="1">
      <c r="A657" s="7"/>
      <c r="B657" s="7"/>
      <c r="D657" s="8"/>
    </row>
    <row r="658" spans="1:4" hidden="1">
      <c r="A658" s="7"/>
      <c r="B658" s="7"/>
      <c r="D658" s="8"/>
    </row>
    <row r="659" spans="1:4" hidden="1">
      <c r="A659" s="7"/>
      <c r="B659" s="7"/>
      <c r="D659" s="8"/>
    </row>
    <row r="660" spans="1:4" hidden="1">
      <c r="A660" s="7"/>
      <c r="B660" s="7"/>
      <c r="D660" s="8"/>
    </row>
    <row r="661" spans="1:4" hidden="1">
      <c r="A661" s="7"/>
      <c r="B661" s="7"/>
      <c r="D661" s="8"/>
    </row>
  </sheetData>
  <mergeCells count="24">
    <mergeCell ref="S11:V11"/>
    <mergeCell ref="S12:V12"/>
    <mergeCell ref="S13:V13"/>
    <mergeCell ref="R4:S4"/>
    <mergeCell ref="R5:S5"/>
    <mergeCell ref="R6:S6"/>
    <mergeCell ref="S8:V8"/>
    <mergeCell ref="S9:V9"/>
    <mergeCell ref="K23:Q23"/>
    <mergeCell ref="A23:J23"/>
    <mergeCell ref="C1:N1"/>
    <mergeCell ref="R23:X23"/>
    <mergeCell ref="A18:B18"/>
    <mergeCell ref="A19:B19"/>
    <mergeCell ref="A20:B20"/>
    <mergeCell ref="A21:B21"/>
    <mergeCell ref="I3:J3"/>
    <mergeCell ref="A10:B10"/>
    <mergeCell ref="A11:B11"/>
    <mergeCell ref="A12:B12"/>
    <mergeCell ref="A13:B13"/>
    <mergeCell ref="L2:P2"/>
    <mergeCell ref="R2:T3"/>
    <mergeCell ref="S10:V10"/>
  </mergeCells>
  <phoneticPr fontId="36" type="noConversion"/>
  <conditionalFormatting sqref="N4:N17">
    <cfRule type="containsText" dxfId="87" priority="1" operator="containsText" text="Effective">
      <formula>NOT(ISERROR(SEARCH("Effective",N4)))</formula>
    </cfRule>
    <cfRule type="containsText" dxfId="86" priority="2" operator="containsText" text="Operating">
      <formula>NOT(ISERROR(SEARCH("Operating",N4)))</formula>
    </cfRule>
    <cfRule type="containsText" dxfId="85" priority="3" operator="containsText" text="Suitable">
      <formula>NOT(ISERROR(SEARCH("Suitable",N4)))</formula>
    </cfRule>
    <cfRule type="containsText" dxfId="84" priority="4" operator="containsText" text="Present">
      <formula>NOT(ISERROR(SEARCH("Present",N4)))</formula>
    </cfRule>
    <cfRule type="containsText" dxfId="83" priority="5" operator="containsText" text="Not Available">
      <formula>NOT(ISERROR(SEARCH("Not Available",N4)))</formula>
    </cfRule>
  </conditionalFormatting>
  <conditionalFormatting sqref="O20">
    <cfRule type="expression" dxfId="82" priority="86">
      <formula>AND($W$14&gt;=3.5,$W$14&lt;=4)</formula>
    </cfRule>
    <cfRule type="expression" dxfId="81" priority="87">
      <formula>AND($W$14&gt;=2.5,$W$14&lt;3.5)</formula>
    </cfRule>
    <cfRule type="expression" dxfId="80" priority="88">
      <formula>AND($W$14&gt;=1.5,$W$14&lt;2.5)</formula>
    </cfRule>
    <cfRule type="expression" dxfId="79" priority="89">
      <formula>AND($W$14&gt;=0.65,$W$14&lt;1.5)</formula>
    </cfRule>
    <cfRule type="expression" dxfId="78" priority="90">
      <formula>$W$14&lt;0.65</formula>
    </cfRule>
  </conditionalFormatting>
  <conditionalFormatting sqref="P20">
    <cfRule type="containsText" dxfId="77" priority="81" operator="containsText" text="Effective">
      <formula>NOT(ISERROR(SEARCH("Effective",P20)))</formula>
    </cfRule>
    <cfRule type="containsText" dxfId="76" priority="82" operator="containsText" text="Operating">
      <formula>NOT(ISERROR(SEARCH("Operating",P20)))</formula>
    </cfRule>
    <cfRule type="containsText" dxfId="75" priority="83" operator="containsText" text="Suitable">
      <formula>NOT(ISERROR(SEARCH("Suitable",P20)))</formula>
    </cfRule>
    <cfRule type="containsText" dxfId="74" priority="84" operator="containsText" text="Present">
      <formula>NOT(ISERROR(SEARCH("Present",P20)))</formula>
    </cfRule>
    <cfRule type="containsText" dxfId="73" priority="85" operator="containsText" text="Not Available">
      <formula>NOT(ISERROR(SEARCH("Not Available",P20)))</formula>
    </cfRule>
  </conditionalFormatting>
  <conditionalFormatting sqref="R9:R13">
    <cfRule type="containsText" dxfId="72" priority="91" operator="containsText" text="Effective">
      <formula>NOT(ISERROR(SEARCH("Effective",R9)))</formula>
    </cfRule>
    <cfRule type="containsText" dxfId="71" priority="92" operator="containsText" text="Operating">
      <formula>NOT(ISERROR(SEARCH("Operating",R9)))</formula>
    </cfRule>
    <cfRule type="containsText" dxfId="70" priority="93" operator="containsText" text="Suitable">
      <formula>NOT(ISERROR(SEARCH("Suitable",R9)))</formula>
    </cfRule>
    <cfRule type="containsText" dxfId="69" priority="94" operator="containsText" text="Present">
      <formula>NOT(ISERROR(SEARCH("Present",R9)))</formula>
    </cfRule>
    <cfRule type="containsText" dxfId="68" priority="95" operator="containsText" text="Not Available">
      <formula>NOT(ISERROR(SEARCH("Not Available",R9)))</formula>
    </cfRule>
  </conditionalFormatting>
  <dataValidations count="8">
    <dataValidation type="list" allowBlank="1" showInputMessage="1" showErrorMessage="1" sqref="G4:H4" xr:uid="{0860E2BA-0A6D-4B39-A63A-187D43CF35F8}">
      <formula1>"Operador Pessoa Singular, Operador Pessoa Coletiva"</formula1>
    </dataValidation>
    <dataValidation type="list" allowBlank="1" showInputMessage="1" showErrorMessage="1" sqref="E8" xr:uid="{50016131-2D2A-4271-8F33-F5C59B5CF853}"/>
    <dataValidation type="list" allowBlank="1" showInputMessage="1" showErrorMessage="1" sqref="E4" xr:uid="{96980243-58E8-438F-93B8-84E3B07CD568}">
      <formula1>"CIS, PSE-U"</formula1>
    </dataValidation>
    <dataValidation type="list" allowBlank="1" showInputMessage="1" showErrorMessage="1" sqref="Q25:Q135" xr:uid="{56AFCC29-CD4B-4947-8FAE-D707F6BA9E93}">
      <formula1>"Aberto, Encerrado"</formula1>
    </dataValidation>
    <dataValidation type="list" allowBlank="1" showInputMessage="1" showErrorMessage="1" sqref="S25:S135" xr:uid="{67045571-68ED-402C-AC22-34399A8DC481}">
      <formula1>"N/A, Por avaliar, Pendente, Conforme, Não Conforme"</formula1>
    </dataValidation>
    <dataValidation type="list" allowBlank="1" showInputMessage="1" showErrorMessage="1" sqref="V25:V135" xr:uid="{EB1E407E-A5BF-42B6-A4AC-26016200C08F}">
      <formula1>"Por iniciar, Em avaliação, Rejeitado, Concluído"</formula1>
    </dataValidation>
    <dataValidation type="list" allowBlank="1" showInputMessage="1" showErrorMessage="1" sqref="W25:W135" xr:uid="{11EF115F-AEE6-4A2A-B222-F3F3BA4E407D}">
      <formula1>"0%, 25%, 50%, 75%, 100%"</formula1>
    </dataValidation>
    <dataValidation type="list" allowBlank="1" showInputMessage="1" showErrorMessage="1" sqref="H25:H135" xr:uid="{4928EE65-449D-4CC8-A9AE-2E31E05B7F04}">
      <formula1>"n.a.,L,M,H"</formula1>
    </dataValidation>
  </dataValidations>
  <hyperlinks>
    <hyperlink ref="A19" r:id="rId1" xr:uid="{0B51F9D8-0661-490E-8EDE-F5FA307ED935}"/>
    <hyperlink ref="A21" r:id="rId2" xr:uid="{A5D057CB-6197-4347-A159-FBA435C51D75}"/>
  </hyperlinks>
  <pageMargins left="0.7" right="0.7" top="0.75" bottom="0.75" header="0.3" footer="0.3"/>
  <pageSetup paperSize="8" scale="56" fitToHeight="0" orientation="landscape" r:id="rId3"/>
  <drawing r:id="rId4"/>
  <legacyDrawing r:id="rId5"/>
  <tableParts count="3">
    <tablePart r:id="rId6"/>
    <tablePart r:id="rId7"/>
    <tablePart r:id="rId8"/>
  </tableParts>
  <extLst>
    <ext xmlns:x14="http://schemas.microsoft.com/office/spreadsheetml/2009/9/main" uri="{CCE6A557-97BC-4b89-ADB6-D9C93CAAB3DF}">
      <x14:dataValidations xmlns:xm="http://schemas.microsoft.com/office/excel/2006/main" count="3">
        <x14:dataValidation type="list" allowBlank="1" showInputMessage="1" showErrorMessage="1" xr:uid="{33F299A3-FA0C-47CC-96AF-686C4C33B4F7}">
          <x14:formula1>
            <xm:f>Âmbitos!$B$2:$B$14</xm:f>
          </x14:formula1>
          <xm:sqref>A25:A135</xm:sqref>
        </x14:dataValidation>
        <x14:dataValidation type="list" allowBlank="1" showInputMessage="1" showErrorMessage="1" xr:uid="{6EDC6BBA-D119-42B8-B19B-588699674981}">
          <x14:formula1>
            <xm:f>Listas_RBO!$E$8:$E$12</xm:f>
          </x14:formula1>
          <xm:sqref>N4:N17</xm:sqref>
        </x14:dataValidation>
        <x14:dataValidation type="list" allowBlank="1" showInputMessage="1" showErrorMessage="1" xr:uid="{ED2C9A6F-DAC1-41FE-A7D4-AF554475324A}">
          <x14:formula1>
            <xm:f>Listas_RBO!$M$25:$M$29</xm:f>
          </x14:formula1>
          <xm:sqref>U25:U135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CC90E-3387-44E3-928C-CF0E9171BFFE}">
  <sheetPr codeName="Folha4">
    <pageSetUpPr fitToPage="1"/>
  </sheetPr>
  <dimension ref="A1:AB658"/>
  <sheetViews>
    <sheetView showGridLines="0" zoomScale="80" zoomScaleNormal="80" zoomScalePageLayoutView="50" workbookViewId="0"/>
  </sheetViews>
  <sheetFormatPr defaultColWidth="0" defaultRowHeight="15" zeroHeight="1"/>
  <cols>
    <col min="1" max="2" width="34.42578125" customWidth="1"/>
    <col min="3" max="3" width="50.28515625" customWidth="1"/>
    <col min="4" max="4" width="36" customWidth="1"/>
    <col min="5" max="5" width="30.28515625" customWidth="1"/>
    <col min="6" max="6" width="37.7109375" customWidth="1"/>
    <col min="7" max="7" width="65" customWidth="1"/>
    <col min="8" max="8" width="11.28515625" customWidth="1"/>
    <col min="9" max="11" width="44.7109375" customWidth="1"/>
    <col min="12" max="12" width="52.5703125" customWidth="1"/>
    <col min="13" max="13" width="55.5703125" customWidth="1"/>
    <col min="14" max="14" width="45.7109375" bestFit="1" customWidth="1"/>
    <col min="15" max="15" width="53" bestFit="1" customWidth="1"/>
    <col min="16" max="16" width="52.42578125" customWidth="1"/>
    <col min="17" max="17" width="38.140625" customWidth="1"/>
    <col min="18" max="18" width="29.5703125" customWidth="1"/>
    <col min="19" max="19" width="25.42578125" customWidth="1"/>
    <col min="20" max="20" width="13.28515625" customWidth="1"/>
    <col min="21" max="21" width="21.42578125" customWidth="1"/>
    <col min="22" max="22" width="28.7109375" bestFit="1" customWidth="1"/>
    <col min="23" max="23" width="28.7109375" customWidth="1"/>
    <col min="24" max="24" width="21.7109375" customWidth="1"/>
    <col min="25" max="25" width="15.140625" customWidth="1"/>
    <col min="26" max="26" width="1.5703125" customWidth="1"/>
    <col min="27" max="27" width="28.140625" hidden="1" customWidth="1"/>
    <col min="28" max="28" width="15.28515625" hidden="1" customWidth="1"/>
    <col min="29" max="16384" width="9.140625" hidden="1"/>
  </cols>
  <sheetData>
    <row r="1" spans="1:17" ht="174" customHeight="1" thickBot="1">
      <c r="A1" s="7"/>
      <c r="C1" s="178" t="s">
        <v>1498</v>
      </c>
      <c r="D1" s="178"/>
      <c r="E1" s="178"/>
      <c r="F1" s="178"/>
      <c r="G1" s="178"/>
      <c r="H1" s="178"/>
      <c r="I1" s="178"/>
      <c r="J1" s="178"/>
      <c r="K1" s="178"/>
      <c r="L1" s="178"/>
      <c r="M1" s="178"/>
      <c r="N1" s="224" t="s">
        <v>1008</v>
      </c>
      <c r="O1" s="224" t="s">
        <v>1009</v>
      </c>
      <c r="Q1" s="22"/>
    </row>
    <row r="2" spans="1:17" ht="34.5" customHeight="1" thickBot="1">
      <c r="A2" s="1"/>
      <c r="B2" s="1"/>
      <c r="C2" s="7"/>
      <c r="D2" s="54" t="s">
        <v>0</v>
      </c>
      <c r="E2" s="73" t="s">
        <v>1</v>
      </c>
      <c r="F2" s="55" t="s">
        <v>3</v>
      </c>
      <c r="G2" s="105" t="s">
        <v>741</v>
      </c>
      <c r="H2" s="118"/>
      <c r="I2" s="151"/>
      <c r="L2" s="221" t="s">
        <v>1010</v>
      </c>
      <c r="M2" s="189" t="s">
        <v>1011</v>
      </c>
      <c r="N2" s="189" t="s">
        <v>1012</v>
      </c>
      <c r="O2" s="189" t="s">
        <v>1013</v>
      </c>
    </row>
    <row r="3" spans="1:17" ht="51" customHeight="1" thickBot="1">
      <c r="A3" s="2"/>
      <c r="B3" s="2"/>
      <c r="C3" s="36"/>
      <c r="D3" s="23" t="s">
        <v>5</v>
      </c>
      <c r="E3" s="24" t="s">
        <v>6</v>
      </c>
      <c r="F3" s="25" t="s">
        <v>7</v>
      </c>
      <c r="G3" s="106" t="s">
        <v>8</v>
      </c>
      <c r="H3" s="119"/>
      <c r="L3" s="433" t="s">
        <v>1014</v>
      </c>
      <c r="M3" s="434"/>
      <c r="N3" s="435"/>
      <c r="O3" s="93" t="s">
        <v>1015</v>
      </c>
      <c r="P3" s="93" t="s">
        <v>556</v>
      </c>
    </row>
    <row r="4" spans="1:17" ht="16.5" thickBot="1">
      <c r="A4" s="2"/>
      <c r="B4" s="2"/>
      <c r="C4" s="37"/>
      <c r="D4" s="26" t="s">
        <v>1016</v>
      </c>
      <c r="E4" s="27"/>
      <c r="F4" s="28" t="s">
        <v>1017</v>
      </c>
      <c r="G4" s="107"/>
      <c r="H4" s="97"/>
      <c r="I4" s="13"/>
      <c r="L4" s="222" t="s">
        <v>1018</v>
      </c>
      <c r="M4" s="155" t="s">
        <v>1019</v>
      </c>
      <c r="N4" s="223" t="s">
        <v>638</v>
      </c>
      <c r="O4" s="223" t="str">
        <f>IF(N4="Level A (Catastrophic): Failure can cause loss of aircraft.","SWAL 1 Catastrófico (Perda da aeronave ou fatalidades)",IF(N4="Level B (Hazardous): Failure can cause severe safety issues.","SWAL 2 Perigoso (Grande impacto na segurança, ferimentos graves)",IF(N4="Level C (Major): Failure can cause significant safety issues.","SWAL 3 Maior (Impacto moderado na segurança, aumento da carga de trabalho da tripulação)",IF(N4="Level D (Minor): Failure has minimal impact.","SWAL 4 Menor (Impacto pequeno na segurança, desconforto para passageiros)",IF(N4="Level E (No Effect): Failure has no safety impact.","SWAL 5 Nenhum efeito na segurança","")))))</f>
        <v/>
      </c>
      <c r="P4" s="219" t="str">
        <f>IF(M4="Não",0,IF(N4="Level A (Catastrophic): Failure can cause loss of aircraft.",0,IF(N4="Level B (Hazardous): Failure can cause severe safety issues.",0.25,IF(N4="Level C (Major): Failure can cause significant safety issues.",0.5,IF(N4="Level D (Minor): Failure has minimal impact.",0.75,IF(N4="Level E (No Effect): Failure has no safety impact.",1,""))))))</f>
        <v/>
      </c>
    </row>
    <row r="5" spans="1:17" ht="16.5" thickBot="1">
      <c r="A5" s="2"/>
      <c r="B5" s="2"/>
      <c r="C5" s="37"/>
      <c r="D5" s="26" t="s">
        <v>21</v>
      </c>
      <c r="E5" s="29"/>
      <c r="F5" s="28" t="s">
        <v>22</v>
      </c>
      <c r="G5" s="108"/>
      <c r="H5" s="98"/>
      <c r="I5" s="13"/>
      <c r="L5" s="222" t="s">
        <v>1020</v>
      </c>
      <c r="M5" s="155" t="s">
        <v>1019</v>
      </c>
      <c r="N5" s="223" t="s">
        <v>638</v>
      </c>
      <c r="O5" s="223" t="str">
        <f t="shared" ref="O5:O10" si="0">IF(N5="Level A (Catastrophic): Failure can cause loss of aircraft.","SWAL 1 Catastrófico (Perda da aeronave ou fatalidades)",IF(N5="Level B (Hazardous): Failure can cause severe safety issues.","SWAL 2 Perigoso (Grande impacto na segurança, ferimentos graves)",IF(N5="Level C (Major): Failure can cause significant safety issues.","SWAL 3 Maior (Impacto moderado na segurança, aumento da carga de trabalho da tripulação)",IF(N5="Level D (Minor): Failure has minimal impact.","SWAL 4 Menor (Impacto pequeno na segurança, desconforto para passageiros)",IF(N5="Level E (No Effect): Failure has no safety impact.","SWAL 5 Nenhum efeito na segurança","")))))</f>
        <v/>
      </c>
      <c r="P5" s="219" t="str">
        <f t="shared" ref="P5:P10" si="1">IF(M5="Não",0,IF(N5="Level A (Catastrophic): Failure can cause loss of aircraft.",0,IF(N5="Level B (Hazardous): Failure can cause severe safety issues.",0.25,IF(N5="Level C (Major): Failure can cause significant safety issues.",0.5,IF(N5="Level D (Minor): Failure has minimal impact.",0.75,IF(N5="Level E (No Effect): Failure has no safety impact.",1,""))))))</f>
        <v/>
      </c>
    </row>
    <row r="6" spans="1:17" ht="16.5" thickBot="1">
      <c r="A6" s="2"/>
      <c r="B6" s="2"/>
      <c r="C6" s="38"/>
      <c r="D6" s="57"/>
      <c r="E6" s="58"/>
      <c r="F6" s="58"/>
      <c r="G6" s="109"/>
      <c r="H6" s="98"/>
      <c r="I6" s="13"/>
      <c r="L6" s="222" t="s">
        <v>1021</v>
      </c>
      <c r="M6" s="155" t="s">
        <v>1019</v>
      </c>
      <c r="N6" s="223" t="s">
        <v>638</v>
      </c>
      <c r="O6" s="223" t="str">
        <f t="shared" si="0"/>
        <v/>
      </c>
      <c r="P6" s="219" t="str">
        <f t="shared" si="1"/>
        <v/>
      </c>
    </row>
    <row r="7" spans="1:17" ht="33" customHeight="1" thickBot="1">
      <c r="A7" s="2"/>
      <c r="B7" s="2"/>
      <c r="C7" s="39" t="s">
        <v>35</v>
      </c>
      <c r="D7" s="30" t="s">
        <v>36</v>
      </c>
      <c r="E7" s="30"/>
      <c r="F7" s="30" t="s">
        <v>37</v>
      </c>
      <c r="G7" s="110"/>
      <c r="H7" s="99"/>
      <c r="I7" s="13"/>
      <c r="L7" s="222" t="s">
        <v>1022</v>
      </c>
      <c r="M7" s="155" t="s">
        <v>1019</v>
      </c>
      <c r="N7" s="223" t="s">
        <v>638</v>
      </c>
      <c r="O7" s="223" t="str">
        <f t="shared" si="0"/>
        <v/>
      </c>
      <c r="P7" s="219" t="str">
        <f t="shared" si="1"/>
        <v/>
      </c>
    </row>
    <row r="8" spans="1:17" ht="30" customHeight="1" thickBot="1">
      <c r="A8" s="2"/>
      <c r="B8" s="2"/>
      <c r="C8" s="40" t="s">
        <v>1023</v>
      </c>
      <c r="D8" s="30" t="s">
        <v>43</v>
      </c>
      <c r="E8" s="24"/>
      <c r="F8" s="33" t="s">
        <v>44</v>
      </c>
      <c r="G8" s="106"/>
      <c r="H8" s="96"/>
      <c r="I8" s="13"/>
      <c r="L8" s="222" t="s">
        <v>1024</v>
      </c>
      <c r="M8" s="155" t="s">
        <v>1019</v>
      </c>
      <c r="N8" s="223" t="s">
        <v>638</v>
      </c>
      <c r="O8" s="223" t="str">
        <f t="shared" si="0"/>
        <v/>
      </c>
      <c r="P8" s="219" t="str">
        <f t="shared" si="1"/>
        <v/>
      </c>
    </row>
    <row r="9" spans="1:17" ht="45.75" customHeight="1" thickBot="1">
      <c r="A9" s="438" t="s">
        <v>1025</v>
      </c>
      <c r="B9" s="439"/>
      <c r="C9" s="41" t="s">
        <v>1026</v>
      </c>
      <c r="D9" s="31" t="s">
        <v>51</v>
      </c>
      <c r="E9" s="32"/>
      <c r="F9" s="56" t="s">
        <v>52</v>
      </c>
      <c r="G9" s="106"/>
      <c r="H9" s="96"/>
      <c r="I9" s="13"/>
      <c r="L9" s="433" t="s">
        <v>1027</v>
      </c>
      <c r="M9" s="434"/>
      <c r="N9" s="434"/>
      <c r="O9" s="93" t="s">
        <v>1015</v>
      </c>
      <c r="P9" s="93" t="s">
        <v>556</v>
      </c>
    </row>
    <row r="10" spans="1:17" ht="28.9" customHeight="1" thickBot="1">
      <c r="A10" s="369" t="s">
        <v>1499</v>
      </c>
      <c r="B10" s="370"/>
      <c r="C10" s="42" t="s">
        <v>56</v>
      </c>
      <c r="D10" s="3" t="s">
        <v>57</v>
      </c>
      <c r="E10" s="4" t="s">
        <v>58</v>
      </c>
      <c r="F10" s="4" t="s">
        <v>59</v>
      </c>
      <c r="G10" s="111" t="s">
        <v>60</v>
      </c>
      <c r="H10" s="100"/>
      <c r="I10" s="13"/>
      <c r="L10" s="222" t="s">
        <v>1028</v>
      </c>
      <c r="M10" s="155" t="s">
        <v>1019</v>
      </c>
      <c r="N10" s="223" t="s">
        <v>638</v>
      </c>
      <c r="O10" s="223" t="str">
        <f t="shared" si="0"/>
        <v/>
      </c>
      <c r="P10" s="219" t="str">
        <f t="shared" si="1"/>
        <v/>
      </c>
    </row>
    <row r="11" spans="1:17" ht="28.9" customHeight="1" thickBot="1">
      <c r="A11" s="379" t="s">
        <v>56</v>
      </c>
      <c r="B11" s="380"/>
      <c r="C11" s="43" t="s">
        <v>64</v>
      </c>
      <c r="D11" s="59" t="s">
        <v>65</v>
      </c>
      <c r="E11" s="85"/>
      <c r="F11" s="47"/>
      <c r="G11" s="112"/>
      <c r="H11" s="101"/>
      <c r="I11" s="13"/>
      <c r="M11" s="225" t="s">
        <v>1029</v>
      </c>
      <c r="N11" s="227" t="str">
        <f>IF(P11="Por avaliar","Por avaliar",IF(P11&lt;=0.125,"Level A (Catastrophic): Failure can cause loss of aircraft.",IF(P11&lt;=0.375,"Level B (Hazardous): Failure can cause severe safety issues.",IF(P11&lt;=0.625,"Level C (Major): Failure can cause significant safety issues.",IF(P11&lt;=0.875,"Level D (Minor): Failure has minimal impact.",IF(P11&lt;=1,"Level E (No Effect): Failure has no safety impact.",""))))))</f>
        <v>Por avaliar</v>
      </c>
      <c r="O11" s="227" t="str">
        <f>IF(N11="Por avaliar","Por avaliar",IF(N11="Level A (Catastrophic): Failure can cause loss of aircraft.","SWAL 1 Catastrófico (Perda da aeronave ou fatalidades)",IF(N11="Level B (Hazardous): Failure can cause severe safety issues.","SWAL 2 Perigoso (Grande impacto na segurança, ferimentos graves)",IF(N11="Level C (Major): Failure can cause significant safety issues.","SWAL 3 Maior (Impacto moderado na segurança, aumento da carga de trabalho da tripulação)",IF(N11="Level D (Minor): Failure has minimal impact.","SWAL 4 Menor (Impacto pequeno na segurança, desconforto para passageiros)",IF(N11="Level E (No Effect): Failure has no safety impact.","SWAL 5 Nenhum efeito na segurança",""))))))</f>
        <v>Por avaliar</v>
      </c>
      <c r="P11" s="226" t="str">
        <f>IF(ISERROR(AVERAGE(P4:P8,P10)),"Por avaliar",AVERAGE(P4:P8,P10))</f>
        <v>Por avaliar</v>
      </c>
    </row>
    <row r="12" spans="1:17" ht="21" customHeight="1">
      <c r="A12" s="377">
        <v>46080</v>
      </c>
      <c r="B12" s="378"/>
      <c r="C12" s="44" t="s">
        <v>76</v>
      </c>
      <c r="D12" s="84"/>
      <c r="E12" s="48"/>
      <c r="F12" s="48"/>
      <c r="G12" s="113"/>
      <c r="H12" s="102"/>
      <c r="I12" s="13"/>
      <c r="M12" s="15" t="s">
        <v>1030</v>
      </c>
    </row>
    <row r="13" spans="1:17">
      <c r="A13" s="2"/>
      <c r="B13" s="2"/>
      <c r="C13" s="45" t="s">
        <v>82</v>
      </c>
      <c r="D13" s="46"/>
      <c r="E13" s="48"/>
      <c r="F13" s="49"/>
      <c r="G13" s="113"/>
      <c r="H13" s="102"/>
      <c r="I13" s="13"/>
    </row>
    <row r="14" spans="1:17" ht="15.75" thickBot="1">
      <c r="A14" s="2"/>
      <c r="B14" s="2"/>
      <c r="C14" s="37"/>
      <c r="D14" s="46"/>
      <c r="E14" s="50"/>
      <c r="F14" s="50"/>
      <c r="G14" s="114"/>
      <c r="H14" s="103"/>
      <c r="I14" s="13"/>
    </row>
    <row r="15" spans="1:17" ht="16.5" thickBot="1">
      <c r="A15" s="426" t="s">
        <v>1031</v>
      </c>
      <c r="B15" s="427"/>
      <c r="C15" s="37"/>
      <c r="D15" s="46"/>
      <c r="E15" s="51"/>
      <c r="F15" s="52"/>
      <c r="G15" s="116"/>
      <c r="H15" s="104"/>
      <c r="I15" s="13"/>
      <c r="M15" s="87" t="s">
        <v>1032</v>
      </c>
      <c r="N15" s="156" t="s">
        <v>1033</v>
      </c>
    </row>
    <row r="16" spans="1:17" ht="39" customHeight="1" thickBot="1">
      <c r="A16" s="436"/>
      <c r="B16" s="437"/>
      <c r="C16" s="37"/>
      <c r="D16" s="46"/>
      <c r="E16" s="52"/>
      <c r="F16" s="52"/>
      <c r="G16" s="116"/>
      <c r="H16" s="104"/>
      <c r="I16" s="205"/>
      <c r="L16" s="174" t="s">
        <v>1034</v>
      </c>
      <c r="M16" s="86" t="str">
        <f>IF(ISERROR(COUNTIF(T22:T169, "Conforme")/(COUNTIF(T22:T169, "Conforme")+COUNTIF(T22:T169, "Não Conforme"))),"Por avaliar",COUNTIF(T22:T169, "Conforme")/(COUNTIF(T22:T169, "Conforme")+COUNTIF(T22:T169, "Não Conforme")))</f>
        <v>Por avaliar</v>
      </c>
      <c r="N16" s="335" t="str">
        <f>P11</f>
        <v>Por avaliar</v>
      </c>
    </row>
    <row r="17" spans="1:25" ht="15.75" thickBot="1">
      <c r="A17" s="426" t="s">
        <v>1035</v>
      </c>
      <c r="B17" s="427"/>
      <c r="C17" s="37"/>
      <c r="D17" s="46"/>
      <c r="E17" s="50"/>
      <c r="F17" s="52"/>
      <c r="G17" s="116"/>
      <c r="H17" s="104"/>
      <c r="I17" s="13"/>
    </row>
    <row r="18" spans="1:25" ht="76.150000000000006" customHeight="1" thickBot="1">
      <c r="A18" s="436"/>
      <c r="B18" s="437"/>
      <c r="C18" s="37"/>
      <c r="D18" s="46"/>
      <c r="E18" s="52"/>
      <c r="F18" s="52"/>
      <c r="G18" s="116"/>
      <c r="H18" s="104"/>
      <c r="I18" s="172" t="s">
        <v>1036</v>
      </c>
      <c r="J18" s="173" t="str">
        <f>N11</f>
        <v>Por avaliar</v>
      </c>
      <c r="K18" s="173" t="str">
        <f>O11</f>
        <v>Por avaliar</v>
      </c>
      <c r="Y18" s="12"/>
    </row>
    <row r="19" spans="1:25" ht="15.75" thickBot="1">
      <c r="A19" s="2"/>
      <c r="B19" s="2"/>
      <c r="C19" s="37"/>
      <c r="D19" s="46"/>
      <c r="E19" s="52"/>
      <c r="F19" s="52"/>
      <c r="G19" s="117"/>
      <c r="H19" s="129"/>
    </row>
    <row r="20" spans="1:25" ht="62.25" thickBot="1">
      <c r="A20" s="362"/>
      <c r="B20" s="363"/>
      <c r="C20" s="363"/>
      <c r="D20" s="363"/>
      <c r="E20" s="363"/>
      <c r="F20" s="363"/>
      <c r="G20" s="363"/>
      <c r="H20" s="363"/>
      <c r="I20" s="365"/>
      <c r="J20" s="60"/>
      <c r="K20" s="60"/>
      <c r="L20" s="60"/>
      <c r="M20" s="359"/>
      <c r="N20" s="360"/>
      <c r="O20" s="360"/>
      <c r="P20" s="360"/>
      <c r="Q20" s="360"/>
      <c r="R20" s="361"/>
      <c r="S20" s="417" t="s">
        <v>93</v>
      </c>
      <c r="T20" s="418"/>
      <c r="U20" s="418"/>
      <c r="V20" s="418"/>
      <c r="W20" s="418"/>
      <c r="X20" s="418"/>
      <c r="Y20" s="419"/>
    </row>
    <row r="21" spans="1:25" ht="55.15" customHeight="1">
      <c r="A21" s="70" t="s">
        <v>786</v>
      </c>
      <c r="B21" s="70" t="s">
        <v>95</v>
      </c>
      <c r="C21" s="70" t="s">
        <v>96</v>
      </c>
      <c r="D21" s="71" t="s">
        <v>97</v>
      </c>
      <c r="E21" s="71" t="s">
        <v>98</v>
      </c>
      <c r="F21" s="71" t="s">
        <v>99</v>
      </c>
      <c r="G21" s="71" t="s">
        <v>100</v>
      </c>
      <c r="H21" s="71" t="s">
        <v>1037</v>
      </c>
      <c r="I21" s="71" t="s">
        <v>102</v>
      </c>
      <c r="J21" s="71" t="s">
        <v>103</v>
      </c>
      <c r="K21" s="71" t="s">
        <v>1038</v>
      </c>
      <c r="L21" s="71" t="s">
        <v>1039</v>
      </c>
      <c r="M21" s="71" t="s">
        <v>1040</v>
      </c>
      <c r="N21" s="71" t="s">
        <v>105</v>
      </c>
      <c r="O21" s="71" t="s">
        <v>1041</v>
      </c>
      <c r="P21" s="71" t="s">
        <v>107</v>
      </c>
      <c r="Q21" s="71" t="s">
        <v>108</v>
      </c>
      <c r="R21" s="72" t="s">
        <v>109</v>
      </c>
      <c r="S21" s="53" t="s">
        <v>1042</v>
      </c>
      <c r="T21" s="53" t="s">
        <v>111</v>
      </c>
      <c r="U21" s="53" t="s">
        <v>112</v>
      </c>
      <c r="V21" s="53" t="s">
        <v>113</v>
      </c>
      <c r="W21" s="53" t="s">
        <v>114</v>
      </c>
      <c r="X21" s="53" t="s">
        <v>115</v>
      </c>
      <c r="Y21" s="53" t="s">
        <v>116</v>
      </c>
    </row>
    <row r="22" spans="1:25" ht="58.5" customHeight="1">
      <c r="A22" s="63" t="s">
        <v>202</v>
      </c>
      <c r="B22" s="63" t="s">
        <v>12</v>
      </c>
      <c r="C22" s="61" t="s">
        <v>1043</v>
      </c>
      <c r="D22" s="61">
        <v>1</v>
      </c>
      <c r="E22" s="61" t="s">
        <v>1044</v>
      </c>
      <c r="F22" s="64" t="s">
        <v>119</v>
      </c>
      <c r="G22" s="64" t="s">
        <v>1045</v>
      </c>
      <c r="H22" s="61" t="s">
        <v>119</v>
      </c>
      <c r="I22" s="61" t="s">
        <v>1046</v>
      </c>
      <c r="J22" s="61" t="s">
        <v>1047</v>
      </c>
      <c r="K22" s="61" t="s">
        <v>1048</v>
      </c>
      <c r="L22" s="61" t="s">
        <v>1049</v>
      </c>
      <c r="M22" s="64"/>
      <c r="N22" s="64"/>
      <c r="O22" s="8"/>
      <c r="P22" s="8"/>
      <c r="Q22" s="8"/>
      <c r="R22" s="231" t="s">
        <v>1050</v>
      </c>
      <c r="S22" s="66"/>
      <c r="T22" s="194"/>
      <c r="U22" s="66"/>
      <c r="V22" s="194"/>
      <c r="W22" s="194"/>
      <c r="X22" s="234"/>
      <c r="Y22" s="194"/>
    </row>
    <row r="23" spans="1:25" ht="63.75" customHeight="1">
      <c r="A23" s="63" t="s">
        <v>202</v>
      </c>
      <c r="B23" s="63" t="s">
        <v>12</v>
      </c>
      <c r="C23" s="61" t="s">
        <v>1043</v>
      </c>
      <c r="D23" s="61">
        <v>1</v>
      </c>
      <c r="E23" s="61" t="s">
        <v>1044</v>
      </c>
      <c r="F23" s="64" t="s">
        <v>119</v>
      </c>
      <c r="G23" s="64" t="s">
        <v>1045</v>
      </c>
      <c r="H23" s="61" t="s">
        <v>119</v>
      </c>
      <c r="I23" s="61" t="s">
        <v>1046</v>
      </c>
      <c r="J23" s="61" t="s">
        <v>1047</v>
      </c>
      <c r="K23" s="61" t="s">
        <v>1051</v>
      </c>
      <c r="L23" s="61" t="s">
        <v>1052</v>
      </c>
      <c r="M23" s="64"/>
      <c r="N23" s="64"/>
      <c r="O23" s="8"/>
      <c r="P23" s="8"/>
      <c r="Q23" s="8"/>
      <c r="R23" s="231" t="s">
        <v>1050</v>
      </c>
      <c r="S23" s="66"/>
      <c r="T23" s="194"/>
      <c r="U23" s="66"/>
      <c r="V23" s="194"/>
      <c r="W23" s="194"/>
      <c r="X23" s="234"/>
      <c r="Y23" s="194"/>
    </row>
    <row r="24" spans="1:25" ht="45">
      <c r="A24" s="63" t="s">
        <v>202</v>
      </c>
      <c r="B24" s="63" t="s">
        <v>12</v>
      </c>
      <c r="C24" s="61" t="s">
        <v>1043</v>
      </c>
      <c r="D24" s="61">
        <v>1</v>
      </c>
      <c r="E24" s="61" t="s">
        <v>1044</v>
      </c>
      <c r="F24" s="64" t="s">
        <v>119</v>
      </c>
      <c r="G24" s="64" t="s">
        <v>1045</v>
      </c>
      <c r="H24" s="61" t="s">
        <v>119</v>
      </c>
      <c r="I24" s="61" t="s">
        <v>1046</v>
      </c>
      <c r="J24" s="61" t="s">
        <v>1047</v>
      </c>
      <c r="K24" s="61" t="s">
        <v>1048</v>
      </c>
      <c r="L24" s="61" t="s">
        <v>1053</v>
      </c>
      <c r="M24" s="64"/>
      <c r="N24" s="64"/>
      <c r="O24" s="8"/>
      <c r="P24" s="8"/>
      <c r="Q24" s="8"/>
      <c r="R24" s="231" t="s">
        <v>1050</v>
      </c>
      <c r="S24" s="66"/>
      <c r="T24" s="194"/>
      <c r="U24" s="66"/>
      <c r="V24" s="194"/>
      <c r="W24" s="194"/>
      <c r="X24" s="234"/>
      <c r="Y24" s="194"/>
    </row>
    <row r="25" spans="1:25" ht="121.5" customHeight="1">
      <c r="A25" s="63" t="s">
        <v>202</v>
      </c>
      <c r="B25" s="63" t="s">
        <v>12</v>
      </c>
      <c r="C25" s="61" t="s">
        <v>1043</v>
      </c>
      <c r="D25" s="61">
        <v>1</v>
      </c>
      <c r="E25" s="61" t="s">
        <v>1044</v>
      </c>
      <c r="F25" s="64" t="s">
        <v>119</v>
      </c>
      <c r="G25" s="64" t="s">
        <v>1045</v>
      </c>
      <c r="H25" s="61" t="s">
        <v>119</v>
      </c>
      <c r="I25" s="61" t="s">
        <v>1046</v>
      </c>
      <c r="J25" s="61" t="s">
        <v>1047</v>
      </c>
      <c r="K25" s="61" t="s">
        <v>1054</v>
      </c>
      <c r="L25" s="61" t="s">
        <v>1055</v>
      </c>
      <c r="M25" s="64"/>
      <c r="N25" s="64"/>
      <c r="O25" s="8"/>
      <c r="P25" s="8"/>
      <c r="Q25" s="8"/>
      <c r="R25" s="231" t="s">
        <v>1050</v>
      </c>
      <c r="S25" s="66"/>
      <c r="T25" s="194"/>
      <c r="U25" s="66"/>
      <c r="V25" s="194"/>
      <c r="W25" s="194"/>
      <c r="X25" s="234"/>
      <c r="Y25" s="194"/>
    </row>
    <row r="26" spans="1:25" ht="90">
      <c r="A26" s="63" t="s">
        <v>202</v>
      </c>
      <c r="B26" s="63" t="s">
        <v>12</v>
      </c>
      <c r="C26" s="61" t="s">
        <v>1043</v>
      </c>
      <c r="D26" s="61">
        <v>1</v>
      </c>
      <c r="E26" s="61" t="s">
        <v>1044</v>
      </c>
      <c r="F26" s="64" t="s">
        <v>119</v>
      </c>
      <c r="G26" s="64" t="s">
        <v>1045</v>
      </c>
      <c r="H26" s="61" t="s">
        <v>119</v>
      </c>
      <c r="I26" s="61" t="s">
        <v>1046</v>
      </c>
      <c r="J26" s="61" t="s">
        <v>1047</v>
      </c>
      <c r="K26" s="61" t="s">
        <v>1054</v>
      </c>
      <c r="L26" s="61" t="s">
        <v>1056</v>
      </c>
      <c r="M26" s="64"/>
      <c r="N26" s="64"/>
      <c r="O26" s="8"/>
      <c r="P26" s="8"/>
      <c r="Q26" s="8"/>
      <c r="R26" s="231" t="s">
        <v>1050</v>
      </c>
      <c r="S26" s="66"/>
      <c r="T26" s="194"/>
      <c r="U26" s="66"/>
      <c r="V26" s="194"/>
      <c r="W26" s="194"/>
      <c r="X26" s="234"/>
      <c r="Y26" s="194"/>
    </row>
    <row r="27" spans="1:25" ht="90">
      <c r="A27" s="63" t="s">
        <v>202</v>
      </c>
      <c r="B27" s="63" t="s">
        <v>12</v>
      </c>
      <c r="C27" s="61" t="s">
        <v>1043</v>
      </c>
      <c r="D27" s="61">
        <v>1</v>
      </c>
      <c r="E27" s="61" t="s">
        <v>1044</v>
      </c>
      <c r="F27" s="64" t="s">
        <v>119</v>
      </c>
      <c r="G27" s="64" t="s">
        <v>1045</v>
      </c>
      <c r="H27" s="61" t="s">
        <v>119</v>
      </c>
      <c r="I27" s="61" t="s">
        <v>1046</v>
      </c>
      <c r="J27" s="61" t="s">
        <v>1047</v>
      </c>
      <c r="K27" s="61" t="s">
        <v>1054</v>
      </c>
      <c r="L27" s="61" t="s">
        <v>1057</v>
      </c>
      <c r="M27" s="64"/>
      <c r="N27" s="64"/>
      <c r="O27" s="8"/>
      <c r="P27" s="8"/>
      <c r="Q27" s="8"/>
      <c r="R27" s="231" t="s">
        <v>1050</v>
      </c>
      <c r="S27" s="66"/>
      <c r="T27" s="194"/>
      <c r="U27" s="66"/>
      <c r="V27" s="194"/>
      <c r="W27" s="194"/>
      <c r="X27" s="234"/>
      <c r="Y27" s="194"/>
    </row>
    <row r="28" spans="1:25" ht="45">
      <c r="A28" s="63" t="s">
        <v>202</v>
      </c>
      <c r="B28" s="63" t="s">
        <v>12</v>
      </c>
      <c r="C28" s="61" t="s">
        <v>1043</v>
      </c>
      <c r="D28" s="61">
        <v>1</v>
      </c>
      <c r="E28" s="61" t="s">
        <v>1044</v>
      </c>
      <c r="F28" s="64" t="s">
        <v>119</v>
      </c>
      <c r="G28" s="64" t="s">
        <v>1045</v>
      </c>
      <c r="H28" s="61" t="s">
        <v>119</v>
      </c>
      <c r="I28" s="61" t="s">
        <v>1046</v>
      </c>
      <c r="J28" s="61" t="s">
        <v>1047</v>
      </c>
      <c r="K28" s="61" t="s">
        <v>1058</v>
      </c>
      <c r="L28" s="61" t="s">
        <v>1059</v>
      </c>
      <c r="M28" s="64"/>
      <c r="N28" s="64"/>
      <c r="O28" s="8"/>
      <c r="P28" s="8"/>
      <c r="Q28" s="8"/>
      <c r="R28" s="231" t="s">
        <v>1050</v>
      </c>
      <c r="S28" s="66"/>
      <c r="T28" s="194"/>
      <c r="U28" s="66"/>
      <c r="V28" s="194"/>
      <c r="W28" s="194"/>
      <c r="X28" s="234"/>
      <c r="Y28" s="194"/>
    </row>
    <row r="29" spans="1:25" ht="45">
      <c r="A29" s="63" t="s">
        <v>202</v>
      </c>
      <c r="B29" s="63" t="s">
        <v>12</v>
      </c>
      <c r="C29" s="61" t="s">
        <v>1043</v>
      </c>
      <c r="D29" s="61">
        <v>1</v>
      </c>
      <c r="E29" s="61" t="s">
        <v>1044</v>
      </c>
      <c r="F29" s="64" t="s">
        <v>119</v>
      </c>
      <c r="G29" s="64" t="s">
        <v>1045</v>
      </c>
      <c r="H29" s="61" t="s">
        <v>119</v>
      </c>
      <c r="I29" s="61" t="s">
        <v>1046</v>
      </c>
      <c r="J29" s="61" t="s">
        <v>1047</v>
      </c>
      <c r="K29" s="61" t="s">
        <v>1058</v>
      </c>
      <c r="L29" s="61" t="s">
        <v>1060</v>
      </c>
      <c r="M29" s="64"/>
      <c r="N29" s="64"/>
      <c r="O29" s="8"/>
      <c r="P29" s="8"/>
      <c r="Q29" s="8"/>
      <c r="R29" s="231" t="s">
        <v>1050</v>
      </c>
      <c r="S29" s="66"/>
      <c r="T29" s="194"/>
      <c r="U29" s="66"/>
      <c r="V29" s="194"/>
      <c r="W29" s="194"/>
      <c r="X29" s="234"/>
      <c r="Y29" s="194"/>
    </row>
    <row r="30" spans="1:25" ht="45">
      <c r="A30" s="63" t="s">
        <v>202</v>
      </c>
      <c r="B30" s="63" t="s">
        <v>12</v>
      </c>
      <c r="C30" s="61" t="s">
        <v>1043</v>
      </c>
      <c r="D30" s="61">
        <v>1</v>
      </c>
      <c r="E30" s="61" t="s">
        <v>1044</v>
      </c>
      <c r="F30" s="64" t="s">
        <v>119</v>
      </c>
      <c r="G30" s="64" t="s">
        <v>1045</v>
      </c>
      <c r="H30" s="61" t="s">
        <v>119</v>
      </c>
      <c r="I30" s="61" t="s">
        <v>1046</v>
      </c>
      <c r="J30" s="61" t="s">
        <v>1047</v>
      </c>
      <c r="K30" s="61" t="s">
        <v>1058</v>
      </c>
      <c r="L30" s="61" t="s">
        <v>1061</v>
      </c>
      <c r="M30" s="64"/>
      <c r="N30" s="64"/>
      <c r="O30" s="8"/>
      <c r="P30" s="8"/>
      <c r="Q30" s="8"/>
      <c r="R30" s="231" t="s">
        <v>1050</v>
      </c>
      <c r="S30" s="66"/>
      <c r="T30" s="194"/>
      <c r="U30" s="66"/>
      <c r="V30" s="194"/>
      <c r="W30" s="194"/>
      <c r="X30" s="234"/>
      <c r="Y30" s="194"/>
    </row>
    <row r="31" spans="1:25" ht="45">
      <c r="A31" s="63" t="s">
        <v>202</v>
      </c>
      <c r="B31" s="63" t="s">
        <v>12</v>
      </c>
      <c r="C31" s="61" t="s">
        <v>1043</v>
      </c>
      <c r="D31" s="61">
        <v>1</v>
      </c>
      <c r="E31" s="61" t="s">
        <v>1044</v>
      </c>
      <c r="F31" s="64" t="s">
        <v>119</v>
      </c>
      <c r="G31" s="64" t="s">
        <v>1045</v>
      </c>
      <c r="H31" s="61" t="s">
        <v>119</v>
      </c>
      <c r="I31" s="61" t="s">
        <v>1046</v>
      </c>
      <c r="J31" s="61" t="s">
        <v>1047</v>
      </c>
      <c r="K31" s="61" t="s">
        <v>1058</v>
      </c>
      <c r="L31" s="61" t="s">
        <v>1062</v>
      </c>
      <c r="M31" s="64"/>
      <c r="N31" s="64"/>
      <c r="O31" s="8"/>
      <c r="P31" s="8"/>
      <c r="Q31" s="8"/>
      <c r="R31" s="231" t="s">
        <v>1050</v>
      </c>
      <c r="S31" s="66"/>
      <c r="T31" s="194"/>
      <c r="U31" s="66"/>
      <c r="V31" s="194"/>
      <c r="W31" s="194"/>
      <c r="X31" s="234"/>
      <c r="Y31" s="194"/>
    </row>
    <row r="32" spans="1:25" ht="45">
      <c r="A32" s="63" t="s">
        <v>202</v>
      </c>
      <c r="B32" s="63" t="s">
        <v>12</v>
      </c>
      <c r="C32" s="61" t="s">
        <v>1043</v>
      </c>
      <c r="D32" s="61">
        <v>1</v>
      </c>
      <c r="E32" s="61" t="s">
        <v>1044</v>
      </c>
      <c r="F32" s="64" t="s">
        <v>119</v>
      </c>
      <c r="G32" s="64" t="s">
        <v>1045</v>
      </c>
      <c r="H32" s="61" t="s">
        <v>119</v>
      </c>
      <c r="I32" s="61" t="s">
        <v>1046</v>
      </c>
      <c r="J32" s="61" t="s">
        <v>1047</v>
      </c>
      <c r="K32" s="61" t="s">
        <v>1058</v>
      </c>
      <c r="L32" s="61" t="s">
        <v>1063</v>
      </c>
      <c r="M32" s="64"/>
      <c r="N32" s="64"/>
      <c r="O32" s="8"/>
      <c r="P32" s="8"/>
      <c r="Q32" s="8"/>
      <c r="R32" s="231" t="s">
        <v>1050</v>
      </c>
      <c r="S32" s="66"/>
      <c r="T32" s="194"/>
      <c r="U32" s="66"/>
      <c r="V32" s="194"/>
      <c r="W32" s="194"/>
      <c r="X32" s="234"/>
      <c r="Y32" s="194"/>
    </row>
    <row r="33" spans="1:25" ht="45">
      <c r="A33" s="63" t="s">
        <v>202</v>
      </c>
      <c r="B33" s="63" t="s">
        <v>12</v>
      </c>
      <c r="C33" s="61" t="s">
        <v>1043</v>
      </c>
      <c r="D33" s="61">
        <v>1</v>
      </c>
      <c r="E33" s="61" t="s">
        <v>1044</v>
      </c>
      <c r="F33" s="64" t="s">
        <v>119</v>
      </c>
      <c r="G33" s="64" t="s">
        <v>1045</v>
      </c>
      <c r="H33" s="61" t="s">
        <v>119</v>
      </c>
      <c r="I33" s="61" t="s">
        <v>1046</v>
      </c>
      <c r="J33" s="61" t="s">
        <v>1047</v>
      </c>
      <c r="K33" s="61" t="s">
        <v>1058</v>
      </c>
      <c r="L33" s="61" t="s">
        <v>1064</v>
      </c>
      <c r="M33" s="64"/>
      <c r="N33" s="64"/>
      <c r="O33" s="8"/>
      <c r="P33" s="8"/>
      <c r="Q33" s="8"/>
      <c r="R33" s="231" t="s">
        <v>1050</v>
      </c>
      <c r="S33" s="66"/>
      <c r="T33" s="194"/>
      <c r="U33" s="66"/>
      <c r="V33" s="194"/>
      <c r="W33" s="194"/>
      <c r="X33" s="234"/>
      <c r="Y33" s="194"/>
    </row>
    <row r="34" spans="1:25" ht="45">
      <c r="A34" s="63" t="s">
        <v>202</v>
      </c>
      <c r="B34" s="63" t="s">
        <v>12</v>
      </c>
      <c r="C34" s="61" t="s">
        <v>1043</v>
      </c>
      <c r="D34" s="61">
        <v>1</v>
      </c>
      <c r="E34" s="61" t="s">
        <v>1044</v>
      </c>
      <c r="F34" s="64" t="s">
        <v>119</v>
      </c>
      <c r="G34" s="64" t="s">
        <v>1045</v>
      </c>
      <c r="H34" s="61" t="s">
        <v>119</v>
      </c>
      <c r="I34" s="61" t="s">
        <v>1046</v>
      </c>
      <c r="J34" s="61" t="s">
        <v>1047</v>
      </c>
      <c r="K34" s="61" t="s">
        <v>1058</v>
      </c>
      <c r="L34" s="61" t="s">
        <v>1065</v>
      </c>
      <c r="M34" s="64"/>
      <c r="N34" s="64"/>
      <c r="O34" s="8"/>
      <c r="P34" s="8"/>
      <c r="Q34" s="8"/>
      <c r="R34" s="231" t="s">
        <v>1050</v>
      </c>
      <c r="S34" s="66"/>
      <c r="T34" s="194"/>
      <c r="U34" s="66"/>
      <c r="V34" s="194"/>
      <c r="W34" s="194"/>
      <c r="X34" s="234"/>
      <c r="Y34" s="194"/>
    </row>
    <row r="35" spans="1:25" ht="45">
      <c r="A35" s="63" t="s">
        <v>202</v>
      </c>
      <c r="B35" s="63" t="s">
        <v>12</v>
      </c>
      <c r="C35" s="61" t="s">
        <v>1043</v>
      </c>
      <c r="D35" s="61">
        <v>1</v>
      </c>
      <c r="E35" s="61" t="s">
        <v>1044</v>
      </c>
      <c r="F35" s="64" t="s">
        <v>119</v>
      </c>
      <c r="G35" s="64" t="s">
        <v>1045</v>
      </c>
      <c r="H35" s="61" t="s">
        <v>119</v>
      </c>
      <c r="I35" s="61" t="s">
        <v>1046</v>
      </c>
      <c r="J35" s="61" t="s">
        <v>1047</v>
      </c>
      <c r="K35" s="61" t="s">
        <v>1058</v>
      </c>
      <c r="L35" s="61" t="s">
        <v>1066</v>
      </c>
      <c r="M35" s="64"/>
      <c r="N35" s="64"/>
      <c r="O35" s="8"/>
      <c r="P35" s="8"/>
      <c r="Q35" s="8"/>
      <c r="R35" s="231" t="s">
        <v>1050</v>
      </c>
      <c r="S35" s="66"/>
      <c r="T35" s="194"/>
      <c r="U35" s="66"/>
      <c r="V35" s="194"/>
      <c r="W35" s="194"/>
      <c r="X35" s="234"/>
      <c r="Y35" s="194"/>
    </row>
    <row r="36" spans="1:25" ht="45">
      <c r="A36" s="63" t="s">
        <v>202</v>
      </c>
      <c r="B36" s="63" t="s">
        <v>12</v>
      </c>
      <c r="C36" s="61" t="s">
        <v>1043</v>
      </c>
      <c r="D36" s="61">
        <v>1</v>
      </c>
      <c r="E36" s="61" t="s">
        <v>1044</v>
      </c>
      <c r="F36" s="64" t="s">
        <v>119</v>
      </c>
      <c r="G36" s="64" t="s">
        <v>1045</v>
      </c>
      <c r="H36" s="61" t="s">
        <v>119</v>
      </c>
      <c r="I36" s="61" t="s">
        <v>1046</v>
      </c>
      <c r="J36" s="61" t="s">
        <v>1047</v>
      </c>
      <c r="K36" s="61" t="s">
        <v>1067</v>
      </c>
      <c r="L36" s="61" t="s">
        <v>1068</v>
      </c>
      <c r="M36" s="64"/>
      <c r="N36" s="64"/>
      <c r="O36" s="8"/>
      <c r="P36" s="8"/>
      <c r="Q36" s="8"/>
      <c r="R36" s="231" t="s">
        <v>1050</v>
      </c>
      <c r="S36" s="66"/>
      <c r="T36" s="194"/>
      <c r="U36" s="66"/>
      <c r="V36" s="194"/>
      <c r="W36" s="194"/>
      <c r="X36" s="234"/>
      <c r="Y36" s="194"/>
    </row>
    <row r="37" spans="1:25" ht="45">
      <c r="A37" s="63" t="s">
        <v>202</v>
      </c>
      <c r="B37" s="63" t="s">
        <v>12</v>
      </c>
      <c r="C37" s="61" t="s">
        <v>1043</v>
      </c>
      <c r="D37" s="61">
        <v>1</v>
      </c>
      <c r="E37" s="61" t="s">
        <v>1044</v>
      </c>
      <c r="F37" s="64" t="s">
        <v>119</v>
      </c>
      <c r="G37" s="64" t="s">
        <v>1045</v>
      </c>
      <c r="H37" s="61" t="s">
        <v>119</v>
      </c>
      <c r="I37" s="61" t="s">
        <v>1046</v>
      </c>
      <c r="J37" s="61" t="s">
        <v>1047</v>
      </c>
      <c r="K37" s="61" t="s">
        <v>1067</v>
      </c>
      <c r="L37" s="61" t="s">
        <v>1069</v>
      </c>
      <c r="M37" s="64"/>
      <c r="N37" s="64"/>
      <c r="O37" s="8"/>
      <c r="P37" s="8"/>
      <c r="Q37" s="8"/>
      <c r="R37" s="231" t="s">
        <v>1050</v>
      </c>
      <c r="S37" s="66"/>
      <c r="T37" s="194"/>
      <c r="U37" s="66"/>
      <c r="V37" s="194"/>
      <c r="W37" s="194"/>
      <c r="X37" s="234"/>
      <c r="Y37" s="194"/>
    </row>
    <row r="38" spans="1:25" ht="45">
      <c r="A38" s="63" t="s">
        <v>202</v>
      </c>
      <c r="B38" s="63" t="s">
        <v>12</v>
      </c>
      <c r="C38" s="61" t="s">
        <v>1043</v>
      </c>
      <c r="D38" s="61">
        <v>1</v>
      </c>
      <c r="E38" s="61" t="s">
        <v>1044</v>
      </c>
      <c r="F38" s="64" t="s">
        <v>119</v>
      </c>
      <c r="G38" s="64" t="s">
        <v>1045</v>
      </c>
      <c r="H38" s="61" t="s">
        <v>119</v>
      </c>
      <c r="I38" s="61" t="s">
        <v>1046</v>
      </c>
      <c r="J38" s="61" t="s">
        <v>1047</v>
      </c>
      <c r="K38" s="61" t="s">
        <v>1067</v>
      </c>
      <c r="L38" s="61" t="s">
        <v>1070</v>
      </c>
      <c r="M38" s="64"/>
      <c r="N38" s="64"/>
      <c r="O38" s="8"/>
      <c r="P38" s="8"/>
      <c r="Q38" s="8"/>
      <c r="R38" s="231" t="s">
        <v>1050</v>
      </c>
      <c r="S38" s="66"/>
      <c r="T38" s="194"/>
      <c r="U38" s="66"/>
      <c r="V38" s="194"/>
      <c r="W38" s="194"/>
      <c r="X38" s="234"/>
      <c r="Y38" s="194"/>
    </row>
    <row r="39" spans="1:25" ht="45">
      <c r="A39" s="63" t="s">
        <v>202</v>
      </c>
      <c r="B39" s="63" t="s">
        <v>12</v>
      </c>
      <c r="C39" s="61" t="s">
        <v>1043</v>
      </c>
      <c r="D39" s="61">
        <v>1</v>
      </c>
      <c r="E39" s="61" t="s">
        <v>1044</v>
      </c>
      <c r="F39" s="64" t="s">
        <v>119</v>
      </c>
      <c r="G39" s="64" t="s">
        <v>1045</v>
      </c>
      <c r="H39" s="61" t="s">
        <v>119</v>
      </c>
      <c r="I39" s="61" t="s">
        <v>1046</v>
      </c>
      <c r="J39" s="61" t="s">
        <v>1047</v>
      </c>
      <c r="K39" s="61" t="s">
        <v>1067</v>
      </c>
      <c r="L39" s="61" t="s">
        <v>1071</v>
      </c>
      <c r="M39" s="64"/>
      <c r="N39" s="64"/>
      <c r="O39" s="8"/>
      <c r="P39" s="8"/>
      <c r="Q39" s="8"/>
      <c r="R39" s="231" t="s">
        <v>1050</v>
      </c>
      <c r="S39" s="66"/>
      <c r="T39" s="194"/>
      <c r="U39" s="66"/>
      <c r="V39" s="194"/>
      <c r="W39" s="194"/>
      <c r="X39" s="234"/>
      <c r="Y39" s="194"/>
    </row>
    <row r="40" spans="1:25" ht="45">
      <c r="A40" s="63" t="s">
        <v>202</v>
      </c>
      <c r="B40" s="63" t="s">
        <v>12</v>
      </c>
      <c r="C40" s="61" t="s">
        <v>1043</v>
      </c>
      <c r="D40" s="61">
        <v>1</v>
      </c>
      <c r="E40" s="61" t="s">
        <v>1044</v>
      </c>
      <c r="F40" s="64" t="s">
        <v>119</v>
      </c>
      <c r="G40" s="64" t="s">
        <v>1045</v>
      </c>
      <c r="H40" s="61" t="s">
        <v>119</v>
      </c>
      <c r="I40" s="61" t="s">
        <v>1046</v>
      </c>
      <c r="J40" s="61" t="s">
        <v>1047</v>
      </c>
      <c r="K40" s="61" t="s">
        <v>1072</v>
      </c>
      <c r="L40" s="61" t="s">
        <v>1073</v>
      </c>
      <c r="M40" s="64"/>
      <c r="N40" s="64"/>
      <c r="O40" s="8"/>
      <c r="P40" s="8"/>
      <c r="Q40" s="8"/>
      <c r="R40" s="231" t="s">
        <v>1050</v>
      </c>
      <c r="S40" s="66"/>
      <c r="T40" s="194"/>
      <c r="U40" s="66"/>
      <c r="V40" s="194"/>
      <c r="W40" s="194"/>
      <c r="X40" s="234"/>
      <c r="Y40" s="194"/>
    </row>
    <row r="41" spans="1:25" ht="45">
      <c r="A41" s="63" t="s">
        <v>202</v>
      </c>
      <c r="B41" s="63" t="s">
        <v>12</v>
      </c>
      <c r="C41" s="61" t="s">
        <v>1043</v>
      </c>
      <c r="D41" s="61">
        <v>1</v>
      </c>
      <c r="E41" s="61" t="s">
        <v>1044</v>
      </c>
      <c r="F41" s="64" t="s">
        <v>119</v>
      </c>
      <c r="G41" s="64" t="s">
        <v>1045</v>
      </c>
      <c r="H41" s="61" t="s">
        <v>119</v>
      </c>
      <c r="I41" s="61" t="s">
        <v>1046</v>
      </c>
      <c r="J41" s="61" t="s">
        <v>1047</v>
      </c>
      <c r="K41" s="61" t="s">
        <v>1072</v>
      </c>
      <c r="L41" s="61" t="s">
        <v>1074</v>
      </c>
      <c r="M41" s="64"/>
      <c r="N41" s="64"/>
      <c r="O41" s="8"/>
      <c r="P41" s="8"/>
      <c r="Q41" s="8"/>
      <c r="R41" s="231" t="s">
        <v>1050</v>
      </c>
      <c r="S41" s="66"/>
      <c r="T41" s="194"/>
      <c r="U41" s="66"/>
      <c r="V41" s="194"/>
      <c r="W41" s="194"/>
      <c r="X41" s="234"/>
      <c r="Y41" s="194"/>
    </row>
    <row r="42" spans="1:25" ht="90">
      <c r="A42" s="63" t="s">
        <v>202</v>
      </c>
      <c r="B42" s="63" t="s">
        <v>12</v>
      </c>
      <c r="C42" s="61" t="s">
        <v>1043</v>
      </c>
      <c r="D42" s="61">
        <v>1</v>
      </c>
      <c r="E42" s="61" t="s">
        <v>1044</v>
      </c>
      <c r="F42" s="64" t="s">
        <v>119</v>
      </c>
      <c r="G42" s="64" t="s">
        <v>1045</v>
      </c>
      <c r="H42" s="61" t="s">
        <v>119</v>
      </c>
      <c r="I42" s="61" t="s">
        <v>1046</v>
      </c>
      <c r="J42" s="61" t="s">
        <v>1047</v>
      </c>
      <c r="K42" s="61" t="s">
        <v>1072</v>
      </c>
      <c r="L42" s="61" t="s">
        <v>1075</v>
      </c>
      <c r="M42" s="64"/>
      <c r="N42" s="64"/>
      <c r="O42" s="8"/>
      <c r="P42" s="8"/>
      <c r="Q42" s="8"/>
      <c r="R42" s="231" t="s">
        <v>1050</v>
      </c>
      <c r="S42" s="66"/>
      <c r="T42" s="194"/>
      <c r="U42" s="66"/>
      <c r="V42" s="194"/>
      <c r="W42" s="194"/>
      <c r="X42" s="234"/>
      <c r="Y42" s="194"/>
    </row>
    <row r="43" spans="1:25" ht="45">
      <c r="A43" s="63" t="s">
        <v>202</v>
      </c>
      <c r="B43" s="63" t="s">
        <v>12</v>
      </c>
      <c r="C43" s="61" t="s">
        <v>1043</v>
      </c>
      <c r="D43" s="61">
        <v>1</v>
      </c>
      <c r="E43" s="61" t="s">
        <v>1044</v>
      </c>
      <c r="F43" s="64" t="s">
        <v>119</v>
      </c>
      <c r="G43" s="64" t="s">
        <v>1045</v>
      </c>
      <c r="H43" s="61" t="s">
        <v>119</v>
      </c>
      <c r="I43" s="61" t="s">
        <v>1046</v>
      </c>
      <c r="J43" s="61" t="s">
        <v>1047</v>
      </c>
      <c r="K43" s="61" t="s">
        <v>1076</v>
      </c>
      <c r="L43" s="61" t="s">
        <v>1077</v>
      </c>
      <c r="M43" s="64"/>
      <c r="N43" s="64"/>
      <c r="O43" s="8"/>
      <c r="P43" s="8"/>
      <c r="Q43" s="8"/>
      <c r="R43" s="231" t="s">
        <v>1050</v>
      </c>
      <c r="S43" s="66"/>
      <c r="T43" s="194"/>
      <c r="U43" s="66"/>
      <c r="V43" s="194"/>
      <c r="W43" s="194"/>
      <c r="X43" s="234"/>
      <c r="Y43" s="194"/>
    </row>
    <row r="44" spans="1:25" ht="45">
      <c r="A44" s="63" t="s">
        <v>202</v>
      </c>
      <c r="B44" s="63" t="s">
        <v>12</v>
      </c>
      <c r="C44" s="61" t="s">
        <v>1043</v>
      </c>
      <c r="D44" s="61">
        <v>1</v>
      </c>
      <c r="E44" s="61" t="s">
        <v>1044</v>
      </c>
      <c r="F44" s="64" t="s">
        <v>119</v>
      </c>
      <c r="G44" s="64" t="s">
        <v>1045</v>
      </c>
      <c r="H44" s="61" t="s">
        <v>119</v>
      </c>
      <c r="I44" s="61" t="s">
        <v>1046</v>
      </c>
      <c r="J44" s="61" t="s">
        <v>1047</v>
      </c>
      <c r="K44" s="61" t="s">
        <v>1076</v>
      </c>
      <c r="L44" s="61" t="s">
        <v>1078</v>
      </c>
      <c r="M44" s="64"/>
      <c r="N44" s="64"/>
      <c r="O44" s="8"/>
      <c r="P44" s="8"/>
      <c r="Q44" s="8"/>
      <c r="R44" s="231" t="s">
        <v>1050</v>
      </c>
      <c r="S44" s="66"/>
      <c r="T44" s="194"/>
      <c r="U44" s="66"/>
      <c r="V44" s="194"/>
      <c r="W44" s="194"/>
      <c r="X44" s="234"/>
      <c r="Y44" s="194"/>
    </row>
    <row r="45" spans="1:25" ht="45">
      <c r="A45" s="63" t="s">
        <v>202</v>
      </c>
      <c r="B45" s="63" t="s">
        <v>12</v>
      </c>
      <c r="C45" s="61" t="s">
        <v>1043</v>
      </c>
      <c r="D45" s="61">
        <v>1</v>
      </c>
      <c r="E45" s="61" t="s">
        <v>1044</v>
      </c>
      <c r="F45" s="64" t="s">
        <v>119</v>
      </c>
      <c r="G45" s="64" t="s">
        <v>1045</v>
      </c>
      <c r="H45" s="61" t="s">
        <v>119</v>
      </c>
      <c r="I45" s="61" t="s">
        <v>1046</v>
      </c>
      <c r="J45" s="61" t="s">
        <v>1047</v>
      </c>
      <c r="K45" s="61" t="s">
        <v>1076</v>
      </c>
      <c r="L45" s="61" t="s">
        <v>1079</v>
      </c>
      <c r="M45" s="64"/>
      <c r="N45" s="64"/>
      <c r="O45" s="8"/>
      <c r="P45" s="8"/>
      <c r="Q45" s="8"/>
      <c r="R45" s="231" t="s">
        <v>1050</v>
      </c>
      <c r="S45" s="66"/>
      <c r="T45" s="194"/>
      <c r="U45" s="66"/>
      <c r="V45" s="194"/>
      <c r="W45" s="194"/>
      <c r="X45" s="234"/>
      <c r="Y45" s="194"/>
    </row>
    <row r="46" spans="1:25" ht="45">
      <c r="A46" s="63" t="s">
        <v>202</v>
      </c>
      <c r="B46" s="63" t="s">
        <v>12</v>
      </c>
      <c r="C46" s="61" t="s">
        <v>1043</v>
      </c>
      <c r="D46" s="61">
        <v>1</v>
      </c>
      <c r="E46" s="61" t="s">
        <v>1044</v>
      </c>
      <c r="F46" s="64" t="s">
        <v>119</v>
      </c>
      <c r="G46" s="64" t="s">
        <v>1045</v>
      </c>
      <c r="H46" s="61" t="s">
        <v>119</v>
      </c>
      <c r="I46" s="61" t="s">
        <v>1046</v>
      </c>
      <c r="J46" s="61" t="s">
        <v>1047</v>
      </c>
      <c r="K46" s="61" t="s">
        <v>1076</v>
      </c>
      <c r="L46" s="61" t="s">
        <v>1080</v>
      </c>
      <c r="M46" s="64"/>
      <c r="N46" s="64"/>
      <c r="O46" s="8"/>
      <c r="P46" s="8"/>
      <c r="Q46" s="8"/>
      <c r="R46" s="231" t="s">
        <v>1050</v>
      </c>
      <c r="S46" s="66"/>
      <c r="T46" s="194"/>
      <c r="U46" s="66"/>
      <c r="V46" s="194"/>
      <c r="W46" s="194"/>
      <c r="X46" s="234"/>
      <c r="Y46" s="194"/>
    </row>
    <row r="47" spans="1:25" ht="45">
      <c r="A47" s="63" t="s">
        <v>202</v>
      </c>
      <c r="B47" s="63" t="s">
        <v>12</v>
      </c>
      <c r="C47" s="61" t="s">
        <v>1043</v>
      </c>
      <c r="D47" s="61">
        <v>1</v>
      </c>
      <c r="E47" s="61" t="s">
        <v>1044</v>
      </c>
      <c r="F47" s="64" t="s">
        <v>119</v>
      </c>
      <c r="G47" s="64" t="s">
        <v>1045</v>
      </c>
      <c r="H47" s="61" t="s">
        <v>119</v>
      </c>
      <c r="I47" s="61" t="s">
        <v>1046</v>
      </c>
      <c r="J47" s="61" t="s">
        <v>1047</v>
      </c>
      <c r="K47" s="61" t="s">
        <v>1076</v>
      </c>
      <c r="L47" s="61" t="s">
        <v>1081</v>
      </c>
      <c r="M47" s="64"/>
      <c r="N47" s="64"/>
      <c r="O47" s="8"/>
      <c r="P47" s="8"/>
      <c r="Q47" s="8"/>
      <c r="R47" s="231" t="s">
        <v>1050</v>
      </c>
      <c r="S47" s="66"/>
      <c r="T47" s="194"/>
      <c r="U47" s="66"/>
      <c r="V47" s="194"/>
      <c r="W47" s="194"/>
      <c r="X47" s="234"/>
      <c r="Y47" s="194"/>
    </row>
    <row r="48" spans="1:25" ht="45">
      <c r="A48" s="63" t="s">
        <v>202</v>
      </c>
      <c r="B48" s="63" t="s">
        <v>12</v>
      </c>
      <c r="C48" s="61" t="s">
        <v>1043</v>
      </c>
      <c r="D48" s="61">
        <v>1</v>
      </c>
      <c r="E48" s="61" t="s">
        <v>1044</v>
      </c>
      <c r="F48" s="64" t="s">
        <v>119</v>
      </c>
      <c r="G48" s="64" t="s">
        <v>1045</v>
      </c>
      <c r="H48" s="61" t="s">
        <v>119</v>
      </c>
      <c r="I48" s="61" t="s">
        <v>1046</v>
      </c>
      <c r="J48" s="61" t="s">
        <v>1047</v>
      </c>
      <c r="K48" s="61" t="s">
        <v>1076</v>
      </c>
      <c r="L48" s="61" t="s">
        <v>1082</v>
      </c>
      <c r="M48" s="64"/>
      <c r="N48" s="64"/>
      <c r="O48" s="8"/>
      <c r="P48" s="8"/>
      <c r="Q48" s="8"/>
      <c r="R48" s="231" t="s">
        <v>1050</v>
      </c>
      <c r="S48" s="66"/>
      <c r="T48" s="194"/>
      <c r="U48" s="66"/>
      <c r="V48" s="194"/>
      <c r="W48" s="194"/>
      <c r="X48" s="234"/>
      <c r="Y48" s="194"/>
    </row>
    <row r="49" spans="1:25" ht="45">
      <c r="A49" s="63" t="s">
        <v>202</v>
      </c>
      <c r="B49" s="63" t="s">
        <v>12</v>
      </c>
      <c r="C49" s="61" t="s">
        <v>1043</v>
      </c>
      <c r="D49" s="61">
        <v>1</v>
      </c>
      <c r="E49" s="61" t="s">
        <v>1044</v>
      </c>
      <c r="F49" s="64" t="s">
        <v>119</v>
      </c>
      <c r="G49" s="64" t="s">
        <v>1045</v>
      </c>
      <c r="H49" s="61" t="s">
        <v>119</v>
      </c>
      <c r="I49" s="61" t="s">
        <v>1046</v>
      </c>
      <c r="J49" s="61" t="s">
        <v>1047</v>
      </c>
      <c r="K49" s="61" t="s">
        <v>1076</v>
      </c>
      <c r="L49" s="61" t="s">
        <v>1083</v>
      </c>
      <c r="M49" s="64"/>
      <c r="N49" s="64"/>
      <c r="O49" s="8"/>
      <c r="P49" s="8"/>
      <c r="Q49" s="8"/>
      <c r="R49" s="231" t="s">
        <v>1050</v>
      </c>
      <c r="S49" s="66"/>
      <c r="T49" s="194"/>
      <c r="U49" s="66"/>
      <c r="V49" s="194"/>
      <c r="W49" s="194"/>
      <c r="X49" s="234"/>
      <c r="Y49" s="194"/>
    </row>
    <row r="50" spans="1:25" ht="45">
      <c r="A50" s="63" t="s">
        <v>202</v>
      </c>
      <c r="B50" s="63" t="s">
        <v>12</v>
      </c>
      <c r="C50" s="61" t="s">
        <v>1043</v>
      </c>
      <c r="D50" s="61">
        <v>1</v>
      </c>
      <c r="E50" s="61" t="s">
        <v>1044</v>
      </c>
      <c r="F50" s="64" t="s">
        <v>119</v>
      </c>
      <c r="G50" s="64" t="s">
        <v>1045</v>
      </c>
      <c r="H50" s="61" t="s">
        <v>119</v>
      </c>
      <c r="I50" s="61" t="s">
        <v>1046</v>
      </c>
      <c r="J50" s="61" t="s">
        <v>1047</v>
      </c>
      <c r="K50" s="61" t="s">
        <v>1076</v>
      </c>
      <c r="L50" s="61" t="s">
        <v>1084</v>
      </c>
      <c r="M50" s="64"/>
      <c r="N50" s="64"/>
      <c r="O50" s="8"/>
      <c r="P50" s="8"/>
      <c r="Q50" s="8"/>
      <c r="R50" s="231" t="s">
        <v>1050</v>
      </c>
      <c r="S50" s="66"/>
      <c r="T50" s="194"/>
      <c r="U50" s="66"/>
      <c r="V50" s="194"/>
      <c r="W50" s="194"/>
      <c r="X50" s="234"/>
      <c r="Y50" s="194"/>
    </row>
    <row r="51" spans="1:25" ht="45">
      <c r="A51" s="63" t="s">
        <v>202</v>
      </c>
      <c r="B51" s="63" t="s">
        <v>12</v>
      </c>
      <c r="C51" s="61" t="s">
        <v>1043</v>
      </c>
      <c r="D51" s="61">
        <v>1</v>
      </c>
      <c r="E51" s="61" t="s">
        <v>1044</v>
      </c>
      <c r="F51" s="64" t="s">
        <v>119</v>
      </c>
      <c r="G51" s="64" t="s">
        <v>1045</v>
      </c>
      <c r="H51" s="61" t="s">
        <v>119</v>
      </c>
      <c r="I51" s="61" t="s">
        <v>1046</v>
      </c>
      <c r="J51" s="61" t="s">
        <v>1047</v>
      </c>
      <c r="K51" s="61" t="s">
        <v>1085</v>
      </c>
      <c r="L51" s="61" t="s">
        <v>1086</v>
      </c>
      <c r="M51" s="64"/>
      <c r="N51" s="64"/>
      <c r="O51" s="8"/>
      <c r="P51" s="8"/>
      <c r="Q51" s="8"/>
      <c r="R51" s="231" t="s">
        <v>1050</v>
      </c>
      <c r="S51" s="66"/>
      <c r="T51" s="194"/>
      <c r="U51" s="66"/>
      <c r="V51" s="194"/>
      <c r="W51" s="194"/>
      <c r="X51" s="234"/>
      <c r="Y51" s="194"/>
    </row>
    <row r="52" spans="1:25" ht="45">
      <c r="A52" s="63" t="s">
        <v>202</v>
      </c>
      <c r="B52" s="63" t="s">
        <v>12</v>
      </c>
      <c r="C52" s="61" t="s">
        <v>1043</v>
      </c>
      <c r="D52" s="61">
        <v>1</v>
      </c>
      <c r="E52" s="61" t="s">
        <v>1044</v>
      </c>
      <c r="F52" s="64" t="s">
        <v>119</v>
      </c>
      <c r="G52" s="64" t="s">
        <v>1045</v>
      </c>
      <c r="H52" s="61" t="s">
        <v>119</v>
      </c>
      <c r="I52" s="61" t="s">
        <v>1046</v>
      </c>
      <c r="J52" s="61" t="s">
        <v>1047</v>
      </c>
      <c r="K52" s="61" t="s">
        <v>1085</v>
      </c>
      <c r="L52" s="61" t="s">
        <v>1087</v>
      </c>
      <c r="M52" s="64"/>
      <c r="N52" s="64"/>
      <c r="O52" s="8"/>
      <c r="P52" s="8"/>
      <c r="Q52" s="8"/>
      <c r="R52" s="231" t="s">
        <v>1050</v>
      </c>
      <c r="S52" s="66"/>
      <c r="T52" s="194"/>
      <c r="U52" s="66"/>
      <c r="V52" s="194"/>
      <c r="W52" s="194"/>
      <c r="X52" s="234"/>
      <c r="Y52" s="194"/>
    </row>
    <row r="53" spans="1:25" ht="45">
      <c r="A53" s="63" t="s">
        <v>202</v>
      </c>
      <c r="B53" s="63" t="s">
        <v>12</v>
      </c>
      <c r="C53" s="61" t="s">
        <v>1043</v>
      </c>
      <c r="D53" s="61">
        <v>1</v>
      </c>
      <c r="E53" s="61" t="s">
        <v>1044</v>
      </c>
      <c r="F53" s="64" t="s">
        <v>119</v>
      </c>
      <c r="G53" s="64" t="s">
        <v>1045</v>
      </c>
      <c r="H53" s="61" t="s">
        <v>119</v>
      </c>
      <c r="I53" s="61" t="s">
        <v>1046</v>
      </c>
      <c r="J53" s="61" t="s">
        <v>1047</v>
      </c>
      <c r="K53" s="61" t="s">
        <v>1085</v>
      </c>
      <c r="L53" s="61" t="s">
        <v>1088</v>
      </c>
      <c r="M53" s="64"/>
      <c r="N53" s="64"/>
      <c r="O53" s="8"/>
      <c r="P53" s="8"/>
      <c r="Q53" s="8"/>
      <c r="R53" s="231" t="s">
        <v>1050</v>
      </c>
      <c r="S53" s="66"/>
      <c r="T53" s="194"/>
      <c r="U53" s="66"/>
      <c r="V53" s="194"/>
      <c r="W53" s="194"/>
      <c r="X53" s="234"/>
      <c r="Y53" s="194"/>
    </row>
    <row r="54" spans="1:25" ht="45">
      <c r="A54" s="63" t="s">
        <v>202</v>
      </c>
      <c r="B54" s="63" t="s">
        <v>12</v>
      </c>
      <c r="C54" s="61" t="s">
        <v>1043</v>
      </c>
      <c r="D54" s="61">
        <v>1</v>
      </c>
      <c r="E54" s="61" t="s">
        <v>1044</v>
      </c>
      <c r="F54" s="64" t="s">
        <v>119</v>
      </c>
      <c r="G54" s="64" t="s">
        <v>1045</v>
      </c>
      <c r="H54" s="61" t="s">
        <v>119</v>
      </c>
      <c r="I54" s="61" t="s">
        <v>1046</v>
      </c>
      <c r="J54" s="61" t="s">
        <v>1047</v>
      </c>
      <c r="K54" s="61" t="s">
        <v>1089</v>
      </c>
      <c r="L54" s="61" t="s">
        <v>1090</v>
      </c>
      <c r="M54" s="61" t="s">
        <v>1091</v>
      </c>
      <c r="N54" s="64"/>
      <c r="O54" s="8"/>
      <c r="P54" s="8"/>
      <c r="Q54" s="8"/>
      <c r="R54" s="231" t="s">
        <v>1050</v>
      </c>
      <c r="S54" s="66"/>
      <c r="T54" s="194"/>
      <c r="U54" s="66"/>
      <c r="V54" s="194"/>
      <c r="W54" s="194"/>
      <c r="X54" s="234"/>
      <c r="Y54" s="194"/>
    </row>
    <row r="55" spans="1:25" ht="45">
      <c r="A55" s="63" t="s">
        <v>202</v>
      </c>
      <c r="B55" s="63" t="s">
        <v>12</v>
      </c>
      <c r="C55" s="61" t="s">
        <v>1043</v>
      </c>
      <c r="D55" s="61">
        <v>1</v>
      </c>
      <c r="E55" s="61" t="s">
        <v>1044</v>
      </c>
      <c r="F55" s="64" t="s">
        <v>119</v>
      </c>
      <c r="G55" s="64" t="s">
        <v>1045</v>
      </c>
      <c r="H55" s="61" t="s">
        <v>119</v>
      </c>
      <c r="I55" s="61" t="s">
        <v>1046</v>
      </c>
      <c r="J55" s="61" t="s">
        <v>1047</v>
      </c>
      <c r="K55" s="61" t="s">
        <v>1089</v>
      </c>
      <c r="L55" s="61" t="s">
        <v>1092</v>
      </c>
      <c r="M55" s="61" t="s">
        <v>1091</v>
      </c>
      <c r="N55" s="64"/>
      <c r="O55" s="8"/>
      <c r="P55" s="8"/>
      <c r="Q55" s="8"/>
      <c r="R55" s="231" t="s">
        <v>1050</v>
      </c>
      <c r="S55" s="66"/>
      <c r="T55" s="194"/>
      <c r="U55" s="66"/>
      <c r="V55" s="194"/>
      <c r="W55" s="194"/>
      <c r="X55" s="234"/>
      <c r="Y55" s="194"/>
    </row>
    <row r="56" spans="1:25" ht="45">
      <c r="A56" s="63" t="s">
        <v>202</v>
      </c>
      <c r="B56" s="63" t="s">
        <v>12</v>
      </c>
      <c r="C56" s="61" t="s">
        <v>1043</v>
      </c>
      <c r="D56" s="61">
        <v>1</v>
      </c>
      <c r="E56" s="61" t="s">
        <v>1044</v>
      </c>
      <c r="F56" s="64" t="s">
        <v>119</v>
      </c>
      <c r="G56" s="64" t="s">
        <v>1045</v>
      </c>
      <c r="H56" s="61" t="s">
        <v>119</v>
      </c>
      <c r="I56" s="61" t="s">
        <v>1046</v>
      </c>
      <c r="J56" s="61" t="s">
        <v>1047</v>
      </c>
      <c r="K56" s="61" t="s">
        <v>1089</v>
      </c>
      <c r="L56" s="61" t="s">
        <v>1093</v>
      </c>
      <c r="M56" s="61" t="s">
        <v>1091</v>
      </c>
      <c r="N56" s="64"/>
      <c r="O56" s="8"/>
      <c r="P56" s="8"/>
      <c r="Q56" s="8"/>
      <c r="R56" s="231" t="s">
        <v>1050</v>
      </c>
      <c r="S56" s="66"/>
      <c r="T56" s="194"/>
      <c r="U56" s="66"/>
      <c r="V56" s="194"/>
      <c r="W56" s="194"/>
      <c r="X56" s="234"/>
      <c r="Y56" s="194"/>
    </row>
    <row r="57" spans="1:25" ht="60">
      <c r="A57" s="63" t="s">
        <v>202</v>
      </c>
      <c r="B57" s="63" t="s">
        <v>12</v>
      </c>
      <c r="C57" s="61" t="s">
        <v>1043</v>
      </c>
      <c r="D57" s="61">
        <v>1</v>
      </c>
      <c r="E57" s="61" t="s">
        <v>1044</v>
      </c>
      <c r="F57" s="64" t="s">
        <v>119</v>
      </c>
      <c r="G57" s="64" t="s">
        <v>1045</v>
      </c>
      <c r="H57" s="61" t="s">
        <v>119</v>
      </c>
      <c r="I57" s="61" t="s">
        <v>1046</v>
      </c>
      <c r="J57" s="61" t="s">
        <v>1047</v>
      </c>
      <c r="K57" s="61" t="s">
        <v>1089</v>
      </c>
      <c r="L57" s="61" t="s">
        <v>1094</v>
      </c>
      <c r="M57" s="61" t="s">
        <v>1091</v>
      </c>
      <c r="N57" s="64"/>
      <c r="O57" s="8"/>
      <c r="P57" s="8"/>
      <c r="Q57" s="8"/>
      <c r="R57" s="231" t="s">
        <v>1050</v>
      </c>
      <c r="S57" s="66"/>
      <c r="T57" s="194"/>
      <c r="U57" s="66"/>
      <c r="V57" s="194"/>
      <c r="W57" s="194"/>
      <c r="X57" s="234"/>
      <c r="Y57" s="194"/>
    </row>
    <row r="58" spans="1:25" ht="45">
      <c r="A58" s="63" t="s">
        <v>202</v>
      </c>
      <c r="B58" s="63" t="s">
        <v>12</v>
      </c>
      <c r="C58" s="61" t="s">
        <v>1043</v>
      </c>
      <c r="D58" s="61">
        <v>1</v>
      </c>
      <c r="E58" s="61" t="s">
        <v>1044</v>
      </c>
      <c r="F58" s="64" t="s">
        <v>119</v>
      </c>
      <c r="G58" s="64" t="s">
        <v>1045</v>
      </c>
      <c r="H58" s="61" t="s">
        <v>119</v>
      </c>
      <c r="I58" s="61" t="s">
        <v>1046</v>
      </c>
      <c r="J58" s="61" t="s">
        <v>1047</v>
      </c>
      <c r="K58" s="61" t="s">
        <v>1089</v>
      </c>
      <c r="L58" s="61" t="s">
        <v>1095</v>
      </c>
      <c r="M58" s="61" t="s">
        <v>1091</v>
      </c>
      <c r="N58" s="64"/>
      <c r="O58" s="8"/>
      <c r="P58" s="8"/>
      <c r="Q58" s="8"/>
      <c r="R58" s="231" t="s">
        <v>1050</v>
      </c>
      <c r="S58" s="66"/>
      <c r="T58" s="194"/>
      <c r="U58" s="66"/>
      <c r="V58" s="194"/>
      <c r="W58" s="194"/>
      <c r="X58" s="234"/>
      <c r="Y58" s="194"/>
    </row>
    <row r="59" spans="1:25" ht="45">
      <c r="A59" s="63" t="s">
        <v>202</v>
      </c>
      <c r="B59" s="63" t="s">
        <v>12</v>
      </c>
      <c r="C59" s="61" t="s">
        <v>1043</v>
      </c>
      <c r="D59" s="61">
        <v>1</v>
      </c>
      <c r="E59" s="61" t="s">
        <v>1044</v>
      </c>
      <c r="F59" s="64" t="s">
        <v>119</v>
      </c>
      <c r="G59" s="64" t="s">
        <v>1045</v>
      </c>
      <c r="H59" s="61" t="s">
        <v>119</v>
      </c>
      <c r="I59" s="61" t="s">
        <v>1046</v>
      </c>
      <c r="J59" s="61" t="s">
        <v>1047</v>
      </c>
      <c r="K59" s="61" t="s">
        <v>1096</v>
      </c>
      <c r="L59" s="61" t="s">
        <v>1097</v>
      </c>
      <c r="M59" s="64"/>
      <c r="N59" s="64"/>
      <c r="O59" s="8"/>
      <c r="P59" s="8"/>
      <c r="Q59" s="8"/>
      <c r="R59" s="231" t="s">
        <v>1050</v>
      </c>
      <c r="S59" s="66"/>
      <c r="T59" s="194"/>
      <c r="U59" s="66"/>
      <c r="V59" s="194"/>
      <c r="W59" s="194"/>
      <c r="X59" s="234"/>
      <c r="Y59" s="194"/>
    </row>
    <row r="60" spans="1:25" ht="45">
      <c r="A60" s="63" t="s">
        <v>202</v>
      </c>
      <c r="B60" s="63" t="s">
        <v>12</v>
      </c>
      <c r="C60" s="61" t="s">
        <v>1043</v>
      </c>
      <c r="D60" s="61">
        <v>1</v>
      </c>
      <c r="E60" s="61" t="s">
        <v>1044</v>
      </c>
      <c r="F60" s="64" t="s">
        <v>119</v>
      </c>
      <c r="G60" s="64" t="s">
        <v>1045</v>
      </c>
      <c r="H60" s="61" t="s">
        <v>119</v>
      </c>
      <c r="I60" s="61" t="s">
        <v>1046</v>
      </c>
      <c r="J60" s="61" t="s">
        <v>1047</v>
      </c>
      <c r="K60" s="61" t="s">
        <v>1096</v>
      </c>
      <c r="L60" s="61" t="s">
        <v>1098</v>
      </c>
      <c r="M60" s="64"/>
      <c r="N60" s="64"/>
      <c r="O60" s="8"/>
      <c r="P60" s="8"/>
      <c r="Q60" s="8"/>
      <c r="R60" s="231" t="s">
        <v>1050</v>
      </c>
      <c r="S60" s="66"/>
      <c r="T60" s="194"/>
      <c r="U60" s="66"/>
      <c r="V60" s="194"/>
      <c r="W60" s="194"/>
      <c r="X60" s="234"/>
      <c r="Y60" s="194"/>
    </row>
    <row r="61" spans="1:25" ht="45">
      <c r="A61" s="63" t="s">
        <v>202</v>
      </c>
      <c r="B61" s="63" t="s">
        <v>12</v>
      </c>
      <c r="C61" s="61" t="s">
        <v>1043</v>
      </c>
      <c r="D61" s="61">
        <v>1</v>
      </c>
      <c r="E61" s="61" t="s">
        <v>1044</v>
      </c>
      <c r="F61" s="64" t="s">
        <v>119</v>
      </c>
      <c r="G61" s="64" t="s">
        <v>1045</v>
      </c>
      <c r="H61" s="61" t="s">
        <v>119</v>
      </c>
      <c r="I61" s="61" t="s">
        <v>1046</v>
      </c>
      <c r="J61" s="61" t="s">
        <v>1047</v>
      </c>
      <c r="K61" s="61" t="s">
        <v>1096</v>
      </c>
      <c r="L61" s="61" t="s">
        <v>1099</v>
      </c>
      <c r="M61" s="64"/>
      <c r="N61" s="64"/>
      <c r="O61" s="8"/>
      <c r="P61" s="8"/>
      <c r="Q61" s="8"/>
      <c r="R61" s="231" t="s">
        <v>1050</v>
      </c>
      <c r="S61" s="66"/>
      <c r="T61" s="194"/>
      <c r="U61" s="66"/>
      <c r="V61" s="194"/>
      <c r="W61" s="194"/>
      <c r="X61" s="234"/>
      <c r="Y61" s="194"/>
    </row>
    <row r="62" spans="1:25" ht="45">
      <c r="A62" s="63" t="s">
        <v>202</v>
      </c>
      <c r="B62" s="63" t="s">
        <v>12</v>
      </c>
      <c r="C62" s="61" t="s">
        <v>1043</v>
      </c>
      <c r="D62" s="61">
        <v>1</v>
      </c>
      <c r="E62" s="61" t="s">
        <v>1044</v>
      </c>
      <c r="F62" s="64" t="s">
        <v>119</v>
      </c>
      <c r="G62" s="64" t="s">
        <v>1045</v>
      </c>
      <c r="H62" s="61" t="s">
        <v>119</v>
      </c>
      <c r="I62" s="61" t="s">
        <v>1046</v>
      </c>
      <c r="J62" s="61" t="s">
        <v>1047</v>
      </c>
      <c r="K62" s="61" t="s">
        <v>1096</v>
      </c>
      <c r="L62" s="61" t="s">
        <v>1100</v>
      </c>
      <c r="M62" s="64"/>
      <c r="N62" s="64"/>
      <c r="O62" s="8"/>
      <c r="P62" s="8"/>
      <c r="Q62" s="8"/>
      <c r="R62" s="231" t="s">
        <v>1050</v>
      </c>
      <c r="S62" s="66"/>
      <c r="T62" s="194"/>
      <c r="U62" s="66"/>
      <c r="V62" s="194"/>
      <c r="W62" s="194"/>
      <c r="X62" s="234"/>
      <c r="Y62" s="194"/>
    </row>
    <row r="63" spans="1:25" ht="45">
      <c r="A63" s="63" t="s">
        <v>202</v>
      </c>
      <c r="B63" s="63" t="s">
        <v>12</v>
      </c>
      <c r="C63" s="61" t="s">
        <v>1043</v>
      </c>
      <c r="D63" s="61">
        <v>1</v>
      </c>
      <c r="E63" s="61" t="s">
        <v>1044</v>
      </c>
      <c r="F63" s="64" t="s">
        <v>119</v>
      </c>
      <c r="G63" s="64" t="s">
        <v>1045</v>
      </c>
      <c r="H63" s="61" t="s">
        <v>119</v>
      </c>
      <c r="I63" s="61" t="s">
        <v>1046</v>
      </c>
      <c r="J63" s="61" t="s">
        <v>1047</v>
      </c>
      <c r="K63" s="61" t="s">
        <v>1096</v>
      </c>
      <c r="L63" s="61" t="s">
        <v>1101</v>
      </c>
      <c r="M63" s="64"/>
      <c r="N63" s="64"/>
      <c r="O63" s="8"/>
      <c r="P63" s="8"/>
      <c r="Q63" s="8"/>
      <c r="R63" s="231" t="s">
        <v>1050</v>
      </c>
      <c r="S63" s="66"/>
      <c r="T63" s="194"/>
      <c r="U63" s="66"/>
      <c r="V63" s="194"/>
      <c r="W63" s="194"/>
      <c r="X63" s="234"/>
      <c r="Y63" s="194"/>
    </row>
    <row r="64" spans="1:25" ht="60">
      <c r="A64" s="63" t="s">
        <v>202</v>
      </c>
      <c r="B64" s="63" t="s">
        <v>12</v>
      </c>
      <c r="C64" s="61" t="s">
        <v>1043</v>
      </c>
      <c r="D64" s="61">
        <v>1</v>
      </c>
      <c r="E64" s="61" t="s">
        <v>1044</v>
      </c>
      <c r="F64" s="64" t="s">
        <v>119</v>
      </c>
      <c r="G64" s="64" t="s">
        <v>1045</v>
      </c>
      <c r="H64" s="61" t="s">
        <v>119</v>
      </c>
      <c r="I64" s="61" t="s">
        <v>1046</v>
      </c>
      <c r="J64" s="61" t="s">
        <v>1047</v>
      </c>
      <c r="K64" s="61" t="s">
        <v>1102</v>
      </c>
      <c r="L64" s="61" t="s">
        <v>1103</v>
      </c>
      <c r="M64" s="64"/>
      <c r="N64" s="64"/>
      <c r="O64" s="8"/>
      <c r="P64" s="8"/>
      <c r="Q64" s="8"/>
      <c r="R64" s="231" t="s">
        <v>1050</v>
      </c>
      <c r="S64" s="66"/>
      <c r="T64" s="194"/>
      <c r="U64" s="66"/>
      <c r="V64" s="194"/>
      <c r="W64" s="194"/>
      <c r="X64" s="234"/>
      <c r="Y64" s="194"/>
    </row>
    <row r="65" spans="1:25" ht="45">
      <c r="A65" s="63" t="s">
        <v>202</v>
      </c>
      <c r="B65" s="63" t="s">
        <v>12</v>
      </c>
      <c r="C65" s="61" t="s">
        <v>1043</v>
      </c>
      <c r="D65" s="61">
        <v>1</v>
      </c>
      <c r="E65" s="61" t="s">
        <v>1044</v>
      </c>
      <c r="F65" s="64" t="s">
        <v>119</v>
      </c>
      <c r="G65" s="64" t="s">
        <v>1045</v>
      </c>
      <c r="H65" s="61" t="s">
        <v>119</v>
      </c>
      <c r="I65" s="61" t="s">
        <v>1046</v>
      </c>
      <c r="J65" s="61" t="s">
        <v>1047</v>
      </c>
      <c r="K65" s="61" t="s">
        <v>1102</v>
      </c>
      <c r="L65" s="61" t="s">
        <v>1104</v>
      </c>
      <c r="M65" s="64"/>
      <c r="N65" s="64"/>
      <c r="O65" s="8"/>
      <c r="P65" s="8"/>
      <c r="Q65" s="8"/>
      <c r="R65" s="231" t="s">
        <v>1050</v>
      </c>
      <c r="S65" s="66"/>
      <c r="T65" s="194"/>
      <c r="U65" s="66"/>
      <c r="V65" s="194"/>
      <c r="W65" s="194"/>
      <c r="X65" s="234"/>
      <c r="Y65" s="194"/>
    </row>
    <row r="66" spans="1:25" ht="45">
      <c r="A66" s="63" t="s">
        <v>202</v>
      </c>
      <c r="B66" s="63" t="s">
        <v>12</v>
      </c>
      <c r="C66" s="61" t="s">
        <v>1043</v>
      </c>
      <c r="D66" s="61">
        <v>1</v>
      </c>
      <c r="E66" s="61" t="s">
        <v>1044</v>
      </c>
      <c r="F66" s="64" t="s">
        <v>119</v>
      </c>
      <c r="G66" s="64" t="s">
        <v>1045</v>
      </c>
      <c r="H66" s="61" t="s">
        <v>119</v>
      </c>
      <c r="I66" s="61" t="s">
        <v>1046</v>
      </c>
      <c r="J66" s="61" t="s">
        <v>1047</v>
      </c>
      <c r="K66" s="61" t="s">
        <v>1102</v>
      </c>
      <c r="L66" s="61" t="s">
        <v>1105</v>
      </c>
      <c r="M66" s="64"/>
      <c r="N66" s="64"/>
      <c r="O66" s="8"/>
      <c r="P66" s="8"/>
      <c r="Q66" s="8"/>
      <c r="R66" s="231" t="s">
        <v>1050</v>
      </c>
      <c r="S66" s="66"/>
      <c r="T66" s="194"/>
      <c r="U66" s="66"/>
      <c r="V66" s="194"/>
      <c r="W66" s="194"/>
      <c r="X66" s="234"/>
      <c r="Y66" s="194"/>
    </row>
    <row r="67" spans="1:25" ht="45">
      <c r="A67" s="63" t="s">
        <v>202</v>
      </c>
      <c r="B67" s="63" t="s">
        <v>12</v>
      </c>
      <c r="C67" s="61" t="s">
        <v>1043</v>
      </c>
      <c r="D67" s="61">
        <v>1</v>
      </c>
      <c r="E67" s="61" t="s">
        <v>1044</v>
      </c>
      <c r="F67" s="64" t="s">
        <v>119</v>
      </c>
      <c r="G67" s="64" t="s">
        <v>1045</v>
      </c>
      <c r="H67" s="61" t="s">
        <v>119</v>
      </c>
      <c r="I67" s="61" t="s">
        <v>1046</v>
      </c>
      <c r="J67" s="61" t="s">
        <v>1047</v>
      </c>
      <c r="K67" s="61" t="s">
        <v>1102</v>
      </c>
      <c r="L67" s="61" t="s">
        <v>1106</v>
      </c>
      <c r="M67" s="64"/>
      <c r="N67" s="64"/>
      <c r="O67" s="8"/>
      <c r="P67" s="8"/>
      <c r="Q67" s="8"/>
      <c r="R67" s="231" t="s">
        <v>1050</v>
      </c>
      <c r="S67" s="66"/>
      <c r="T67" s="194"/>
      <c r="U67" s="66"/>
      <c r="V67" s="194"/>
      <c r="W67" s="194"/>
      <c r="X67" s="234"/>
      <c r="Y67" s="194"/>
    </row>
    <row r="68" spans="1:25" ht="45">
      <c r="A68" s="63" t="s">
        <v>202</v>
      </c>
      <c r="B68" s="63" t="s">
        <v>12</v>
      </c>
      <c r="C68" s="61" t="s">
        <v>1043</v>
      </c>
      <c r="D68" s="61">
        <v>1</v>
      </c>
      <c r="E68" s="61" t="s">
        <v>1044</v>
      </c>
      <c r="F68" s="64" t="s">
        <v>119</v>
      </c>
      <c r="G68" s="64" t="s">
        <v>1045</v>
      </c>
      <c r="H68" s="61" t="s">
        <v>119</v>
      </c>
      <c r="I68" s="61" t="s">
        <v>1046</v>
      </c>
      <c r="J68" s="61" t="s">
        <v>1047</v>
      </c>
      <c r="K68" s="61" t="s">
        <v>1107</v>
      </c>
      <c r="L68" s="61" t="s">
        <v>1108</v>
      </c>
      <c r="M68" s="67" t="s">
        <v>1109</v>
      </c>
      <c r="N68" s="64"/>
      <c r="O68" s="8"/>
      <c r="P68" s="8"/>
      <c r="Q68" s="8"/>
      <c r="R68" s="231" t="s">
        <v>1050</v>
      </c>
      <c r="S68" s="66"/>
      <c r="T68" s="194"/>
      <c r="U68" s="66"/>
      <c r="V68" s="194"/>
      <c r="W68" s="194"/>
      <c r="X68" s="234"/>
      <c r="Y68" s="194"/>
    </row>
    <row r="69" spans="1:25" ht="45">
      <c r="A69" s="63" t="s">
        <v>202</v>
      </c>
      <c r="B69" s="63" t="s">
        <v>12</v>
      </c>
      <c r="C69" s="61" t="s">
        <v>1043</v>
      </c>
      <c r="D69" s="61">
        <v>1</v>
      </c>
      <c r="E69" s="61" t="s">
        <v>1044</v>
      </c>
      <c r="F69" s="64" t="s">
        <v>119</v>
      </c>
      <c r="G69" s="64" t="s">
        <v>1045</v>
      </c>
      <c r="H69" s="61" t="s">
        <v>119</v>
      </c>
      <c r="I69" s="61" t="s">
        <v>1046</v>
      </c>
      <c r="J69" s="61" t="s">
        <v>1047</v>
      </c>
      <c r="K69" s="61" t="s">
        <v>1107</v>
      </c>
      <c r="L69" s="61" t="s">
        <v>1110</v>
      </c>
      <c r="M69" s="67" t="s">
        <v>1109</v>
      </c>
      <c r="N69" s="64"/>
      <c r="O69" s="8"/>
      <c r="P69" s="8"/>
      <c r="Q69" s="8"/>
      <c r="R69" s="231" t="s">
        <v>1050</v>
      </c>
      <c r="S69" s="66"/>
      <c r="T69" s="194"/>
      <c r="U69" s="66"/>
      <c r="V69" s="194"/>
      <c r="W69" s="194"/>
      <c r="X69" s="234"/>
      <c r="Y69" s="194"/>
    </row>
    <row r="70" spans="1:25" ht="45">
      <c r="A70" s="63" t="s">
        <v>202</v>
      </c>
      <c r="B70" s="63" t="s">
        <v>12</v>
      </c>
      <c r="C70" s="61" t="s">
        <v>1043</v>
      </c>
      <c r="D70" s="61">
        <v>1</v>
      </c>
      <c r="E70" s="61" t="s">
        <v>1044</v>
      </c>
      <c r="F70" s="64" t="s">
        <v>119</v>
      </c>
      <c r="G70" s="64" t="s">
        <v>1045</v>
      </c>
      <c r="H70" s="61" t="s">
        <v>119</v>
      </c>
      <c r="I70" s="61" t="s">
        <v>1046</v>
      </c>
      <c r="J70" s="61" t="s">
        <v>1047</v>
      </c>
      <c r="K70" s="61" t="s">
        <v>1111</v>
      </c>
      <c r="L70" s="61" t="s">
        <v>1112</v>
      </c>
      <c r="M70" s="67" t="s">
        <v>1109</v>
      </c>
      <c r="N70" s="64"/>
      <c r="O70" s="8"/>
      <c r="P70" s="8"/>
      <c r="Q70" s="8"/>
      <c r="R70" s="231" t="s">
        <v>1050</v>
      </c>
      <c r="S70" s="66"/>
      <c r="T70" s="194"/>
      <c r="U70" s="66"/>
      <c r="V70" s="194"/>
      <c r="W70" s="194"/>
      <c r="X70" s="234"/>
      <c r="Y70" s="194"/>
    </row>
    <row r="71" spans="1:25" ht="45">
      <c r="A71" s="63" t="s">
        <v>202</v>
      </c>
      <c r="B71" s="63" t="s">
        <v>12</v>
      </c>
      <c r="C71" s="61" t="s">
        <v>1043</v>
      </c>
      <c r="D71" s="61">
        <v>1</v>
      </c>
      <c r="E71" s="61" t="s">
        <v>1044</v>
      </c>
      <c r="F71" s="64" t="s">
        <v>119</v>
      </c>
      <c r="G71" s="64" t="s">
        <v>1045</v>
      </c>
      <c r="H71" s="61" t="s">
        <v>119</v>
      </c>
      <c r="I71" s="61" t="s">
        <v>1046</v>
      </c>
      <c r="J71" s="61" t="s">
        <v>1047</v>
      </c>
      <c r="K71" s="61" t="s">
        <v>1113</v>
      </c>
      <c r="L71" s="61" t="s">
        <v>1114</v>
      </c>
      <c r="M71" s="67"/>
      <c r="N71" s="64"/>
      <c r="O71" s="8"/>
      <c r="P71" s="8"/>
      <c r="Q71" s="8"/>
      <c r="R71" s="231" t="s">
        <v>1050</v>
      </c>
      <c r="S71" s="66"/>
      <c r="T71" s="194"/>
      <c r="U71" s="66"/>
      <c r="V71" s="194"/>
      <c r="W71" s="194"/>
      <c r="X71" s="234"/>
      <c r="Y71" s="194"/>
    </row>
    <row r="72" spans="1:25" ht="105">
      <c r="A72" s="63" t="s">
        <v>202</v>
      </c>
      <c r="B72" s="63" t="s">
        <v>12</v>
      </c>
      <c r="C72" s="61" t="s">
        <v>1043</v>
      </c>
      <c r="D72" s="61">
        <v>1</v>
      </c>
      <c r="E72" s="61" t="s">
        <v>1044</v>
      </c>
      <c r="F72" s="64" t="s">
        <v>119</v>
      </c>
      <c r="G72" s="64" t="s">
        <v>1045</v>
      </c>
      <c r="H72" s="61" t="s">
        <v>119</v>
      </c>
      <c r="I72" s="61" t="s">
        <v>1046</v>
      </c>
      <c r="J72" s="61" t="s">
        <v>1047</v>
      </c>
      <c r="K72" s="61" t="s">
        <v>1113</v>
      </c>
      <c r="L72" s="61" t="s">
        <v>1115</v>
      </c>
      <c r="M72" s="67"/>
      <c r="N72" s="64"/>
      <c r="O72" s="8"/>
      <c r="P72" s="8"/>
      <c r="Q72" s="8"/>
      <c r="R72" s="231" t="s">
        <v>1050</v>
      </c>
      <c r="S72" s="66"/>
      <c r="T72" s="194"/>
      <c r="U72" s="66"/>
      <c r="V72" s="194"/>
      <c r="W72" s="194"/>
      <c r="X72" s="234"/>
      <c r="Y72" s="194"/>
    </row>
    <row r="73" spans="1:25" ht="45">
      <c r="A73" s="63" t="s">
        <v>202</v>
      </c>
      <c r="B73" s="63" t="s">
        <v>12</v>
      </c>
      <c r="C73" s="61" t="s">
        <v>1043</v>
      </c>
      <c r="D73" s="61">
        <v>1</v>
      </c>
      <c r="E73" s="61" t="s">
        <v>1044</v>
      </c>
      <c r="F73" s="64" t="s">
        <v>119</v>
      </c>
      <c r="G73" s="64" t="s">
        <v>1045</v>
      </c>
      <c r="H73" s="61" t="s">
        <v>119</v>
      </c>
      <c r="I73" s="61" t="s">
        <v>1046</v>
      </c>
      <c r="J73" s="61" t="s">
        <v>1047</v>
      </c>
      <c r="K73" s="61" t="s">
        <v>1113</v>
      </c>
      <c r="L73" s="61" t="s">
        <v>1116</v>
      </c>
      <c r="M73" s="67"/>
      <c r="N73" s="64"/>
      <c r="O73" s="8"/>
      <c r="P73" s="8"/>
      <c r="Q73" s="8"/>
      <c r="R73" s="231" t="s">
        <v>1050</v>
      </c>
      <c r="S73" s="66"/>
      <c r="T73" s="194"/>
      <c r="U73" s="66"/>
      <c r="V73" s="194"/>
      <c r="W73" s="194"/>
      <c r="X73" s="234"/>
      <c r="Y73" s="194"/>
    </row>
    <row r="74" spans="1:25" ht="135">
      <c r="A74" s="63" t="s">
        <v>202</v>
      </c>
      <c r="B74" s="63" t="s">
        <v>12</v>
      </c>
      <c r="C74" s="61" t="s">
        <v>1043</v>
      </c>
      <c r="D74" s="61">
        <v>1</v>
      </c>
      <c r="E74" s="61" t="s">
        <v>1044</v>
      </c>
      <c r="F74" s="64" t="s">
        <v>119</v>
      </c>
      <c r="G74" s="64" t="s">
        <v>1045</v>
      </c>
      <c r="H74" s="61" t="s">
        <v>119</v>
      </c>
      <c r="I74" s="61" t="s">
        <v>1046</v>
      </c>
      <c r="J74" s="61" t="s">
        <v>1047</v>
      </c>
      <c r="K74" s="61" t="s">
        <v>1113</v>
      </c>
      <c r="L74" s="61" t="s">
        <v>1117</v>
      </c>
      <c r="M74" s="67"/>
      <c r="N74" s="64"/>
      <c r="O74" s="8"/>
      <c r="P74" s="8"/>
      <c r="Q74" s="8"/>
      <c r="R74" s="231" t="s">
        <v>1050</v>
      </c>
      <c r="S74" s="66"/>
      <c r="T74" s="194"/>
      <c r="U74" s="66"/>
      <c r="V74" s="194"/>
      <c r="W74" s="194"/>
      <c r="X74" s="234"/>
      <c r="Y74" s="194"/>
    </row>
    <row r="75" spans="1:25" ht="75">
      <c r="A75" s="63" t="s">
        <v>202</v>
      </c>
      <c r="B75" s="63" t="s">
        <v>12</v>
      </c>
      <c r="C75" s="61" t="s">
        <v>1043</v>
      </c>
      <c r="D75" s="61">
        <v>1</v>
      </c>
      <c r="E75" s="61" t="s">
        <v>1044</v>
      </c>
      <c r="F75" s="64" t="s">
        <v>119</v>
      </c>
      <c r="G75" s="64" t="s">
        <v>1045</v>
      </c>
      <c r="H75" s="61" t="s">
        <v>119</v>
      </c>
      <c r="I75" s="61" t="s">
        <v>1046</v>
      </c>
      <c r="J75" s="61" t="s">
        <v>1047</v>
      </c>
      <c r="K75" s="61" t="s">
        <v>1118</v>
      </c>
      <c r="L75" s="61" t="s">
        <v>1119</v>
      </c>
      <c r="M75" s="67"/>
      <c r="N75" s="64"/>
      <c r="O75" s="8"/>
      <c r="P75" s="8"/>
      <c r="Q75" s="8"/>
      <c r="R75" s="231" t="s">
        <v>1050</v>
      </c>
      <c r="S75" s="66"/>
      <c r="T75" s="194"/>
      <c r="U75" s="66"/>
      <c r="V75" s="194"/>
      <c r="W75" s="194"/>
      <c r="X75" s="234"/>
      <c r="Y75" s="194"/>
    </row>
    <row r="76" spans="1:25" ht="45">
      <c r="A76" s="63" t="s">
        <v>202</v>
      </c>
      <c r="B76" s="63" t="s">
        <v>12</v>
      </c>
      <c r="C76" s="61" t="s">
        <v>1043</v>
      </c>
      <c r="D76" s="61">
        <v>1</v>
      </c>
      <c r="E76" s="61" t="s">
        <v>1044</v>
      </c>
      <c r="F76" s="64" t="s">
        <v>119</v>
      </c>
      <c r="G76" s="64" t="s">
        <v>1045</v>
      </c>
      <c r="H76" s="61" t="s">
        <v>119</v>
      </c>
      <c r="I76" s="61" t="s">
        <v>1046</v>
      </c>
      <c r="J76" s="61" t="s">
        <v>1047</v>
      </c>
      <c r="K76" s="61" t="s">
        <v>1118</v>
      </c>
      <c r="L76" s="61" t="s">
        <v>1120</v>
      </c>
      <c r="M76" s="67"/>
      <c r="N76" s="64"/>
      <c r="O76" s="8"/>
      <c r="P76" s="8"/>
      <c r="Q76" s="8"/>
      <c r="R76" s="231" t="s">
        <v>1050</v>
      </c>
      <c r="S76" s="66"/>
      <c r="T76" s="194"/>
      <c r="U76" s="66"/>
      <c r="V76" s="194"/>
      <c r="W76" s="194"/>
      <c r="X76" s="234"/>
      <c r="Y76" s="194"/>
    </row>
    <row r="77" spans="1:25" ht="45">
      <c r="A77" s="63" t="s">
        <v>202</v>
      </c>
      <c r="B77" s="63" t="s">
        <v>12</v>
      </c>
      <c r="C77" s="61" t="s">
        <v>1043</v>
      </c>
      <c r="D77" s="61">
        <v>1</v>
      </c>
      <c r="E77" s="61" t="s">
        <v>1044</v>
      </c>
      <c r="F77" s="64" t="s">
        <v>119</v>
      </c>
      <c r="G77" s="64" t="s">
        <v>1045</v>
      </c>
      <c r="H77" s="61" t="s">
        <v>119</v>
      </c>
      <c r="I77" s="61" t="s">
        <v>1046</v>
      </c>
      <c r="J77" s="61" t="s">
        <v>1047</v>
      </c>
      <c r="K77" s="61" t="s">
        <v>1118</v>
      </c>
      <c r="L77" s="61" t="s">
        <v>1121</v>
      </c>
      <c r="M77" s="67"/>
      <c r="N77" s="64"/>
      <c r="O77" s="8"/>
      <c r="P77" s="8"/>
      <c r="Q77" s="8"/>
      <c r="R77" s="231" t="s">
        <v>1050</v>
      </c>
      <c r="S77" s="66"/>
      <c r="T77" s="194"/>
      <c r="U77" s="66"/>
      <c r="V77" s="194"/>
      <c r="W77" s="194"/>
      <c r="X77" s="234"/>
      <c r="Y77" s="194"/>
    </row>
    <row r="78" spans="1:25" ht="45">
      <c r="A78" s="63" t="s">
        <v>202</v>
      </c>
      <c r="B78" s="63" t="s">
        <v>12</v>
      </c>
      <c r="C78" s="61" t="s">
        <v>1043</v>
      </c>
      <c r="D78" s="61">
        <v>1</v>
      </c>
      <c r="E78" s="61" t="s">
        <v>1044</v>
      </c>
      <c r="F78" s="64" t="s">
        <v>119</v>
      </c>
      <c r="G78" s="64" t="s">
        <v>1045</v>
      </c>
      <c r="H78" s="61" t="s">
        <v>119</v>
      </c>
      <c r="I78" s="61" t="s">
        <v>1046</v>
      </c>
      <c r="J78" s="61" t="s">
        <v>1047</v>
      </c>
      <c r="K78" s="61" t="s">
        <v>1118</v>
      </c>
      <c r="L78" s="61" t="s">
        <v>1122</v>
      </c>
      <c r="M78" s="67"/>
      <c r="N78" s="64"/>
      <c r="O78" s="8"/>
      <c r="P78" s="8"/>
      <c r="Q78" s="8"/>
      <c r="R78" s="231" t="s">
        <v>1050</v>
      </c>
      <c r="S78" s="66"/>
      <c r="T78" s="194"/>
      <c r="U78" s="66"/>
      <c r="V78" s="194"/>
      <c r="W78" s="194"/>
      <c r="X78" s="234"/>
      <c r="Y78" s="194"/>
    </row>
    <row r="79" spans="1:25" ht="29.25" customHeight="1">
      <c r="A79" s="63" t="s">
        <v>202</v>
      </c>
      <c r="B79" s="63" t="s">
        <v>12</v>
      </c>
      <c r="C79" s="61" t="s">
        <v>1043</v>
      </c>
      <c r="D79" s="61">
        <v>1</v>
      </c>
      <c r="E79" s="61" t="s">
        <v>1044</v>
      </c>
      <c r="F79" s="64" t="s">
        <v>119</v>
      </c>
      <c r="G79" s="64" t="s">
        <v>1045</v>
      </c>
      <c r="H79" s="61" t="s">
        <v>119</v>
      </c>
      <c r="I79" s="61" t="s">
        <v>1046</v>
      </c>
      <c r="J79" s="61" t="s">
        <v>1047</v>
      </c>
      <c r="K79" s="61" t="s">
        <v>1118</v>
      </c>
      <c r="L79" s="61" t="s">
        <v>1123</v>
      </c>
      <c r="M79" s="67"/>
      <c r="N79" s="64"/>
      <c r="O79" s="8"/>
      <c r="P79" s="8"/>
      <c r="Q79" s="8"/>
      <c r="R79" s="231" t="s">
        <v>1050</v>
      </c>
      <c r="S79" s="66"/>
      <c r="T79" s="194"/>
      <c r="U79" s="66"/>
      <c r="V79" s="194"/>
      <c r="W79" s="194"/>
      <c r="X79" s="234"/>
      <c r="Y79" s="194"/>
    </row>
    <row r="80" spans="1:25" ht="48.75" customHeight="1">
      <c r="A80" s="63" t="s">
        <v>202</v>
      </c>
      <c r="B80" s="63" t="s">
        <v>12</v>
      </c>
      <c r="C80" s="61" t="s">
        <v>1043</v>
      </c>
      <c r="D80" s="61">
        <v>1</v>
      </c>
      <c r="E80" s="61" t="s">
        <v>1044</v>
      </c>
      <c r="F80" s="64" t="s">
        <v>119</v>
      </c>
      <c r="G80" s="64" t="s">
        <v>1045</v>
      </c>
      <c r="H80" s="61" t="s">
        <v>119</v>
      </c>
      <c r="I80" s="61" t="s">
        <v>1046</v>
      </c>
      <c r="J80" s="61" t="s">
        <v>1047</v>
      </c>
      <c r="K80" s="61" t="s">
        <v>1118</v>
      </c>
      <c r="L80" s="61" t="s">
        <v>1124</v>
      </c>
      <c r="M80" s="67"/>
      <c r="N80" s="64"/>
      <c r="O80" s="8"/>
      <c r="P80" s="8"/>
      <c r="Q80" s="8"/>
      <c r="R80" s="231" t="s">
        <v>1050</v>
      </c>
      <c r="S80" s="66"/>
      <c r="T80" s="194"/>
      <c r="U80" s="66"/>
      <c r="V80" s="194"/>
      <c r="W80" s="194"/>
      <c r="X80" s="234"/>
      <c r="Y80" s="194"/>
    </row>
    <row r="81" spans="1:25" ht="80.25" customHeight="1">
      <c r="A81" s="63" t="s">
        <v>202</v>
      </c>
      <c r="B81" s="63" t="s">
        <v>12</v>
      </c>
      <c r="C81" s="61" t="s">
        <v>1043</v>
      </c>
      <c r="D81" s="61">
        <v>1</v>
      </c>
      <c r="E81" s="61" t="s">
        <v>1044</v>
      </c>
      <c r="F81" s="64" t="s">
        <v>119</v>
      </c>
      <c r="G81" s="64" t="s">
        <v>1045</v>
      </c>
      <c r="H81" s="61" t="s">
        <v>119</v>
      </c>
      <c r="I81" s="61" t="s">
        <v>1046</v>
      </c>
      <c r="J81" s="61" t="s">
        <v>1047</v>
      </c>
      <c r="K81" s="61" t="s">
        <v>1118</v>
      </c>
      <c r="L81" s="61" t="s">
        <v>1125</v>
      </c>
      <c r="M81" s="67"/>
      <c r="N81" s="64"/>
      <c r="O81" s="8"/>
      <c r="P81" s="8"/>
      <c r="Q81" s="8"/>
      <c r="R81" s="231" t="s">
        <v>1050</v>
      </c>
      <c r="S81" s="66"/>
      <c r="T81" s="194"/>
      <c r="U81" s="66"/>
      <c r="V81" s="194"/>
      <c r="W81" s="194"/>
      <c r="X81" s="234"/>
      <c r="Y81" s="194"/>
    </row>
    <row r="82" spans="1:25" ht="48" customHeight="1">
      <c r="A82" s="63" t="s">
        <v>202</v>
      </c>
      <c r="B82" s="63" t="s">
        <v>12</v>
      </c>
      <c r="C82" s="61" t="s">
        <v>1043</v>
      </c>
      <c r="D82" s="61">
        <v>1</v>
      </c>
      <c r="E82" s="61" t="s">
        <v>1044</v>
      </c>
      <c r="F82" s="64" t="s">
        <v>119</v>
      </c>
      <c r="G82" s="64" t="s">
        <v>1045</v>
      </c>
      <c r="H82" s="61" t="s">
        <v>119</v>
      </c>
      <c r="I82" s="61" t="s">
        <v>1046</v>
      </c>
      <c r="J82" s="61" t="s">
        <v>1047</v>
      </c>
      <c r="K82" s="61" t="s">
        <v>1126</v>
      </c>
      <c r="L82" s="61" t="s">
        <v>1127</v>
      </c>
      <c r="M82" s="67"/>
      <c r="N82" s="64"/>
      <c r="O82" s="8"/>
      <c r="P82" s="8"/>
      <c r="Q82" s="8"/>
      <c r="R82" s="231" t="s">
        <v>1050</v>
      </c>
      <c r="S82" s="66"/>
      <c r="T82" s="194"/>
      <c r="U82" s="66"/>
      <c r="V82" s="194"/>
      <c r="W82" s="194"/>
      <c r="X82" s="234"/>
      <c r="Y82" s="194"/>
    </row>
    <row r="83" spans="1:25" ht="45">
      <c r="A83" s="63" t="s">
        <v>202</v>
      </c>
      <c r="B83" s="63" t="s">
        <v>12</v>
      </c>
      <c r="C83" s="61" t="s">
        <v>1043</v>
      </c>
      <c r="D83" s="61">
        <v>1</v>
      </c>
      <c r="E83" s="61" t="s">
        <v>1044</v>
      </c>
      <c r="F83" s="64" t="s">
        <v>119</v>
      </c>
      <c r="G83" s="64" t="s">
        <v>1045</v>
      </c>
      <c r="H83" s="61" t="s">
        <v>119</v>
      </c>
      <c r="I83" s="61" t="s">
        <v>1046</v>
      </c>
      <c r="J83" s="61" t="s">
        <v>1047</v>
      </c>
      <c r="K83" s="61" t="s">
        <v>1126</v>
      </c>
      <c r="L83" s="61" t="s">
        <v>1128</v>
      </c>
      <c r="M83" s="67"/>
      <c r="N83" s="64"/>
      <c r="O83" s="8"/>
      <c r="P83" s="8"/>
      <c r="Q83" s="8"/>
      <c r="R83" s="231" t="s">
        <v>1050</v>
      </c>
      <c r="S83" s="66"/>
      <c r="T83" s="194"/>
      <c r="U83" s="66"/>
      <c r="V83" s="194"/>
      <c r="W83" s="194"/>
      <c r="X83" s="234"/>
      <c r="Y83" s="194"/>
    </row>
    <row r="84" spans="1:25" ht="45">
      <c r="A84" s="63" t="s">
        <v>202</v>
      </c>
      <c r="B84" s="63" t="s">
        <v>12</v>
      </c>
      <c r="C84" s="61" t="s">
        <v>1043</v>
      </c>
      <c r="D84" s="61">
        <v>1</v>
      </c>
      <c r="E84" s="61" t="s">
        <v>1044</v>
      </c>
      <c r="F84" s="64" t="s">
        <v>119</v>
      </c>
      <c r="G84" s="64" t="s">
        <v>1045</v>
      </c>
      <c r="H84" s="61" t="s">
        <v>119</v>
      </c>
      <c r="I84" s="61" t="s">
        <v>1046</v>
      </c>
      <c r="J84" s="61" t="s">
        <v>1047</v>
      </c>
      <c r="K84" s="61" t="s">
        <v>1126</v>
      </c>
      <c r="L84" s="61" t="s">
        <v>1129</v>
      </c>
      <c r="M84" s="67"/>
      <c r="N84" s="64"/>
      <c r="O84" s="8"/>
      <c r="P84" s="8"/>
      <c r="Q84" s="8"/>
      <c r="R84" s="231" t="s">
        <v>1050</v>
      </c>
      <c r="S84" s="66"/>
      <c r="T84" s="194"/>
      <c r="U84" s="66"/>
      <c r="V84" s="194"/>
      <c r="W84" s="194"/>
      <c r="X84" s="234"/>
      <c r="Y84" s="194"/>
    </row>
    <row r="85" spans="1:25" ht="45">
      <c r="A85" s="63" t="s">
        <v>202</v>
      </c>
      <c r="B85" s="63" t="s">
        <v>12</v>
      </c>
      <c r="C85" s="61" t="s">
        <v>1043</v>
      </c>
      <c r="D85" s="61">
        <v>1</v>
      </c>
      <c r="E85" s="61" t="s">
        <v>1044</v>
      </c>
      <c r="F85" s="64" t="s">
        <v>119</v>
      </c>
      <c r="G85" s="64" t="s">
        <v>1045</v>
      </c>
      <c r="H85" s="61" t="s">
        <v>119</v>
      </c>
      <c r="I85" s="61" t="s">
        <v>1046</v>
      </c>
      <c r="J85" s="61" t="s">
        <v>1047</v>
      </c>
      <c r="K85" s="61" t="s">
        <v>1126</v>
      </c>
      <c r="L85" s="61" t="s">
        <v>1130</v>
      </c>
      <c r="M85" s="67"/>
      <c r="N85" s="64"/>
      <c r="O85" s="8"/>
      <c r="P85" s="8"/>
      <c r="Q85" s="8"/>
      <c r="R85" s="231" t="s">
        <v>1050</v>
      </c>
      <c r="S85" s="66"/>
      <c r="T85" s="194"/>
      <c r="U85" s="66"/>
      <c r="V85" s="194"/>
      <c r="W85" s="194"/>
      <c r="X85" s="234"/>
      <c r="Y85" s="194"/>
    </row>
    <row r="86" spans="1:25" ht="45">
      <c r="A86" s="63" t="s">
        <v>202</v>
      </c>
      <c r="B86" s="63" t="s">
        <v>12</v>
      </c>
      <c r="C86" s="61" t="s">
        <v>1043</v>
      </c>
      <c r="D86" s="61">
        <v>1</v>
      </c>
      <c r="E86" s="61" t="s">
        <v>1044</v>
      </c>
      <c r="F86" s="64" t="s">
        <v>119</v>
      </c>
      <c r="G86" s="64" t="s">
        <v>1045</v>
      </c>
      <c r="H86" s="61" t="s">
        <v>119</v>
      </c>
      <c r="I86" s="61" t="s">
        <v>1046</v>
      </c>
      <c r="J86" s="61" t="s">
        <v>1047</v>
      </c>
      <c r="K86" s="61" t="s">
        <v>1126</v>
      </c>
      <c r="L86" s="61" t="s">
        <v>1131</v>
      </c>
      <c r="M86" s="67"/>
      <c r="N86" s="64"/>
      <c r="O86" s="8"/>
      <c r="P86" s="8"/>
      <c r="Q86" s="8"/>
      <c r="R86" s="231" t="s">
        <v>1050</v>
      </c>
      <c r="S86" s="66"/>
      <c r="T86" s="194"/>
      <c r="U86" s="66"/>
      <c r="V86" s="194"/>
      <c r="W86" s="194"/>
      <c r="X86" s="234"/>
      <c r="Y86" s="194"/>
    </row>
    <row r="87" spans="1:25" ht="45">
      <c r="A87" s="63" t="s">
        <v>202</v>
      </c>
      <c r="B87" s="63" t="s">
        <v>12</v>
      </c>
      <c r="C87" s="61" t="s">
        <v>1043</v>
      </c>
      <c r="D87" s="61">
        <v>1</v>
      </c>
      <c r="E87" s="61" t="s">
        <v>1044</v>
      </c>
      <c r="F87" s="64" t="s">
        <v>119</v>
      </c>
      <c r="G87" s="64" t="s">
        <v>1045</v>
      </c>
      <c r="H87" s="61" t="s">
        <v>119</v>
      </c>
      <c r="I87" s="61" t="s">
        <v>1046</v>
      </c>
      <c r="J87" s="61" t="s">
        <v>1047</v>
      </c>
      <c r="K87" s="61" t="s">
        <v>1126</v>
      </c>
      <c r="L87" s="61" t="s">
        <v>1132</v>
      </c>
      <c r="M87" s="67"/>
      <c r="N87" s="64"/>
      <c r="O87" s="8"/>
      <c r="P87" s="8"/>
      <c r="Q87" s="8"/>
      <c r="R87" s="231" t="s">
        <v>1050</v>
      </c>
      <c r="S87" s="66"/>
      <c r="T87" s="194"/>
      <c r="U87" s="66"/>
      <c r="V87" s="194"/>
      <c r="W87" s="194"/>
      <c r="X87" s="234"/>
      <c r="Y87" s="194"/>
    </row>
    <row r="88" spans="1:25" ht="45">
      <c r="A88" s="63" t="s">
        <v>202</v>
      </c>
      <c r="B88" s="63" t="s">
        <v>12</v>
      </c>
      <c r="C88" s="61" t="s">
        <v>1043</v>
      </c>
      <c r="D88" s="61">
        <v>1</v>
      </c>
      <c r="E88" s="61" t="s">
        <v>1044</v>
      </c>
      <c r="F88" s="64" t="s">
        <v>119</v>
      </c>
      <c r="G88" s="64" t="s">
        <v>1045</v>
      </c>
      <c r="H88" s="61" t="s">
        <v>119</v>
      </c>
      <c r="I88" s="61" t="s">
        <v>1046</v>
      </c>
      <c r="J88" s="61" t="s">
        <v>1047</v>
      </c>
      <c r="K88" s="61" t="s">
        <v>1126</v>
      </c>
      <c r="L88" s="61" t="s">
        <v>1133</v>
      </c>
      <c r="M88" s="67"/>
      <c r="N88" s="64"/>
      <c r="O88" s="8"/>
      <c r="P88" s="8"/>
      <c r="Q88" s="8"/>
      <c r="R88" s="231" t="s">
        <v>1050</v>
      </c>
      <c r="S88" s="66"/>
      <c r="T88" s="194"/>
      <c r="U88" s="66"/>
      <c r="V88" s="194"/>
      <c r="W88" s="194"/>
      <c r="X88" s="234"/>
      <c r="Y88" s="194"/>
    </row>
    <row r="89" spans="1:25" ht="45">
      <c r="A89" s="63" t="s">
        <v>202</v>
      </c>
      <c r="B89" s="63" t="s">
        <v>12</v>
      </c>
      <c r="C89" s="61" t="s">
        <v>1043</v>
      </c>
      <c r="D89" s="61">
        <v>1</v>
      </c>
      <c r="E89" s="61" t="s">
        <v>1044</v>
      </c>
      <c r="F89" s="64" t="s">
        <v>119</v>
      </c>
      <c r="G89" s="64" t="s">
        <v>1045</v>
      </c>
      <c r="H89" s="61" t="s">
        <v>119</v>
      </c>
      <c r="I89" s="61" t="s">
        <v>1046</v>
      </c>
      <c r="J89" s="61" t="s">
        <v>1047</v>
      </c>
      <c r="K89" s="61" t="s">
        <v>1126</v>
      </c>
      <c r="L89" s="61" t="s">
        <v>1134</v>
      </c>
      <c r="M89" s="67"/>
      <c r="N89" s="64"/>
      <c r="O89" s="8"/>
      <c r="P89" s="8"/>
      <c r="Q89" s="8"/>
      <c r="R89" s="231" t="s">
        <v>1050</v>
      </c>
      <c r="S89" s="66"/>
      <c r="T89" s="194"/>
      <c r="U89" s="66"/>
      <c r="V89" s="194"/>
      <c r="W89" s="194"/>
      <c r="X89" s="234"/>
      <c r="Y89" s="194"/>
    </row>
    <row r="90" spans="1:25" ht="45">
      <c r="A90" s="63" t="s">
        <v>202</v>
      </c>
      <c r="B90" s="63" t="s">
        <v>12</v>
      </c>
      <c r="C90" s="61" t="s">
        <v>1043</v>
      </c>
      <c r="D90" s="61">
        <v>1</v>
      </c>
      <c r="E90" s="61" t="s">
        <v>1044</v>
      </c>
      <c r="F90" s="64" t="s">
        <v>119</v>
      </c>
      <c r="G90" s="64" t="s">
        <v>1045</v>
      </c>
      <c r="H90" s="61" t="s">
        <v>119</v>
      </c>
      <c r="I90" s="61" t="s">
        <v>1046</v>
      </c>
      <c r="J90" s="61" t="s">
        <v>1047</v>
      </c>
      <c r="K90" s="61" t="s">
        <v>1126</v>
      </c>
      <c r="L90" s="61" t="s">
        <v>1135</v>
      </c>
      <c r="M90" s="67"/>
      <c r="N90" s="64"/>
      <c r="O90" s="8"/>
      <c r="P90" s="8"/>
      <c r="Q90" s="8"/>
      <c r="R90" s="231" t="s">
        <v>1050</v>
      </c>
      <c r="S90" s="66"/>
      <c r="T90" s="194"/>
      <c r="U90" s="66"/>
      <c r="V90" s="194"/>
      <c r="W90" s="194"/>
      <c r="X90" s="234"/>
      <c r="Y90" s="194"/>
    </row>
    <row r="91" spans="1:25" ht="45">
      <c r="A91" s="63" t="s">
        <v>202</v>
      </c>
      <c r="B91" s="63" t="s">
        <v>12</v>
      </c>
      <c r="C91" s="61" t="s">
        <v>1043</v>
      </c>
      <c r="D91" s="61">
        <v>1</v>
      </c>
      <c r="E91" s="61" t="s">
        <v>1044</v>
      </c>
      <c r="F91" s="64" t="s">
        <v>119</v>
      </c>
      <c r="G91" s="64" t="s">
        <v>1045</v>
      </c>
      <c r="H91" s="61" t="s">
        <v>119</v>
      </c>
      <c r="I91" s="61" t="s">
        <v>1046</v>
      </c>
      <c r="J91" s="61" t="s">
        <v>1047</v>
      </c>
      <c r="K91" s="61" t="s">
        <v>1126</v>
      </c>
      <c r="L91" s="61" t="s">
        <v>1136</v>
      </c>
      <c r="M91" s="67"/>
      <c r="N91" s="64"/>
      <c r="O91" s="8"/>
      <c r="P91" s="8"/>
      <c r="Q91" s="8"/>
      <c r="R91" s="231" t="s">
        <v>1050</v>
      </c>
      <c r="S91" s="66"/>
      <c r="T91" s="194"/>
      <c r="U91" s="66"/>
      <c r="V91" s="194"/>
      <c r="W91" s="194"/>
      <c r="X91" s="234"/>
      <c r="Y91" s="194"/>
    </row>
    <row r="92" spans="1:25" ht="45">
      <c r="A92" s="63" t="s">
        <v>202</v>
      </c>
      <c r="B92" s="63" t="s">
        <v>12</v>
      </c>
      <c r="C92" s="61" t="s">
        <v>1043</v>
      </c>
      <c r="D92" s="61">
        <v>1</v>
      </c>
      <c r="E92" s="61" t="s">
        <v>1044</v>
      </c>
      <c r="F92" s="64" t="s">
        <v>119</v>
      </c>
      <c r="G92" s="64" t="s">
        <v>1045</v>
      </c>
      <c r="H92" s="61" t="s">
        <v>119</v>
      </c>
      <c r="I92" s="61" t="s">
        <v>1046</v>
      </c>
      <c r="J92" s="61" t="s">
        <v>1047</v>
      </c>
      <c r="K92" s="61" t="s">
        <v>1126</v>
      </c>
      <c r="L92" s="61" t="s">
        <v>1137</v>
      </c>
      <c r="M92" s="67"/>
      <c r="N92" s="64"/>
      <c r="O92" s="8"/>
      <c r="P92" s="8"/>
      <c r="Q92" s="8"/>
      <c r="R92" s="231" t="s">
        <v>1050</v>
      </c>
      <c r="S92" s="66"/>
      <c r="T92" s="194"/>
      <c r="U92" s="66"/>
      <c r="V92" s="194"/>
      <c r="W92" s="194"/>
      <c r="X92" s="234"/>
      <c r="Y92" s="194"/>
    </row>
    <row r="93" spans="1:25" ht="45">
      <c r="A93" s="63" t="s">
        <v>202</v>
      </c>
      <c r="B93" s="63" t="s">
        <v>12</v>
      </c>
      <c r="C93" s="61" t="s">
        <v>1043</v>
      </c>
      <c r="D93" s="61">
        <v>1</v>
      </c>
      <c r="E93" s="61" t="s">
        <v>1044</v>
      </c>
      <c r="F93" s="64" t="s">
        <v>119</v>
      </c>
      <c r="G93" s="64" t="s">
        <v>1045</v>
      </c>
      <c r="H93" s="61" t="s">
        <v>119</v>
      </c>
      <c r="I93" s="61" t="s">
        <v>1046</v>
      </c>
      <c r="J93" s="61" t="s">
        <v>1047</v>
      </c>
      <c r="K93" s="61" t="s">
        <v>1138</v>
      </c>
      <c r="L93" s="61" t="s">
        <v>1139</v>
      </c>
      <c r="M93" s="67"/>
      <c r="N93" s="64"/>
      <c r="O93" s="8"/>
      <c r="P93" s="8"/>
      <c r="Q93" s="8"/>
      <c r="R93" s="231" t="s">
        <v>1050</v>
      </c>
      <c r="S93" s="66"/>
      <c r="T93" s="194"/>
      <c r="U93" s="66"/>
      <c r="V93" s="194"/>
      <c r="W93" s="194"/>
      <c r="X93" s="234"/>
      <c r="Y93" s="194"/>
    </row>
    <row r="94" spans="1:25" ht="60">
      <c r="A94" s="63" t="s">
        <v>202</v>
      </c>
      <c r="B94" s="63" t="s">
        <v>12</v>
      </c>
      <c r="C94" s="61" t="s">
        <v>1043</v>
      </c>
      <c r="D94" s="61">
        <v>1</v>
      </c>
      <c r="E94" s="61" t="s">
        <v>1044</v>
      </c>
      <c r="F94" s="64" t="s">
        <v>119</v>
      </c>
      <c r="G94" s="64" t="s">
        <v>1045</v>
      </c>
      <c r="H94" s="61" t="s">
        <v>119</v>
      </c>
      <c r="I94" s="61" t="s">
        <v>1046</v>
      </c>
      <c r="J94" s="61" t="s">
        <v>1047</v>
      </c>
      <c r="K94" s="61" t="s">
        <v>1138</v>
      </c>
      <c r="L94" s="61" t="s">
        <v>1140</v>
      </c>
      <c r="M94" s="67"/>
      <c r="N94" s="64"/>
      <c r="O94" s="8"/>
      <c r="P94" s="8"/>
      <c r="Q94" s="8"/>
      <c r="R94" s="231" t="s">
        <v>1050</v>
      </c>
      <c r="S94" s="66"/>
      <c r="T94" s="194"/>
      <c r="U94" s="66"/>
      <c r="V94" s="194"/>
      <c r="W94" s="194"/>
      <c r="X94" s="234"/>
      <c r="Y94" s="194"/>
    </row>
    <row r="95" spans="1:25" ht="45">
      <c r="A95" s="63" t="s">
        <v>202</v>
      </c>
      <c r="B95" s="63" t="s">
        <v>12</v>
      </c>
      <c r="C95" s="61" t="s">
        <v>1043</v>
      </c>
      <c r="D95" s="61">
        <v>1</v>
      </c>
      <c r="E95" s="61" t="s">
        <v>1044</v>
      </c>
      <c r="F95" s="64" t="s">
        <v>119</v>
      </c>
      <c r="G95" s="64" t="s">
        <v>1045</v>
      </c>
      <c r="H95" s="61" t="s">
        <v>119</v>
      </c>
      <c r="I95" s="61" t="s">
        <v>1046</v>
      </c>
      <c r="J95" s="61" t="s">
        <v>1047</v>
      </c>
      <c r="K95" s="61" t="s">
        <v>1138</v>
      </c>
      <c r="L95" s="61" t="s">
        <v>1141</v>
      </c>
      <c r="M95" s="67"/>
      <c r="N95" s="64"/>
      <c r="O95" s="8"/>
      <c r="P95" s="8"/>
      <c r="Q95" s="8"/>
      <c r="R95" s="231" t="s">
        <v>1050</v>
      </c>
      <c r="S95" s="66"/>
      <c r="T95" s="194"/>
      <c r="U95" s="66"/>
      <c r="V95" s="194"/>
      <c r="W95" s="194"/>
      <c r="X95" s="234"/>
      <c r="Y95" s="194"/>
    </row>
    <row r="96" spans="1:25" ht="45">
      <c r="A96" s="63" t="s">
        <v>202</v>
      </c>
      <c r="B96" s="63" t="s">
        <v>12</v>
      </c>
      <c r="C96" s="61" t="s">
        <v>1043</v>
      </c>
      <c r="D96" s="61">
        <v>1</v>
      </c>
      <c r="E96" s="61" t="s">
        <v>1044</v>
      </c>
      <c r="F96" s="64" t="s">
        <v>119</v>
      </c>
      <c r="G96" s="64" t="s">
        <v>1045</v>
      </c>
      <c r="H96" s="61" t="s">
        <v>119</v>
      </c>
      <c r="I96" s="61" t="s">
        <v>1046</v>
      </c>
      <c r="J96" s="61" t="s">
        <v>1047</v>
      </c>
      <c r="K96" s="61" t="s">
        <v>1138</v>
      </c>
      <c r="L96" s="61" t="s">
        <v>1142</v>
      </c>
      <c r="M96" s="67"/>
      <c r="N96" s="64"/>
      <c r="O96" s="8"/>
      <c r="P96" s="8"/>
      <c r="Q96" s="8"/>
      <c r="R96" s="231" t="s">
        <v>1050</v>
      </c>
      <c r="S96" s="66"/>
      <c r="T96" s="194"/>
      <c r="U96" s="66"/>
      <c r="V96" s="194"/>
      <c r="W96" s="194"/>
      <c r="X96" s="234"/>
      <c r="Y96" s="194"/>
    </row>
    <row r="97" spans="1:25" ht="45">
      <c r="A97" s="63" t="s">
        <v>202</v>
      </c>
      <c r="B97" s="63" t="s">
        <v>12</v>
      </c>
      <c r="C97" s="61" t="s">
        <v>1043</v>
      </c>
      <c r="D97" s="61">
        <v>1</v>
      </c>
      <c r="E97" s="61" t="s">
        <v>1044</v>
      </c>
      <c r="F97" s="64" t="s">
        <v>119</v>
      </c>
      <c r="G97" s="64" t="s">
        <v>1045</v>
      </c>
      <c r="H97" s="61" t="s">
        <v>119</v>
      </c>
      <c r="I97" s="61" t="s">
        <v>1046</v>
      </c>
      <c r="J97" s="61" t="s">
        <v>1047</v>
      </c>
      <c r="K97" s="61" t="s">
        <v>1138</v>
      </c>
      <c r="L97" s="61" t="s">
        <v>1143</v>
      </c>
      <c r="M97" s="67"/>
      <c r="N97" s="64"/>
      <c r="O97" s="8"/>
      <c r="P97" s="8"/>
      <c r="Q97" s="8"/>
      <c r="R97" s="231" t="s">
        <v>1050</v>
      </c>
      <c r="S97" s="66"/>
      <c r="T97" s="194"/>
      <c r="U97" s="66"/>
      <c r="V97" s="194"/>
      <c r="W97" s="194"/>
      <c r="X97" s="234"/>
      <c r="Y97" s="194"/>
    </row>
    <row r="98" spans="1:25" ht="45">
      <c r="A98" s="63" t="s">
        <v>202</v>
      </c>
      <c r="B98" s="63" t="s">
        <v>12</v>
      </c>
      <c r="C98" s="61" t="s">
        <v>1043</v>
      </c>
      <c r="D98" s="61">
        <v>1</v>
      </c>
      <c r="E98" s="61" t="s">
        <v>1044</v>
      </c>
      <c r="F98" s="64" t="s">
        <v>119</v>
      </c>
      <c r="G98" s="64" t="s">
        <v>1045</v>
      </c>
      <c r="H98" s="61" t="s">
        <v>119</v>
      </c>
      <c r="I98" s="61" t="s">
        <v>1046</v>
      </c>
      <c r="J98" s="61" t="s">
        <v>1047</v>
      </c>
      <c r="K98" s="61" t="s">
        <v>1138</v>
      </c>
      <c r="L98" s="61" t="s">
        <v>1144</v>
      </c>
      <c r="M98" s="67"/>
      <c r="N98" s="64"/>
      <c r="O98" s="8"/>
      <c r="P98" s="8"/>
      <c r="Q98" s="8"/>
      <c r="R98" s="231" t="s">
        <v>1050</v>
      </c>
      <c r="S98" s="66"/>
      <c r="T98" s="194"/>
      <c r="U98" s="66"/>
      <c r="V98" s="194"/>
      <c r="W98" s="194"/>
      <c r="X98" s="234"/>
      <c r="Y98" s="194"/>
    </row>
    <row r="99" spans="1:25" ht="45">
      <c r="A99" s="63" t="s">
        <v>202</v>
      </c>
      <c r="B99" s="63" t="s">
        <v>12</v>
      </c>
      <c r="C99" s="61" t="s">
        <v>1043</v>
      </c>
      <c r="D99" s="61">
        <v>1</v>
      </c>
      <c r="E99" s="61" t="s">
        <v>1044</v>
      </c>
      <c r="F99" s="64" t="s">
        <v>119</v>
      </c>
      <c r="G99" s="64" t="s">
        <v>1045</v>
      </c>
      <c r="H99" s="61" t="s">
        <v>119</v>
      </c>
      <c r="I99" s="61" t="s">
        <v>1046</v>
      </c>
      <c r="J99" s="61" t="s">
        <v>1047</v>
      </c>
      <c r="K99" s="61" t="s">
        <v>1145</v>
      </c>
      <c r="L99" s="61" t="s">
        <v>1146</v>
      </c>
      <c r="M99" s="67"/>
      <c r="N99" s="64"/>
      <c r="O99" s="8"/>
      <c r="P99" s="8"/>
      <c r="Q99" s="8"/>
      <c r="R99" s="231" t="s">
        <v>1050</v>
      </c>
      <c r="S99" s="66"/>
      <c r="T99" s="194"/>
      <c r="U99" s="66"/>
      <c r="V99" s="194"/>
      <c r="W99" s="194"/>
      <c r="X99" s="234"/>
      <c r="Y99" s="194"/>
    </row>
    <row r="100" spans="1:25" ht="45">
      <c r="A100" s="63" t="s">
        <v>202</v>
      </c>
      <c r="B100" s="63" t="s">
        <v>12</v>
      </c>
      <c r="C100" s="61" t="s">
        <v>1043</v>
      </c>
      <c r="D100" s="61">
        <v>1</v>
      </c>
      <c r="E100" s="61" t="s">
        <v>1044</v>
      </c>
      <c r="F100" s="64" t="s">
        <v>119</v>
      </c>
      <c r="G100" s="64" t="s">
        <v>1045</v>
      </c>
      <c r="H100" s="61" t="s">
        <v>119</v>
      </c>
      <c r="I100" s="61" t="s">
        <v>1046</v>
      </c>
      <c r="J100" s="61" t="s">
        <v>1047</v>
      </c>
      <c r="K100" s="61" t="s">
        <v>1145</v>
      </c>
      <c r="L100" s="61" t="s">
        <v>1147</v>
      </c>
      <c r="M100" s="67"/>
      <c r="N100" s="64"/>
      <c r="O100" s="8"/>
      <c r="P100" s="8"/>
      <c r="Q100" s="8"/>
      <c r="R100" s="231" t="s">
        <v>1050</v>
      </c>
      <c r="S100" s="66"/>
      <c r="T100" s="194"/>
      <c r="U100" s="66"/>
      <c r="V100" s="194"/>
      <c r="W100" s="194"/>
      <c r="X100" s="234"/>
      <c r="Y100" s="194"/>
    </row>
    <row r="101" spans="1:25" ht="45">
      <c r="A101" s="63" t="s">
        <v>202</v>
      </c>
      <c r="B101" s="63" t="s">
        <v>12</v>
      </c>
      <c r="C101" s="61" t="s">
        <v>1043</v>
      </c>
      <c r="D101" s="61">
        <v>1</v>
      </c>
      <c r="E101" s="61" t="s">
        <v>1044</v>
      </c>
      <c r="F101" s="64" t="s">
        <v>119</v>
      </c>
      <c r="G101" s="64" t="s">
        <v>1045</v>
      </c>
      <c r="H101" s="61" t="s">
        <v>119</v>
      </c>
      <c r="I101" s="61" t="s">
        <v>1046</v>
      </c>
      <c r="J101" s="61" t="s">
        <v>1047</v>
      </c>
      <c r="K101" s="61" t="s">
        <v>1145</v>
      </c>
      <c r="L101" s="61" t="s">
        <v>1148</v>
      </c>
      <c r="M101" s="67"/>
      <c r="N101" s="64"/>
      <c r="O101" s="8"/>
      <c r="P101" s="8"/>
      <c r="Q101" s="8"/>
      <c r="R101" s="231" t="s">
        <v>1050</v>
      </c>
      <c r="S101" s="66"/>
      <c r="T101" s="194"/>
      <c r="U101" s="66"/>
      <c r="V101" s="194"/>
      <c r="W101" s="194"/>
      <c r="X101" s="234"/>
      <c r="Y101" s="194"/>
    </row>
    <row r="102" spans="1:25" ht="45">
      <c r="A102" s="63" t="s">
        <v>202</v>
      </c>
      <c r="B102" s="63" t="s">
        <v>12</v>
      </c>
      <c r="C102" s="61" t="s">
        <v>1043</v>
      </c>
      <c r="D102" s="61">
        <v>1</v>
      </c>
      <c r="E102" s="61" t="s">
        <v>1044</v>
      </c>
      <c r="F102" s="64" t="s">
        <v>119</v>
      </c>
      <c r="G102" s="64" t="s">
        <v>1045</v>
      </c>
      <c r="H102" s="61" t="s">
        <v>119</v>
      </c>
      <c r="I102" s="61" t="s">
        <v>1046</v>
      </c>
      <c r="J102" s="61" t="s">
        <v>1047</v>
      </c>
      <c r="K102" s="61" t="s">
        <v>1145</v>
      </c>
      <c r="L102" s="61" t="s">
        <v>1149</v>
      </c>
      <c r="M102" s="67"/>
      <c r="N102" s="64"/>
      <c r="O102" s="8"/>
      <c r="P102" s="8"/>
      <c r="Q102" s="8"/>
      <c r="R102" s="231" t="s">
        <v>1050</v>
      </c>
      <c r="S102" s="66"/>
      <c r="T102" s="194"/>
      <c r="U102" s="66"/>
      <c r="V102" s="194"/>
      <c r="W102" s="194"/>
      <c r="X102" s="234"/>
      <c r="Y102" s="194"/>
    </row>
    <row r="103" spans="1:25" ht="45">
      <c r="A103" s="63" t="s">
        <v>202</v>
      </c>
      <c r="B103" s="63" t="s">
        <v>12</v>
      </c>
      <c r="C103" s="61" t="s">
        <v>1043</v>
      </c>
      <c r="D103" s="61">
        <v>1</v>
      </c>
      <c r="E103" s="61" t="s">
        <v>1044</v>
      </c>
      <c r="F103" s="64" t="s">
        <v>119</v>
      </c>
      <c r="G103" s="64" t="s">
        <v>1045</v>
      </c>
      <c r="H103" s="61" t="s">
        <v>119</v>
      </c>
      <c r="I103" s="61" t="s">
        <v>1046</v>
      </c>
      <c r="J103" s="61" t="s">
        <v>1047</v>
      </c>
      <c r="K103" s="61" t="s">
        <v>1145</v>
      </c>
      <c r="L103" s="61" t="s">
        <v>1150</v>
      </c>
      <c r="M103" s="67"/>
      <c r="N103" s="64"/>
      <c r="O103" s="8"/>
      <c r="P103" s="8"/>
      <c r="Q103" s="8"/>
      <c r="R103" s="231" t="s">
        <v>1050</v>
      </c>
      <c r="S103" s="66"/>
      <c r="T103" s="194"/>
      <c r="U103" s="66"/>
      <c r="V103" s="194"/>
      <c r="W103" s="194"/>
      <c r="X103" s="234"/>
      <c r="Y103" s="194"/>
    </row>
    <row r="104" spans="1:25" ht="45">
      <c r="A104" s="63" t="s">
        <v>202</v>
      </c>
      <c r="B104" s="63" t="s">
        <v>12</v>
      </c>
      <c r="C104" s="61" t="s">
        <v>1043</v>
      </c>
      <c r="D104" s="61">
        <v>1</v>
      </c>
      <c r="E104" s="61" t="s">
        <v>1044</v>
      </c>
      <c r="F104" s="64" t="s">
        <v>119</v>
      </c>
      <c r="G104" s="64" t="s">
        <v>1045</v>
      </c>
      <c r="H104" s="61" t="s">
        <v>119</v>
      </c>
      <c r="I104" s="61" t="s">
        <v>1046</v>
      </c>
      <c r="J104" s="61" t="s">
        <v>1047</v>
      </c>
      <c r="K104" s="61" t="s">
        <v>1145</v>
      </c>
      <c r="L104" s="61" t="s">
        <v>1151</v>
      </c>
      <c r="M104" s="67"/>
      <c r="N104" s="64"/>
      <c r="O104" s="8"/>
      <c r="P104" s="8"/>
      <c r="Q104" s="8"/>
      <c r="R104" s="231" t="s">
        <v>1050</v>
      </c>
      <c r="S104" s="66"/>
      <c r="T104" s="194"/>
      <c r="U104" s="66"/>
      <c r="V104" s="194"/>
      <c r="W104" s="194"/>
      <c r="X104" s="234"/>
      <c r="Y104" s="194"/>
    </row>
    <row r="105" spans="1:25" ht="45">
      <c r="A105" s="63" t="s">
        <v>202</v>
      </c>
      <c r="B105" s="63" t="s">
        <v>12</v>
      </c>
      <c r="C105" s="61" t="s">
        <v>1043</v>
      </c>
      <c r="D105" s="61">
        <v>1</v>
      </c>
      <c r="E105" s="61" t="s">
        <v>1044</v>
      </c>
      <c r="F105" s="64" t="s">
        <v>119</v>
      </c>
      <c r="G105" s="64" t="s">
        <v>1045</v>
      </c>
      <c r="H105" s="61" t="s">
        <v>119</v>
      </c>
      <c r="I105" s="61" t="s">
        <v>1046</v>
      </c>
      <c r="J105" s="61" t="s">
        <v>1047</v>
      </c>
      <c r="K105" s="61" t="s">
        <v>1145</v>
      </c>
      <c r="L105" s="61" t="s">
        <v>1152</v>
      </c>
      <c r="M105" s="67"/>
      <c r="N105" s="64"/>
      <c r="O105" s="8"/>
      <c r="P105" s="8"/>
      <c r="Q105" s="8"/>
      <c r="R105" s="231" t="s">
        <v>1050</v>
      </c>
      <c r="S105" s="66"/>
      <c r="T105" s="194"/>
      <c r="U105" s="66"/>
      <c r="V105" s="194"/>
      <c r="W105" s="194"/>
      <c r="X105" s="234"/>
      <c r="Y105" s="194"/>
    </row>
    <row r="106" spans="1:25" ht="75">
      <c r="A106" s="63" t="s">
        <v>202</v>
      </c>
      <c r="B106" s="63" t="s">
        <v>12</v>
      </c>
      <c r="C106" s="61" t="s">
        <v>1043</v>
      </c>
      <c r="D106" s="61">
        <v>1</v>
      </c>
      <c r="E106" s="61" t="s">
        <v>1044</v>
      </c>
      <c r="F106" s="64" t="s">
        <v>119</v>
      </c>
      <c r="G106" s="64" t="s">
        <v>1045</v>
      </c>
      <c r="H106" s="61" t="s">
        <v>119</v>
      </c>
      <c r="I106" s="61" t="s">
        <v>1046</v>
      </c>
      <c r="J106" s="61" t="s">
        <v>1047</v>
      </c>
      <c r="K106" s="61" t="s">
        <v>1145</v>
      </c>
      <c r="L106" s="61" t="s">
        <v>1153</v>
      </c>
      <c r="M106" s="67"/>
      <c r="N106" s="64"/>
      <c r="O106" s="8"/>
      <c r="P106" s="8"/>
      <c r="Q106" s="8"/>
      <c r="R106" s="231" t="s">
        <v>1050</v>
      </c>
      <c r="S106" s="66"/>
      <c r="T106" s="194"/>
      <c r="U106" s="66"/>
      <c r="V106" s="194"/>
      <c r="W106" s="194"/>
      <c r="X106" s="234"/>
      <c r="Y106" s="194"/>
    </row>
    <row r="107" spans="1:25" ht="45">
      <c r="A107" s="63" t="s">
        <v>202</v>
      </c>
      <c r="B107" s="63" t="s">
        <v>12</v>
      </c>
      <c r="C107" s="61" t="s">
        <v>1043</v>
      </c>
      <c r="D107" s="61">
        <v>1</v>
      </c>
      <c r="E107" s="61" t="s">
        <v>1044</v>
      </c>
      <c r="F107" s="64" t="s">
        <v>119</v>
      </c>
      <c r="G107" s="64" t="s">
        <v>1045</v>
      </c>
      <c r="H107" s="61" t="s">
        <v>119</v>
      </c>
      <c r="I107" s="61" t="s">
        <v>1046</v>
      </c>
      <c r="J107" s="61" t="s">
        <v>1047</v>
      </c>
      <c r="K107" s="61" t="s">
        <v>1145</v>
      </c>
      <c r="L107" s="61" t="s">
        <v>1154</v>
      </c>
      <c r="M107" s="67"/>
      <c r="N107" s="64"/>
      <c r="O107" s="8"/>
      <c r="P107" s="8"/>
      <c r="Q107" s="8"/>
      <c r="R107" s="231" t="s">
        <v>1050</v>
      </c>
      <c r="S107" s="66"/>
      <c r="T107" s="194"/>
      <c r="U107" s="66"/>
      <c r="V107" s="194"/>
      <c r="W107" s="194"/>
      <c r="X107" s="234"/>
      <c r="Y107" s="194"/>
    </row>
    <row r="108" spans="1:25" ht="45">
      <c r="A108" s="63" t="s">
        <v>202</v>
      </c>
      <c r="B108" s="63" t="s">
        <v>12</v>
      </c>
      <c r="C108" s="61" t="s">
        <v>1043</v>
      </c>
      <c r="D108" s="61">
        <v>1</v>
      </c>
      <c r="E108" s="61" t="s">
        <v>1044</v>
      </c>
      <c r="F108" s="64" t="s">
        <v>119</v>
      </c>
      <c r="G108" s="64" t="s">
        <v>1045</v>
      </c>
      <c r="H108" s="61" t="s">
        <v>119</v>
      </c>
      <c r="I108" s="61" t="s">
        <v>1046</v>
      </c>
      <c r="J108" s="61" t="s">
        <v>1047</v>
      </c>
      <c r="K108" s="61" t="s">
        <v>1145</v>
      </c>
      <c r="L108" s="61" t="s">
        <v>1155</v>
      </c>
      <c r="M108" s="67"/>
      <c r="N108" s="64"/>
      <c r="O108" s="8"/>
      <c r="P108" s="8"/>
      <c r="Q108" s="8"/>
      <c r="R108" s="231" t="s">
        <v>1050</v>
      </c>
      <c r="S108" s="66"/>
      <c r="T108" s="194"/>
      <c r="U108" s="66"/>
      <c r="V108" s="194"/>
      <c r="W108" s="194"/>
      <c r="X108" s="234"/>
      <c r="Y108" s="194"/>
    </row>
    <row r="109" spans="1:25" ht="45">
      <c r="A109" s="63" t="s">
        <v>202</v>
      </c>
      <c r="B109" s="63" t="s">
        <v>12</v>
      </c>
      <c r="C109" s="61" t="s">
        <v>1043</v>
      </c>
      <c r="D109" s="61">
        <v>1</v>
      </c>
      <c r="E109" s="61" t="s">
        <v>1044</v>
      </c>
      <c r="F109" s="64" t="s">
        <v>119</v>
      </c>
      <c r="G109" s="64" t="s">
        <v>1045</v>
      </c>
      <c r="H109" s="61" t="s">
        <v>119</v>
      </c>
      <c r="I109" s="61" t="s">
        <v>1046</v>
      </c>
      <c r="J109" s="61" t="s">
        <v>1047</v>
      </c>
      <c r="K109" s="61" t="s">
        <v>1145</v>
      </c>
      <c r="L109" s="61" t="s">
        <v>1156</v>
      </c>
      <c r="M109" s="67"/>
      <c r="N109" s="64"/>
      <c r="O109" s="8"/>
      <c r="P109" s="8"/>
      <c r="Q109" s="8"/>
      <c r="R109" s="231" t="s">
        <v>1050</v>
      </c>
      <c r="S109" s="66"/>
      <c r="T109" s="194"/>
      <c r="U109" s="66"/>
      <c r="V109" s="194"/>
      <c r="W109" s="194"/>
      <c r="X109" s="234"/>
      <c r="Y109" s="194"/>
    </row>
    <row r="110" spans="1:25" ht="34.5" customHeight="1">
      <c r="A110" s="63" t="s">
        <v>202</v>
      </c>
      <c r="B110" s="63" t="s">
        <v>12</v>
      </c>
      <c r="C110" s="61" t="s">
        <v>1043</v>
      </c>
      <c r="D110" s="61">
        <v>1</v>
      </c>
      <c r="E110" s="61" t="s">
        <v>1044</v>
      </c>
      <c r="F110" s="64" t="s">
        <v>119</v>
      </c>
      <c r="G110" s="64" t="s">
        <v>1045</v>
      </c>
      <c r="H110" s="61" t="s">
        <v>119</v>
      </c>
      <c r="I110" s="61" t="s">
        <v>1046</v>
      </c>
      <c r="J110" s="61" t="s">
        <v>1047</v>
      </c>
      <c r="K110" s="61" t="s">
        <v>1145</v>
      </c>
      <c r="L110" s="61" t="s">
        <v>1157</v>
      </c>
      <c r="M110" s="67"/>
      <c r="N110" s="64"/>
      <c r="O110" s="8"/>
      <c r="P110" s="8"/>
      <c r="Q110" s="8"/>
      <c r="R110" s="231" t="s">
        <v>1050</v>
      </c>
      <c r="S110" s="66"/>
      <c r="T110" s="194"/>
      <c r="U110" s="66"/>
      <c r="V110" s="194"/>
      <c r="W110" s="194"/>
      <c r="X110" s="234"/>
      <c r="Y110" s="194"/>
    </row>
    <row r="111" spans="1:25" ht="45">
      <c r="A111" s="63" t="s">
        <v>202</v>
      </c>
      <c r="B111" s="63" t="s">
        <v>12</v>
      </c>
      <c r="C111" s="61" t="s">
        <v>1043</v>
      </c>
      <c r="D111" s="61">
        <v>1</v>
      </c>
      <c r="E111" s="61" t="s">
        <v>1044</v>
      </c>
      <c r="F111" s="64" t="s">
        <v>119</v>
      </c>
      <c r="G111" s="64" t="s">
        <v>1045</v>
      </c>
      <c r="H111" s="61" t="s">
        <v>119</v>
      </c>
      <c r="I111" s="61" t="s">
        <v>1046</v>
      </c>
      <c r="J111" s="61" t="s">
        <v>1047</v>
      </c>
      <c r="K111" s="61" t="s">
        <v>1158</v>
      </c>
      <c r="L111" s="61" t="s">
        <v>1159</v>
      </c>
      <c r="M111" s="64"/>
      <c r="N111" s="64"/>
      <c r="O111" s="8"/>
      <c r="P111" s="8"/>
      <c r="Q111" s="8"/>
      <c r="R111" s="231" t="s">
        <v>1050</v>
      </c>
      <c r="S111" s="66"/>
      <c r="T111" s="194"/>
      <c r="U111" s="66"/>
      <c r="V111" s="194"/>
      <c r="W111" s="194"/>
      <c r="X111" s="234"/>
      <c r="Y111" s="194"/>
    </row>
    <row r="112" spans="1:25" ht="45">
      <c r="A112" s="63" t="s">
        <v>202</v>
      </c>
      <c r="B112" s="63" t="s">
        <v>12</v>
      </c>
      <c r="C112" s="61" t="s">
        <v>1043</v>
      </c>
      <c r="D112" s="61">
        <v>1</v>
      </c>
      <c r="E112" s="61" t="s">
        <v>1044</v>
      </c>
      <c r="F112" s="64" t="s">
        <v>119</v>
      </c>
      <c r="G112" s="64" t="s">
        <v>1045</v>
      </c>
      <c r="H112" s="61" t="s">
        <v>119</v>
      </c>
      <c r="I112" s="61" t="s">
        <v>1046</v>
      </c>
      <c r="J112" s="61" t="s">
        <v>1047</v>
      </c>
      <c r="K112" s="61" t="s">
        <v>1158</v>
      </c>
      <c r="L112" s="61" t="s">
        <v>1160</v>
      </c>
      <c r="M112" s="64"/>
      <c r="N112" s="64"/>
      <c r="O112" s="8"/>
      <c r="P112" s="8"/>
      <c r="Q112" s="8"/>
      <c r="R112" s="231" t="s">
        <v>1050</v>
      </c>
      <c r="S112" s="66"/>
      <c r="T112" s="194"/>
      <c r="U112" s="66"/>
      <c r="V112" s="194"/>
      <c r="W112" s="194"/>
      <c r="X112" s="234"/>
      <c r="Y112" s="194"/>
    </row>
    <row r="113" spans="1:25" ht="45">
      <c r="A113" s="63" t="s">
        <v>202</v>
      </c>
      <c r="B113" s="63" t="s">
        <v>12</v>
      </c>
      <c r="C113" s="61" t="s">
        <v>1043</v>
      </c>
      <c r="D113" s="61">
        <v>1</v>
      </c>
      <c r="E113" s="61" t="s">
        <v>1044</v>
      </c>
      <c r="F113" s="64" t="s">
        <v>119</v>
      </c>
      <c r="G113" s="64" t="s">
        <v>1045</v>
      </c>
      <c r="H113" s="61" t="s">
        <v>119</v>
      </c>
      <c r="I113" s="61" t="s">
        <v>1046</v>
      </c>
      <c r="J113" s="61" t="s">
        <v>1047</v>
      </c>
      <c r="K113" s="61" t="s">
        <v>1158</v>
      </c>
      <c r="L113" s="61" t="s">
        <v>1161</v>
      </c>
      <c r="M113" s="64"/>
      <c r="N113" s="64"/>
      <c r="O113" s="8"/>
      <c r="P113" s="8"/>
      <c r="Q113" s="8"/>
      <c r="R113" s="231" t="s">
        <v>1050</v>
      </c>
      <c r="S113" s="66"/>
      <c r="T113" s="194"/>
      <c r="U113" s="66"/>
      <c r="V113" s="194"/>
      <c r="W113" s="194"/>
      <c r="X113" s="234"/>
      <c r="Y113" s="194"/>
    </row>
    <row r="114" spans="1:25" ht="45">
      <c r="A114" s="63" t="s">
        <v>202</v>
      </c>
      <c r="B114" s="63" t="s">
        <v>12</v>
      </c>
      <c r="C114" s="61" t="s">
        <v>1043</v>
      </c>
      <c r="D114" s="61">
        <v>1</v>
      </c>
      <c r="E114" s="61" t="s">
        <v>1044</v>
      </c>
      <c r="F114" s="64" t="s">
        <v>119</v>
      </c>
      <c r="G114" s="64" t="s">
        <v>1045</v>
      </c>
      <c r="H114" s="61" t="s">
        <v>119</v>
      </c>
      <c r="I114" s="61" t="s">
        <v>1046</v>
      </c>
      <c r="J114" s="61" t="s">
        <v>1047</v>
      </c>
      <c r="K114" s="61" t="s">
        <v>1158</v>
      </c>
      <c r="L114" s="61" t="s">
        <v>1162</v>
      </c>
      <c r="M114" s="64"/>
      <c r="N114" s="64"/>
      <c r="O114" s="8"/>
      <c r="P114" s="8"/>
      <c r="Q114" s="8"/>
      <c r="R114" s="231" t="s">
        <v>1050</v>
      </c>
      <c r="S114" s="66"/>
      <c r="T114" s="194"/>
      <c r="U114" s="66"/>
      <c r="V114" s="194"/>
      <c r="W114" s="194"/>
      <c r="X114" s="234"/>
      <c r="Y114" s="194"/>
    </row>
    <row r="115" spans="1:25" ht="65.25" customHeight="1">
      <c r="A115" s="63" t="s">
        <v>202</v>
      </c>
      <c r="B115" s="63" t="s">
        <v>12</v>
      </c>
      <c r="C115" s="61" t="s">
        <v>1043</v>
      </c>
      <c r="D115" s="61">
        <v>1</v>
      </c>
      <c r="E115" s="61" t="s">
        <v>1044</v>
      </c>
      <c r="F115" s="64" t="s">
        <v>119</v>
      </c>
      <c r="G115" s="64" t="s">
        <v>1045</v>
      </c>
      <c r="H115" s="61" t="s">
        <v>119</v>
      </c>
      <c r="I115" s="61" t="s">
        <v>1046</v>
      </c>
      <c r="J115" s="61" t="s">
        <v>1047</v>
      </c>
      <c r="K115" s="61" t="s">
        <v>1158</v>
      </c>
      <c r="L115" s="61" t="s">
        <v>1163</v>
      </c>
      <c r="M115" s="61"/>
      <c r="N115" s="64"/>
      <c r="O115" s="8"/>
      <c r="P115" s="8"/>
      <c r="Q115" s="8"/>
      <c r="R115" s="231" t="s">
        <v>1050</v>
      </c>
      <c r="S115" s="66"/>
      <c r="T115" s="194"/>
      <c r="U115" s="66"/>
      <c r="V115" s="194"/>
      <c r="W115" s="194"/>
      <c r="X115" s="234"/>
      <c r="Y115" s="194"/>
    </row>
    <row r="116" spans="1:25" ht="45">
      <c r="A116" s="63" t="s">
        <v>202</v>
      </c>
      <c r="B116" s="63" t="s">
        <v>12</v>
      </c>
      <c r="C116" s="61" t="s">
        <v>1043</v>
      </c>
      <c r="D116" s="61">
        <v>1</v>
      </c>
      <c r="E116" s="61" t="s">
        <v>1044</v>
      </c>
      <c r="F116" s="64" t="s">
        <v>119</v>
      </c>
      <c r="G116" s="64" t="s">
        <v>1045</v>
      </c>
      <c r="H116" s="61" t="s">
        <v>119</v>
      </c>
      <c r="I116" s="61" t="s">
        <v>1046</v>
      </c>
      <c r="J116" s="61" t="s">
        <v>1047</v>
      </c>
      <c r="K116" s="61" t="s">
        <v>1158</v>
      </c>
      <c r="L116" s="61" t="s">
        <v>1164</v>
      </c>
      <c r="M116" s="61"/>
      <c r="N116" s="64"/>
      <c r="O116" s="8"/>
      <c r="P116" s="8"/>
      <c r="Q116" s="8"/>
      <c r="R116" s="231" t="s">
        <v>1050</v>
      </c>
      <c r="S116" s="66"/>
      <c r="T116" s="194"/>
      <c r="U116" s="66"/>
      <c r="V116" s="194"/>
      <c r="W116" s="194"/>
      <c r="X116" s="234"/>
      <c r="Y116" s="194"/>
    </row>
    <row r="117" spans="1:25" ht="45">
      <c r="A117" s="63" t="s">
        <v>202</v>
      </c>
      <c r="B117" s="63" t="s">
        <v>12</v>
      </c>
      <c r="C117" s="61" t="s">
        <v>1043</v>
      </c>
      <c r="D117" s="61">
        <v>1</v>
      </c>
      <c r="E117" s="61" t="s">
        <v>1044</v>
      </c>
      <c r="F117" s="64" t="s">
        <v>119</v>
      </c>
      <c r="G117" s="64" t="s">
        <v>1045</v>
      </c>
      <c r="H117" s="61" t="s">
        <v>119</v>
      </c>
      <c r="I117" s="61" t="s">
        <v>1046</v>
      </c>
      <c r="J117" s="61" t="s">
        <v>1047</v>
      </c>
      <c r="K117" s="61" t="s">
        <v>1158</v>
      </c>
      <c r="L117" s="61" t="s">
        <v>1165</v>
      </c>
      <c r="M117" s="61"/>
      <c r="N117" s="64"/>
      <c r="O117" s="8"/>
      <c r="P117" s="8"/>
      <c r="Q117" s="8"/>
      <c r="R117" s="231" t="s">
        <v>1050</v>
      </c>
      <c r="S117" s="66"/>
      <c r="T117" s="194"/>
      <c r="U117" s="66"/>
      <c r="V117" s="194"/>
      <c r="W117" s="194"/>
      <c r="X117" s="234"/>
      <c r="Y117" s="194"/>
    </row>
    <row r="118" spans="1:25" ht="45">
      <c r="A118" s="63" t="s">
        <v>202</v>
      </c>
      <c r="B118" s="63" t="s">
        <v>12</v>
      </c>
      <c r="C118" s="61" t="s">
        <v>1043</v>
      </c>
      <c r="D118" s="61">
        <v>1</v>
      </c>
      <c r="E118" s="61" t="s">
        <v>1044</v>
      </c>
      <c r="F118" s="64" t="s">
        <v>119</v>
      </c>
      <c r="G118" s="64" t="s">
        <v>1045</v>
      </c>
      <c r="H118" s="61" t="s">
        <v>119</v>
      </c>
      <c r="I118" s="61" t="s">
        <v>1046</v>
      </c>
      <c r="J118" s="61" t="s">
        <v>1047</v>
      </c>
      <c r="K118" s="61" t="s">
        <v>1158</v>
      </c>
      <c r="L118" s="61" t="s">
        <v>1166</v>
      </c>
      <c r="M118" s="61"/>
      <c r="N118" s="64"/>
      <c r="O118" s="8"/>
      <c r="P118" s="8"/>
      <c r="Q118" s="8"/>
      <c r="R118" s="231" t="s">
        <v>1050</v>
      </c>
      <c r="S118" s="66"/>
      <c r="T118" s="194"/>
      <c r="U118" s="66"/>
      <c r="V118" s="194"/>
      <c r="W118" s="194"/>
      <c r="X118" s="234"/>
      <c r="Y118" s="194"/>
    </row>
    <row r="119" spans="1:25" ht="45">
      <c r="A119" s="63" t="s">
        <v>202</v>
      </c>
      <c r="B119" s="63" t="s">
        <v>12</v>
      </c>
      <c r="C119" s="61" t="s">
        <v>1043</v>
      </c>
      <c r="D119" s="61">
        <v>1</v>
      </c>
      <c r="E119" s="61" t="s">
        <v>1044</v>
      </c>
      <c r="F119" s="64" t="s">
        <v>119</v>
      </c>
      <c r="G119" s="64" t="s">
        <v>1045</v>
      </c>
      <c r="H119" s="61" t="s">
        <v>119</v>
      </c>
      <c r="I119" s="61" t="s">
        <v>1046</v>
      </c>
      <c r="J119" s="61" t="s">
        <v>1047</v>
      </c>
      <c r="K119" s="61" t="s">
        <v>1158</v>
      </c>
      <c r="L119" s="61" t="s">
        <v>1167</v>
      </c>
      <c r="M119" s="61"/>
      <c r="N119" s="64"/>
      <c r="O119" s="8"/>
      <c r="P119" s="8"/>
      <c r="Q119" s="8"/>
      <c r="R119" s="231" t="s">
        <v>1050</v>
      </c>
      <c r="S119" s="66"/>
      <c r="T119" s="194"/>
      <c r="U119" s="66"/>
      <c r="V119" s="194"/>
      <c r="W119" s="194"/>
      <c r="X119" s="234"/>
      <c r="Y119" s="194"/>
    </row>
    <row r="120" spans="1:25" ht="45">
      <c r="A120" s="63" t="s">
        <v>202</v>
      </c>
      <c r="B120" s="63" t="s">
        <v>12</v>
      </c>
      <c r="C120" s="61" t="s">
        <v>1043</v>
      </c>
      <c r="D120" s="61">
        <v>1</v>
      </c>
      <c r="E120" s="61" t="s">
        <v>1044</v>
      </c>
      <c r="F120" s="64" t="s">
        <v>119</v>
      </c>
      <c r="G120" s="64" t="s">
        <v>1045</v>
      </c>
      <c r="H120" s="61" t="s">
        <v>119</v>
      </c>
      <c r="I120" s="61" t="s">
        <v>1046</v>
      </c>
      <c r="J120" s="61" t="s">
        <v>1047</v>
      </c>
      <c r="K120" s="61" t="s">
        <v>1158</v>
      </c>
      <c r="L120" s="61" t="s">
        <v>1168</v>
      </c>
      <c r="M120" s="61"/>
      <c r="N120" s="64"/>
      <c r="O120" s="8"/>
      <c r="P120" s="8"/>
      <c r="Q120" s="8"/>
      <c r="R120" s="231" t="s">
        <v>1050</v>
      </c>
      <c r="S120" s="66"/>
      <c r="T120" s="194"/>
      <c r="U120" s="66"/>
      <c r="V120" s="194"/>
      <c r="W120" s="194"/>
      <c r="X120" s="234"/>
      <c r="Y120" s="194"/>
    </row>
    <row r="121" spans="1:25" ht="45">
      <c r="A121" s="63" t="s">
        <v>202</v>
      </c>
      <c r="B121" s="63" t="s">
        <v>12</v>
      </c>
      <c r="C121" s="61" t="s">
        <v>1043</v>
      </c>
      <c r="D121" s="61">
        <v>1</v>
      </c>
      <c r="E121" s="61" t="s">
        <v>1044</v>
      </c>
      <c r="F121" s="64" t="s">
        <v>119</v>
      </c>
      <c r="G121" s="64" t="s">
        <v>1045</v>
      </c>
      <c r="H121" s="61" t="s">
        <v>119</v>
      </c>
      <c r="I121" s="61" t="s">
        <v>1046</v>
      </c>
      <c r="J121" s="61" t="s">
        <v>1047</v>
      </c>
      <c r="K121" s="61" t="s">
        <v>1169</v>
      </c>
      <c r="L121" s="61" t="s">
        <v>1170</v>
      </c>
      <c r="M121" s="61"/>
      <c r="N121" s="64"/>
      <c r="O121" s="8"/>
      <c r="P121" s="8"/>
      <c r="Q121" s="8"/>
      <c r="R121" s="231" t="s">
        <v>1050</v>
      </c>
      <c r="S121" s="66"/>
      <c r="T121" s="194"/>
      <c r="U121" s="66"/>
      <c r="V121" s="194"/>
      <c r="W121" s="194"/>
      <c r="X121" s="234"/>
      <c r="Y121" s="194"/>
    </row>
    <row r="122" spans="1:25" ht="45">
      <c r="A122" s="63" t="s">
        <v>202</v>
      </c>
      <c r="B122" s="63" t="s">
        <v>12</v>
      </c>
      <c r="C122" s="61" t="s">
        <v>1043</v>
      </c>
      <c r="D122" s="61">
        <v>1</v>
      </c>
      <c r="E122" s="61" t="s">
        <v>1044</v>
      </c>
      <c r="F122" s="64" t="s">
        <v>119</v>
      </c>
      <c r="G122" s="64" t="s">
        <v>1045</v>
      </c>
      <c r="H122" s="61" t="s">
        <v>119</v>
      </c>
      <c r="I122" s="61" t="s">
        <v>1046</v>
      </c>
      <c r="J122" s="61" t="s">
        <v>1047</v>
      </c>
      <c r="K122" s="61" t="s">
        <v>1169</v>
      </c>
      <c r="L122" s="61" t="s">
        <v>1171</v>
      </c>
      <c r="M122" s="61"/>
      <c r="N122" s="64"/>
      <c r="O122" s="8"/>
      <c r="P122" s="8"/>
      <c r="Q122" s="8"/>
      <c r="R122" s="231" t="s">
        <v>1050</v>
      </c>
      <c r="S122" s="66"/>
      <c r="T122" s="194"/>
      <c r="U122" s="66"/>
      <c r="V122" s="194"/>
      <c r="W122" s="194"/>
      <c r="X122" s="234"/>
      <c r="Y122" s="194"/>
    </row>
    <row r="123" spans="1:25" ht="45">
      <c r="A123" s="63" t="s">
        <v>202</v>
      </c>
      <c r="B123" s="63" t="s">
        <v>12</v>
      </c>
      <c r="C123" s="61" t="s">
        <v>1043</v>
      </c>
      <c r="D123" s="61">
        <v>1</v>
      </c>
      <c r="E123" s="61" t="s">
        <v>1044</v>
      </c>
      <c r="F123" s="64" t="s">
        <v>119</v>
      </c>
      <c r="G123" s="64" t="s">
        <v>1045</v>
      </c>
      <c r="H123" s="61" t="s">
        <v>119</v>
      </c>
      <c r="I123" s="61" t="s">
        <v>1046</v>
      </c>
      <c r="J123" s="61" t="s">
        <v>1047</v>
      </c>
      <c r="K123" s="61" t="s">
        <v>1169</v>
      </c>
      <c r="L123" s="61" t="s">
        <v>1172</v>
      </c>
      <c r="M123" s="61"/>
      <c r="N123" s="64"/>
      <c r="O123" s="8"/>
      <c r="P123" s="8"/>
      <c r="Q123" s="8"/>
      <c r="R123" s="231" t="s">
        <v>1050</v>
      </c>
      <c r="S123" s="66"/>
      <c r="T123" s="194"/>
      <c r="U123" s="66"/>
      <c r="V123" s="194"/>
      <c r="W123" s="194"/>
      <c r="X123" s="234"/>
      <c r="Y123" s="194"/>
    </row>
    <row r="124" spans="1:25" ht="45">
      <c r="A124" s="63" t="s">
        <v>202</v>
      </c>
      <c r="B124" s="63" t="s">
        <v>12</v>
      </c>
      <c r="C124" s="61" t="s">
        <v>1043</v>
      </c>
      <c r="D124" s="61">
        <v>1</v>
      </c>
      <c r="E124" s="61" t="s">
        <v>1044</v>
      </c>
      <c r="F124" s="64" t="s">
        <v>119</v>
      </c>
      <c r="G124" s="64" t="s">
        <v>1045</v>
      </c>
      <c r="H124" s="61" t="s">
        <v>119</v>
      </c>
      <c r="I124" s="61" t="s">
        <v>1046</v>
      </c>
      <c r="J124" s="61" t="s">
        <v>1047</v>
      </c>
      <c r="K124" s="61" t="s">
        <v>1169</v>
      </c>
      <c r="L124" s="61" t="s">
        <v>1173</v>
      </c>
      <c r="M124" s="61"/>
      <c r="N124" s="64"/>
      <c r="O124" s="8"/>
      <c r="P124" s="8"/>
      <c r="Q124" s="8"/>
      <c r="R124" s="231" t="s">
        <v>1050</v>
      </c>
      <c r="S124" s="66"/>
      <c r="T124" s="194"/>
      <c r="U124" s="66"/>
      <c r="V124" s="194"/>
      <c r="W124" s="194"/>
      <c r="X124" s="234"/>
      <c r="Y124" s="194"/>
    </row>
    <row r="125" spans="1:25" ht="75">
      <c r="A125" s="63" t="s">
        <v>202</v>
      </c>
      <c r="B125" s="63" t="s">
        <v>12</v>
      </c>
      <c r="C125" s="61" t="s">
        <v>1043</v>
      </c>
      <c r="D125" s="61">
        <v>1</v>
      </c>
      <c r="E125" s="61" t="s">
        <v>1044</v>
      </c>
      <c r="F125" s="64" t="s">
        <v>119</v>
      </c>
      <c r="G125" s="64" t="s">
        <v>1045</v>
      </c>
      <c r="H125" s="61" t="s">
        <v>119</v>
      </c>
      <c r="I125" s="61" t="s">
        <v>1046</v>
      </c>
      <c r="J125" s="61" t="s">
        <v>1047</v>
      </c>
      <c r="K125" s="61" t="s">
        <v>1174</v>
      </c>
      <c r="L125" s="61" t="s">
        <v>1175</v>
      </c>
      <c r="M125" s="61"/>
      <c r="N125" s="64"/>
      <c r="O125" s="8"/>
      <c r="P125" s="8"/>
      <c r="Q125" s="8"/>
      <c r="R125" s="231" t="s">
        <v>1050</v>
      </c>
      <c r="S125" s="66"/>
      <c r="T125" s="194"/>
      <c r="U125" s="66"/>
      <c r="V125" s="194"/>
      <c r="W125" s="194"/>
      <c r="X125" s="234"/>
      <c r="Y125" s="194"/>
    </row>
    <row r="126" spans="1:25" ht="45">
      <c r="A126" s="63" t="s">
        <v>202</v>
      </c>
      <c r="B126" s="63" t="s">
        <v>12</v>
      </c>
      <c r="C126" s="61" t="s">
        <v>1043</v>
      </c>
      <c r="D126" s="61">
        <v>1</v>
      </c>
      <c r="E126" s="61" t="s">
        <v>1044</v>
      </c>
      <c r="F126" s="64" t="s">
        <v>119</v>
      </c>
      <c r="G126" s="64" t="s">
        <v>1045</v>
      </c>
      <c r="H126" s="61" t="s">
        <v>119</v>
      </c>
      <c r="I126" s="61" t="s">
        <v>1046</v>
      </c>
      <c r="J126" s="61" t="s">
        <v>1047</v>
      </c>
      <c r="K126" s="61" t="s">
        <v>1174</v>
      </c>
      <c r="L126" s="61" t="s">
        <v>1176</v>
      </c>
      <c r="M126" s="61"/>
      <c r="N126" s="64"/>
      <c r="O126" s="8"/>
      <c r="P126" s="8"/>
      <c r="Q126" s="8"/>
      <c r="R126" s="231" t="s">
        <v>1050</v>
      </c>
      <c r="S126" s="66"/>
      <c r="T126" s="194"/>
      <c r="U126" s="66"/>
      <c r="V126" s="194"/>
      <c r="W126" s="194"/>
      <c r="X126" s="234"/>
      <c r="Y126" s="194"/>
    </row>
    <row r="127" spans="1:25" ht="45">
      <c r="A127" s="63" t="s">
        <v>202</v>
      </c>
      <c r="B127" s="63" t="s">
        <v>12</v>
      </c>
      <c r="C127" s="61" t="s">
        <v>1043</v>
      </c>
      <c r="D127" s="61">
        <v>1</v>
      </c>
      <c r="E127" s="61" t="s">
        <v>1044</v>
      </c>
      <c r="F127" s="64" t="s">
        <v>119</v>
      </c>
      <c r="G127" s="64" t="s">
        <v>1045</v>
      </c>
      <c r="H127" s="61" t="s">
        <v>119</v>
      </c>
      <c r="I127" s="61" t="s">
        <v>1046</v>
      </c>
      <c r="J127" s="61" t="s">
        <v>1047</v>
      </c>
      <c r="K127" s="61" t="s">
        <v>1174</v>
      </c>
      <c r="L127" s="61" t="s">
        <v>1177</v>
      </c>
      <c r="M127" s="61"/>
      <c r="N127" s="64"/>
      <c r="O127" s="8"/>
      <c r="P127" s="8"/>
      <c r="Q127" s="8"/>
      <c r="R127" s="231" t="s">
        <v>1050</v>
      </c>
      <c r="S127" s="66"/>
      <c r="T127" s="194"/>
      <c r="U127" s="66"/>
      <c r="V127" s="194"/>
      <c r="W127" s="194"/>
      <c r="X127" s="234"/>
      <c r="Y127" s="194"/>
    </row>
    <row r="128" spans="1:25" ht="45">
      <c r="A128" s="63" t="s">
        <v>202</v>
      </c>
      <c r="B128" s="63" t="s">
        <v>12</v>
      </c>
      <c r="C128" s="61" t="s">
        <v>1043</v>
      </c>
      <c r="D128" s="61">
        <v>1</v>
      </c>
      <c r="E128" s="61" t="s">
        <v>1044</v>
      </c>
      <c r="F128" s="64" t="s">
        <v>119</v>
      </c>
      <c r="G128" s="64" t="s">
        <v>1045</v>
      </c>
      <c r="H128" s="61" t="s">
        <v>119</v>
      </c>
      <c r="I128" s="61" t="s">
        <v>1046</v>
      </c>
      <c r="J128" s="61" t="s">
        <v>1047</v>
      </c>
      <c r="K128" s="61" t="s">
        <v>1174</v>
      </c>
      <c r="L128" s="61" t="s">
        <v>1178</v>
      </c>
      <c r="M128" s="64"/>
      <c r="N128" s="64"/>
      <c r="O128" s="8"/>
      <c r="P128" s="8"/>
      <c r="Q128" s="8"/>
      <c r="R128" s="231" t="s">
        <v>1050</v>
      </c>
      <c r="S128" s="66"/>
      <c r="T128" s="194"/>
      <c r="U128" s="66"/>
      <c r="V128" s="194"/>
      <c r="W128" s="194"/>
      <c r="X128" s="234"/>
      <c r="Y128" s="194"/>
    </row>
    <row r="129" spans="1:25" ht="60">
      <c r="A129" s="63" t="s">
        <v>202</v>
      </c>
      <c r="B129" s="63" t="s">
        <v>12</v>
      </c>
      <c r="C129" s="61" t="s">
        <v>1043</v>
      </c>
      <c r="D129" s="61">
        <v>1</v>
      </c>
      <c r="E129" s="61" t="s">
        <v>1044</v>
      </c>
      <c r="F129" s="64" t="s">
        <v>119</v>
      </c>
      <c r="G129" s="64" t="s">
        <v>1045</v>
      </c>
      <c r="H129" s="61" t="s">
        <v>119</v>
      </c>
      <c r="I129" s="61" t="s">
        <v>1046</v>
      </c>
      <c r="J129" s="61" t="s">
        <v>1047</v>
      </c>
      <c r="K129" s="61" t="s">
        <v>1174</v>
      </c>
      <c r="L129" s="61" t="s">
        <v>1179</v>
      </c>
      <c r="M129" s="64"/>
      <c r="N129" s="64"/>
      <c r="O129" s="8"/>
      <c r="P129" s="8"/>
      <c r="Q129" s="8"/>
      <c r="R129" s="231" t="s">
        <v>1050</v>
      </c>
      <c r="S129" s="66"/>
      <c r="T129" s="194"/>
      <c r="U129" s="66"/>
      <c r="V129" s="194"/>
      <c r="W129" s="194"/>
      <c r="X129" s="234"/>
      <c r="Y129" s="194"/>
    </row>
    <row r="130" spans="1:25" ht="45">
      <c r="A130" s="63" t="s">
        <v>202</v>
      </c>
      <c r="B130" s="63" t="s">
        <v>12</v>
      </c>
      <c r="C130" s="61" t="s">
        <v>1043</v>
      </c>
      <c r="D130" s="61">
        <v>1</v>
      </c>
      <c r="E130" s="61" t="s">
        <v>1044</v>
      </c>
      <c r="F130" s="64" t="s">
        <v>119</v>
      </c>
      <c r="G130" s="64" t="s">
        <v>1045</v>
      </c>
      <c r="H130" s="61" t="s">
        <v>119</v>
      </c>
      <c r="I130" s="61" t="s">
        <v>1046</v>
      </c>
      <c r="J130" s="61" t="s">
        <v>1047</v>
      </c>
      <c r="K130" s="61" t="s">
        <v>1174</v>
      </c>
      <c r="L130" s="61" t="s">
        <v>1180</v>
      </c>
      <c r="M130" s="64"/>
      <c r="N130" s="64"/>
      <c r="O130" s="8"/>
      <c r="P130" s="8"/>
      <c r="Q130" s="8"/>
      <c r="R130" s="231" t="s">
        <v>1050</v>
      </c>
      <c r="S130" s="66"/>
      <c r="T130" s="194"/>
      <c r="U130" s="66"/>
      <c r="V130" s="194"/>
      <c r="W130" s="194"/>
      <c r="X130" s="234"/>
      <c r="Y130" s="194"/>
    </row>
    <row r="131" spans="1:25" ht="45">
      <c r="A131" s="63" t="s">
        <v>202</v>
      </c>
      <c r="B131" s="63" t="s">
        <v>12</v>
      </c>
      <c r="C131" s="61" t="s">
        <v>1043</v>
      </c>
      <c r="D131" s="61">
        <v>1</v>
      </c>
      <c r="E131" s="61" t="s">
        <v>1044</v>
      </c>
      <c r="F131" s="64" t="s">
        <v>119</v>
      </c>
      <c r="G131" s="64" t="s">
        <v>1045</v>
      </c>
      <c r="H131" s="61" t="s">
        <v>119</v>
      </c>
      <c r="I131" s="61" t="s">
        <v>1046</v>
      </c>
      <c r="J131" s="61" t="s">
        <v>1047</v>
      </c>
      <c r="K131" s="61" t="s">
        <v>1174</v>
      </c>
      <c r="L131" s="61" t="s">
        <v>1181</v>
      </c>
      <c r="M131" s="64"/>
      <c r="N131" s="64"/>
      <c r="O131" s="8"/>
      <c r="P131" s="8"/>
      <c r="Q131" s="8"/>
      <c r="R131" s="231" t="s">
        <v>1050</v>
      </c>
      <c r="S131" s="66"/>
      <c r="T131" s="194"/>
      <c r="U131" s="66"/>
      <c r="V131" s="194"/>
      <c r="W131" s="194"/>
      <c r="X131" s="234"/>
      <c r="Y131" s="194"/>
    </row>
    <row r="132" spans="1:25" ht="45">
      <c r="A132" s="63" t="s">
        <v>202</v>
      </c>
      <c r="B132" s="63" t="s">
        <v>12</v>
      </c>
      <c r="C132" s="61" t="s">
        <v>1043</v>
      </c>
      <c r="D132" s="61">
        <v>1</v>
      </c>
      <c r="E132" s="61" t="s">
        <v>1044</v>
      </c>
      <c r="F132" s="64" t="s">
        <v>119</v>
      </c>
      <c r="G132" s="64" t="s">
        <v>1045</v>
      </c>
      <c r="H132" s="61" t="s">
        <v>119</v>
      </c>
      <c r="I132" s="61" t="s">
        <v>1046</v>
      </c>
      <c r="J132" s="61" t="s">
        <v>1047</v>
      </c>
      <c r="K132" s="61" t="s">
        <v>1174</v>
      </c>
      <c r="L132" s="61" t="s">
        <v>1084</v>
      </c>
      <c r="M132" s="64"/>
      <c r="N132" s="64"/>
      <c r="O132" s="8"/>
      <c r="P132" s="8"/>
      <c r="Q132" s="8"/>
      <c r="R132" s="231" t="s">
        <v>1050</v>
      </c>
      <c r="S132" s="66"/>
      <c r="T132" s="194"/>
      <c r="U132" s="66"/>
      <c r="V132" s="194"/>
      <c r="W132" s="194"/>
      <c r="X132" s="234"/>
      <c r="Y132" s="194"/>
    </row>
    <row r="133" spans="1:25" ht="45">
      <c r="A133" s="63" t="s">
        <v>202</v>
      </c>
      <c r="B133" s="63" t="s">
        <v>12</v>
      </c>
      <c r="C133" s="61" t="s">
        <v>1043</v>
      </c>
      <c r="D133" s="61">
        <v>1</v>
      </c>
      <c r="E133" s="61" t="s">
        <v>1044</v>
      </c>
      <c r="F133" s="64" t="s">
        <v>119</v>
      </c>
      <c r="G133" s="64" t="s">
        <v>1045</v>
      </c>
      <c r="H133" s="61" t="s">
        <v>119</v>
      </c>
      <c r="I133" s="61" t="s">
        <v>1046</v>
      </c>
      <c r="J133" s="61" t="s">
        <v>1047</v>
      </c>
      <c r="K133" s="61" t="s">
        <v>1182</v>
      </c>
      <c r="L133" s="61" t="s">
        <v>1183</v>
      </c>
      <c r="M133" s="64"/>
      <c r="N133" s="64"/>
      <c r="O133" s="8"/>
      <c r="P133" s="8"/>
      <c r="Q133" s="8"/>
      <c r="R133" s="231" t="s">
        <v>1050</v>
      </c>
      <c r="S133" s="66"/>
      <c r="T133" s="194"/>
      <c r="U133" s="66"/>
      <c r="V133" s="194"/>
      <c r="W133" s="194"/>
      <c r="X133" s="234"/>
      <c r="Y133" s="194"/>
    </row>
    <row r="134" spans="1:25" ht="45">
      <c r="A134" s="63" t="s">
        <v>202</v>
      </c>
      <c r="B134" s="63" t="s">
        <v>12</v>
      </c>
      <c r="C134" s="61" t="s">
        <v>1043</v>
      </c>
      <c r="D134" s="61">
        <v>1</v>
      </c>
      <c r="E134" s="61" t="s">
        <v>1044</v>
      </c>
      <c r="F134" s="64" t="s">
        <v>119</v>
      </c>
      <c r="G134" s="64" t="s">
        <v>1045</v>
      </c>
      <c r="H134" s="61" t="s">
        <v>119</v>
      </c>
      <c r="I134" s="61" t="s">
        <v>1046</v>
      </c>
      <c r="J134" s="61" t="s">
        <v>1047</v>
      </c>
      <c r="K134" s="61" t="s">
        <v>1182</v>
      </c>
      <c r="L134" s="61" t="s">
        <v>1184</v>
      </c>
      <c r="M134" s="64"/>
      <c r="N134" s="64"/>
      <c r="O134" s="8"/>
      <c r="P134" s="8"/>
      <c r="Q134" s="8"/>
      <c r="R134" s="231" t="s">
        <v>1050</v>
      </c>
      <c r="S134" s="66"/>
      <c r="T134" s="194"/>
      <c r="U134" s="66"/>
      <c r="V134" s="194"/>
      <c r="W134" s="194"/>
      <c r="X134" s="234"/>
      <c r="Y134" s="194"/>
    </row>
    <row r="135" spans="1:25" ht="45">
      <c r="A135" s="63" t="s">
        <v>202</v>
      </c>
      <c r="B135" s="63" t="s">
        <v>12</v>
      </c>
      <c r="C135" s="61" t="s">
        <v>1043</v>
      </c>
      <c r="D135" s="61">
        <v>1</v>
      </c>
      <c r="E135" s="61" t="s">
        <v>1044</v>
      </c>
      <c r="F135" s="64" t="s">
        <v>119</v>
      </c>
      <c r="G135" s="64" t="s">
        <v>1045</v>
      </c>
      <c r="H135" s="61" t="s">
        <v>119</v>
      </c>
      <c r="I135" s="61" t="s">
        <v>1046</v>
      </c>
      <c r="J135" s="61" t="s">
        <v>1047</v>
      </c>
      <c r="K135" s="61" t="s">
        <v>1182</v>
      </c>
      <c r="L135" s="61" t="s">
        <v>1185</v>
      </c>
      <c r="M135" s="64"/>
      <c r="N135" s="64"/>
      <c r="O135" s="8"/>
      <c r="P135" s="8"/>
      <c r="Q135" s="8"/>
      <c r="R135" s="231" t="s">
        <v>1050</v>
      </c>
      <c r="S135" s="66"/>
      <c r="T135" s="194"/>
      <c r="U135" s="66"/>
      <c r="V135" s="194"/>
      <c r="W135" s="194"/>
      <c r="X135" s="234"/>
      <c r="Y135" s="194"/>
    </row>
    <row r="136" spans="1:25" ht="45">
      <c r="A136" s="63" t="s">
        <v>202</v>
      </c>
      <c r="B136" s="63" t="s">
        <v>12</v>
      </c>
      <c r="C136" s="61" t="s">
        <v>1043</v>
      </c>
      <c r="D136" s="61">
        <v>1</v>
      </c>
      <c r="E136" s="61" t="s">
        <v>1044</v>
      </c>
      <c r="F136" s="64" t="s">
        <v>119</v>
      </c>
      <c r="G136" s="64" t="s">
        <v>1045</v>
      </c>
      <c r="H136" s="61" t="s">
        <v>119</v>
      </c>
      <c r="I136" s="61" t="s">
        <v>1046</v>
      </c>
      <c r="J136" s="61" t="s">
        <v>1047</v>
      </c>
      <c r="K136" s="61" t="s">
        <v>1182</v>
      </c>
      <c r="L136" s="61" t="s">
        <v>1186</v>
      </c>
      <c r="M136" s="64"/>
      <c r="N136" s="64"/>
      <c r="O136" s="8"/>
      <c r="P136" s="8"/>
      <c r="Q136" s="8"/>
      <c r="R136" s="231" t="s">
        <v>1050</v>
      </c>
      <c r="S136" s="66"/>
      <c r="T136" s="194"/>
      <c r="U136" s="66"/>
      <c r="V136" s="194"/>
      <c r="W136" s="194"/>
      <c r="X136" s="234"/>
      <c r="Y136" s="194"/>
    </row>
    <row r="137" spans="1:25" ht="45">
      <c r="A137" s="63" t="s">
        <v>202</v>
      </c>
      <c r="B137" s="63" t="s">
        <v>12</v>
      </c>
      <c r="C137" s="61" t="s">
        <v>1043</v>
      </c>
      <c r="D137" s="61">
        <v>1</v>
      </c>
      <c r="E137" s="61" t="s">
        <v>1044</v>
      </c>
      <c r="F137" s="64" t="s">
        <v>119</v>
      </c>
      <c r="G137" s="64" t="s">
        <v>1045</v>
      </c>
      <c r="H137" s="61" t="s">
        <v>119</v>
      </c>
      <c r="I137" s="61" t="s">
        <v>1046</v>
      </c>
      <c r="J137" s="61" t="s">
        <v>1047</v>
      </c>
      <c r="K137" s="61" t="s">
        <v>1187</v>
      </c>
      <c r="L137" s="61" t="s">
        <v>1188</v>
      </c>
      <c r="M137" s="64"/>
      <c r="N137" s="64"/>
      <c r="O137" s="8"/>
      <c r="P137" s="8"/>
      <c r="Q137" s="8"/>
      <c r="R137" s="231" t="s">
        <v>1050</v>
      </c>
      <c r="S137" s="66"/>
      <c r="T137" s="194"/>
      <c r="U137" s="66"/>
      <c r="V137" s="194"/>
      <c r="W137" s="194"/>
      <c r="X137" s="234"/>
      <c r="Y137" s="194"/>
    </row>
    <row r="138" spans="1:25" ht="45">
      <c r="A138" s="63" t="s">
        <v>202</v>
      </c>
      <c r="B138" s="63" t="s">
        <v>12</v>
      </c>
      <c r="C138" s="61" t="s">
        <v>1043</v>
      </c>
      <c r="D138" s="61">
        <v>1</v>
      </c>
      <c r="E138" s="61" t="s">
        <v>1044</v>
      </c>
      <c r="F138" s="64" t="s">
        <v>119</v>
      </c>
      <c r="G138" s="64" t="s">
        <v>1045</v>
      </c>
      <c r="H138" s="61" t="s">
        <v>119</v>
      </c>
      <c r="I138" s="61" t="s">
        <v>1046</v>
      </c>
      <c r="J138" s="61" t="s">
        <v>1047</v>
      </c>
      <c r="K138" s="61" t="s">
        <v>1187</v>
      </c>
      <c r="L138" s="61" t="s">
        <v>1189</v>
      </c>
      <c r="M138" s="64"/>
      <c r="N138" s="64"/>
      <c r="O138" s="8"/>
      <c r="P138" s="8"/>
      <c r="Q138" s="8"/>
      <c r="R138" s="231" t="s">
        <v>1050</v>
      </c>
      <c r="S138" s="66"/>
      <c r="T138" s="194"/>
      <c r="U138" s="66"/>
      <c r="V138" s="194"/>
      <c r="W138" s="194"/>
      <c r="X138" s="234"/>
      <c r="Y138" s="194"/>
    </row>
    <row r="139" spans="1:25" ht="45">
      <c r="A139" s="63" t="s">
        <v>202</v>
      </c>
      <c r="B139" s="63" t="s">
        <v>12</v>
      </c>
      <c r="C139" s="61" t="s">
        <v>1043</v>
      </c>
      <c r="D139" s="61">
        <v>1</v>
      </c>
      <c r="E139" s="61" t="s">
        <v>1044</v>
      </c>
      <c r="F139" s="64" t="s">
        <v>119</v>
      </c>
      <c r="G139" s="64" t="s">
        <v>1045</v>
      </c>
      <c r="H139" s="61" t="s">
        <v>119</v>
      </c>
      <c r="I139" s="61" t="s">
        <v>1046</v>
      </c>
      <c r="J139" s="61" t="s">
        <v>1047</v>
      </c>
      <c r="K139" s="61" t="s">
        <v>1187</v>
      </c>
      <c r="L139" s="61" t="s">
        <v>1190</v>
      </c>
      <c r="M139" s="64"/>
      <c r="N139" s="64"/>
      <c r="O139" s="8"/>
      <c r="P139" s="8"/>
      <c r="Q139" s="8"/>
      <c r="R139" s="231" t="s">
        <v>1050</v>
      </c>
      <c r="S139" s="66"/>
      <c r="T139" s="194"/>
      <c r="U139" s="66"/>
      <c r="V139" s="194"/>
      <c r="W139" s="194"/>
      <c r="X139" s="234"/>
      <c r="Y139" s="194"/>
    </row>
    <row r="140" spans="1:25" ht="45">
      <c r="A140" s="63" t="s">
        <v>202</v>
      </c>
      <c r="B140" s="63" t="s">
        <v>12</v>
      </c>
      <c r="C140" s="61" t="s">
        <v>1043</v>
      </c>
      <c r="D140" s="61">
        <v>1</v>
      </c>
      <c r="E140" s="61" t="s">
        <v>1044</v>
      </c>
      <c r="F140" s="64" t="s">
        <v>119</v>
      </c>
      <c r="G140" s="64" t="s">
        <v>1045</v>
      </c>
      <c r="H140" s="61" t="s">
        <v>119</v>
      </c>
      <c r="I140" s="61" t="s">
        <v>1046</v>
      </c>
      <c r="J140" s="61" t="s">
        <v>1047</v>
      </c>
      <c r="K140" s="61" t="s">
        <v>1187</v>
      </c>
      <c r="L140" s="61" t="s">
        <v>1191</v>
      </c>
      <c r="M140" s="64"/>
      <c r="N140" s="64"/>
      <c r="O140" s="8"/>
      <c r="P140" s="8"/>
      <c r="Q140" s="8"/>
      <c r="R140" s="231" t="s">
        <v>1050</v>
      </c>
      <c r="S140" s="66"/>
      <c r="T140" s="194"/>
      <c r="U140" s="66"/>
      <c r="V140" s="194"/>
      <c r="W140" s="194"/>
      <c r="X140" s="234"/>
      <c r="Y140" s="194"/>
    </row>
    <row r="141" spans="1:25" ht="45">
      <c r="A141" s="63" t="s">
        <v>202</v>
      </c>
      <c r="B141" s="63" t="s">
        <v>12</v>
      </c>
      <c r="C141" s="61" t="s">
        <v>1043</v>
      </c>
      <c r="D141" s="61">
        <v>1</v>
      </c>
      <c r="E141" s="61" t="s">
        <v>1044</v>
      </c>
      <c r="F141" s="64" t="s">
        <v>119</v>
      </c>
      <c r="G141" s="64" t="s">
        <v>1045</v>
      </c>
      <c r="H141" s="61" t="s">
        <v>119</v>
      </c>
      <c r="I141" s="61" t="s">
        <v>1046</v>
      </c>
      <c r="J141" s="61" t="s">
        <v>1047</v>
      </c>
      <c r="K141" s="61" t="s">
        <v>1187</v>
      </c>
      <c r="L141" s="61" t="s">
        <v>1192</v>
      </c>
      <c r="M141" s="64"/>
      <c r="N141" s="64"/>
      <c r="O141" s="8"/>
      <c r="P141" s="8"/>
      <c r="Q141" s="8"/>
      <c r="R141" s="231" t="s">
        <v>1050</v>
      </c>
      <c r="S141" s="66"/>
      <c r="T141" s="194"/>
      <c r="U141" s="66"/>
      <c r="V141" s="194"/>
      <c r="W141" s="194"/>
      <c r="X141" s="234"/>
      <c r="Y141" s="194"/>
    </row>
    <row r="142" spans="1:25" ht="45">
      <c r="A142" s="63" t="s">
        <v>202</v>
      </c>
      <c r="B142" s="63" t="s">
        <v>12</v>
      </c>
      <c r="C142" s="61" t="s">
        <v>1043</v>
      </c>
      <c r="D142" s="61">
        <v>1</v>
      </c>
      <c r="E142" s="61" t="s">
        <v>1044</v>
      </c>
      <c r="F142" s="64" t="s">
        <v>119</v>
      </c>
      <c r="G142" s="64" t="s">
        <v>1045</v>
      </c>
      <c r="H142" s="61" t="s">
        <v>119</v>
      </c>
      <c r="I142" s="61" t="s">
        <v>1046</v>
      </c>
      <c r="J142" s="61" t="s">
        <v>1047</v>
      </c>
      <c r="K142" s="61" t="s">
        <v>1187</v>
      </c>
      <c r="L142" s="61" t="s">
        <v>1193</v>
      </c>
      <c r="M142" s="64"/>
      <c r="N142" s="64"/>
      <c r="O142" s="8"/>
      <c r="P142" s="8"/>
      <c r="Q142" s="8"/>
      <c r="R142" s="231" t="s">
        <v>1050</v>
      </c>
      <c r="S142" s="66"/>
      <c r="T142" s="194"/>
      <c r="U142" s="66"/>
      <c r="V142" s="194"/>
      <c r="W142" s="194"/>
      <c r="X142" s="234"/>
      <c r="Y142" s="194"/>
    </row>
    <row r="143" spans="1:25" ht="45">
      <c r="A143" s="63" t="s">
        <v>202</v>
      </c>
      <c r="B143" s="63" t="s">
        <v>12</v>
      </c>
      <c r="C143" s="61" t="s">
        <v>1043</v>
      </c>
      <c r="D143" s="61">
        <v>1</v>
      </c>
      <c r="E143" s="61" t="s">
        <v>1044</v>
      </c>
      <c r="F143" s="64" t="s">
        <v>119</v>
      </c>
      <c r="G143" s="64" t="s">
        <v>1045</v>
      </c>
      <c r="H143" s="61" t="s">
        <v>119</v>
      </c>
      <c r="I143" s="61" t="s">
        <v>1046</v>
      </c>
      <c r="J143" s="61" t="s">
        <v>1047</v>
      </c>
      <c r="K143" s="61" t="s">
        <v>1194</v>
      </c>
      <c r="L143" s="61" t="s">
        <v>1195</v>
      </c>
      <c r="M143" s="64"/>
      <c r="N143" s="64"/>
      <c r="O143" s="8"/>
      <c r="P143" s="8"/>
      <c r="Q143" s="8"/>
      <c r="R143" s="231" t="s">
        <v>1050</v>
      </c>
      <c r="S143" s="66"/>
      <c r="T143" s="194"/>
      <c r="U143" s="66"/>
      <c r="V143" s="194"/>
      <c r="W143" s="194"/>
      <c r="X143" s="234"/>
      <c r="Y143" s="194"/>
    </row>
    <row r="144" spans="1:25" ht="105">
      <c r="A144" s="63" t="s">
        <v>202</v>
      </c>
      <c r="B144" s="63" t="s">
        <v>12</v>
      </c>
      <c r="C144" s="61" t="s">
        <v>1043</v>
      </c>
      <c r="D144" s="61">
        <v>1</v>
      </c>
      <c r="E144" s="61" t="s">
        <v>1044</v>
      </c>
      <c r="F144" s="64" t="s">
        <v>119</v>
      </c>
      <c r="G144" s="64" t="s">
        <v>1045</v>
      </c>
      <c r="H144" s="61" t="s">
        <v>119</v>
      </c>
      <c r="I144" s="61" t="s">
        <v>1046</v>
      </c>
      <c r="J144" s="61" t="s">
        <v>1047</v>
      </c>
      <c r="K144" s="61" t="s">
        <v>1194</v>
      </c>
      <c r="L144" s="61" t="s">
        <v>1196</v>
      </c>
      <c r="M144" s="64"/>
      <c r="N144" s="64"/>
      <c r="O144" s="8"/>
      <c r="P144" s="8"/>
      <c r="Q144" s="8"/>
      <c r="R144" s="231" t="s">
        <v>1050</v>
      </c>
      <c r="S144" s="66"/>
      <c r="T144" s="194"/>
      <c r="U144" s="66"/>
      <c r="V144" s="194"/>
      <c r="W144" s="194"/>
      <c r="X144" s="234"/>
      <c r="Y144" s="194"/>
    </row>
    <row r="145" spans="1:25" ht="45">
      <c r="A145" s="63" t="s">
        <v>202</v>
      </c>
      <c r="B145" s="63" t="s">
        <v>12</v>
      </c>
      <c r="C145" s="61" t="s">
        <v>1043</v>
      </c>
      <c r="D145" s="61">
        <v>1</v>
      </c>
      <c r="E145" s="61" t="s">
        <v>1044</v>
      </c>
      <c r="F145" s="64" t="s">
        <v>119</v>
      </c>
      <c r="G145" s="64" t="s">
        <v>1045</v>
      </c>
      <c r="H145" s="61" t="s">
        <v>119</v>
      </c>
      <c r="I145" s="61" t="s">
        <v>1046</v>
      </c>
      <c r="J145" s="61" t="s">
        <v>1047</v>
      </c>
      <c r="K145" s="61" t="s">
        <v>1194</v>
      </c>
      <c r="L145" s="61" t="s">
        <v>1197</v>
      </c>
      <c r="M145" s="64"/>
      <c r="N145" s="64"/>
      <c r="O145" s="8"/>
      <c r="P145" s="8"/>
      <c r="Q145" s="8"/>
      <c r="R145" s="231" t="s">
        <v>1050</v>
      </c>
      <c r="S145" s="66"/>
      <c r="T145" s="194"/>
      <c r="U145" s="66"/>
      <c r="V145" s="194"/>
      <c r="W145" s="194"/>
      <c r="X145" s="234"/>
      <c r="Y145" s="194"/>
    </row>
    <row r="146" spans="1:25" ht="45">
      <c r="A146" s="63" t="s">
        <v>202</v>
      </c>
      <c r="B146" s="63" t="s">
        <v>12</v>
      </c>
      <c r="C146" s="61" t="s">
        <v>1043</v>
      </c>
      <c r="D146" s="61">
        <v>1</v>
      </c>
      <c r="E146" s="61" t="s">
        <v>1044</v>
      </c>
      <c r="F146" s="64" t="s">
        <v>119</v>
      </c>
      <c r="G146" s="64" t="s">
        <v>1045</v>
      </c>
      <c r="H146" s="61" t="s">
        <v>119</v>
      </c>
      <c r="I146" s="61" t="s">
        <v>1046</v>
      </c>
      <c r="J146" s="61" t="s">
        <v>1047</v>
      </c>
      <c r="K146" s="61" t="s">
        <v>1194</v>
      </c>
      <c r="L146" s="61" t="s">
        <v>1198</v>
      </c>
      <c r="M146" s="64"/>
      <c r="N146" s="64"/>
      <c r="O146" s="8"/>
      <c r="P146" s="8"/>
      <c r="Q146" s="8"/>
      <c r="R146" s="231" t="s">
        <v>1050</v>
      </c>
      <c r="S146" s="66"/>
      <c r="T146" s="194"/>
      <c r="U146" s="66"/>
      <c r="V146" s="194"/>
      <c r="W146" s="194"/>
      <c r="X146" s="234"/>
      <c r="Y146" s="194"/>
    </row>
    <row r="147" spans="1:25" ht="45">
      <c r="A147" s="63" t="s">
        <v>202</v>
      </c>
      <c r="B147" s="63" t="s">
        <v>12</v>
      </c>
      <c r="C147" s="61" t="s">
        <v>1043</v>
      </c>
      <c r="D147" s="61">
        <v>1</v>
      </c>
      <c r="E147" s="61" t="s">
        <v>1044</v>
      </c>
      <c r="F147" s="64" t="s">
        <v>119</v>
      </c>
      <c r="G147" s="64" t="s">
        <v>1045</v>
      </c>
      <c r="H147" s="61" t="s">
        <v>119</v>
      </c>
      <c r="I147" s="61" t="s">
        <v>1046</v>
      </c>
      <c r="J147" s="61" t="s">
        <v>1047</v>
      </c>
      <c r="K147" s="61" t="s">
        <v>1194</v>
      </c>
      <c r="L147" s="61" t="s">
        <v>1199</v>
      </c>
      <c r="M147" s="64"/>
      <c r="N147" s="64"/>
      <c r="O147" s="8"/>
      <c r="P147" s="8"/>
      <c r="Q147" s="8"/>
      <c r="R147" s="231" t="s">
        <v>1050</v>
      </c>
      <c r="S147" s="66"/>
      <c r="T147" s="194"/>
      <c r="U147" s="66"/>
      <c r="V147" s="194"/>
      <c r="W147" s="194"/>
      <c r="X147" s="234"/>
      <c r="Y147" s="194"/>
    </row>
    <row r="148" spans="1:25" ht="45">
      <c r="A148" s="63" t="s">
        <v>202</v>
      </c>
      <c r="B148" s="63" t="s">
        <v>12</v>
      </c>
      <c r="C148" s="61" t="s">
        <v>1043</v>
      </c>
      <c r="D148" s="61">
        <v>1</v>
      </c>
      <c r="E148" s="61" t="s">
        <v>1044</v>
      </c>
      <c r="F148" s="64" t="s">
        <v>119</v>
      </c>
      <c r="G148" s="64" t="s">
        <v>1045</v>
      </c>
      <c r="H148" s="61" t="s">
        <v>119</v>
      </c>
      <c r="I148" s="61" t="s">
        <v>1046</v>
      </c>
      <c r="J148" s="61" t="s">
        <v>1047</v>
      </c>
      <c r="K148" s="61" t="s">
        <v>1194</v>
      </c>
      <c r="L148" s="61" t="s">
        <v>1200</v>
      </c>
      <c r="M148" s="64"/>
      <c r="N148" s="64"/>
      <c r="O148" s="8"/>
      <c r="P148" s="8"/>
      <c r="Q148" s="8"/>
      <c r="R148" s="231" t="s">
        <v>1050</v>
      </c>
      <c r="S148" s="66"/>
      <c r="T148" s="194"/>
      <c r="U148" s="66"/>
      <c r="V148" s="194"/>
      <c r="W148" s="194"/>
      <c r="X148" s="234"/>
      <c r="Y148" s="194"/>
    </row>
    <row r="149" spans="1:25" ht="45">
      <c r="A149" s="63" t="s">
        <v>202</v>
      </c>
      <c r="B149" s="63" t="s">
        <v>12</v>
      </c>
      <c r="C149" s="61" t="s">
        <v>1043</v>
      </c>
      <c r="D149" s="61">
        <v>1</v>
      </c>
      <c r="E149" s="61" t="s">
        <v>1044</v>
      </c>
      <c r="F149" s="64" t="s">
        <v>119</v>
      </c>
      <c r="G149" s="64" t="s">
        <v>1045</v>
      </c>
      <c r="H149" s="61" t="s">
        <v>119</v>
      </c>
      <c r="I149" s="61" t="s">
        <v>1046</v>
      </c>
      <c r="J149" s="61" t="s">
        <v>1047</v>
      </c>
      <c r="K149" s="61" t="s">
        <v>1201</v>
      </c>
      <c r="L149" s="83" t="s">
        <v>1202</v>
      </c>
      <c r="M149" s="64"/>
      <c r="N149" s="64"/>
      <c r="O149" s="8"/>
      <c r="P149" s="8"/>
      <c r="Q149" s="8"/>
      <c r="R149" s="231" t="s">
        <v>1050</v>
      </c>
      <c r="S149" s="66"/>
      <c r="T149" s="194"/>
      <c r="U149" s="66"/>
      <c r="V149" s="194"/>
      <c r="W149" s="194"/>
      <c r="X149" s="234"/>
      <c r="Y149" s="194"/>
    </row>
    <row r="150" spans="1:25" ht="45">
      <c r="A150" s="63" t="s">
        <v>202</v>
      </c>
      <c r="B150" s="63" t="s">
        <v>12</v>
      </c>
      <c r="C150" s="61" t="s">
        <v>1043</v>
      </c>
      <c r="D150" s="61">
        <v>1</v>
      </c>
      <c r="E150" s="61" t="s">
        <v>1044</v>
      </c>
      <c r="F150" s="64" t="s">
        <v>119</v>
      </c>
      <c r="G150" s="64" t="s">
        <v>1045</v>
      </c>
      <c r="H150" s="61" t="s">
        <v>119</v>
      </c>
      <c r="I150" s="61" t="s">
        <v>1046</v>
      </c>
      <c r="J150" s="61" t="s">
        <v>1047</v>
      </c>
      <c r="K150" s="61" t="s">
        <v>1201</v>
      </c>
      <c r="L150" s="83" t="s">
        <v>1203</v>
      </c>
      <c r="M150" s="64"/>
      <c r="N150" s="64"/>
      <c r="O150" s="8"/>
      <c r="P150" s="8"/>
      <c r="Q150" s="8"/>
      <c r="R150" s="231" t="s">
        <v>1050</v>
      </c>
      <c r="S150" s="66"/>
      <c r="T150" s="194"/>
      <c r="U150" s="66"/>
      <c r="V150" s="194"/>
      <c r="W150" s="194"/>
      <c r="X150" s="234"/>
      <c r="Y150" s="194"/>
    </row>
    <row r="151" spans="1:25" ht="45">
      <c r="A151" s="63" t="s">
        <v>202</v>
      </c>
      <c r="B151" s="63" t="s">
        <v>12</v>
      </c>
      <c r="C151" s="61" t="s">
        <v>1043</v>
      </c>
      <c r="D151" s="61">
        <v>1</v>
      </c>
      <c r="E151" s="61" t="s">
        <v>1044</v>
      </c>
      <c r="F151" s="64" t="s">
        <v>119</v>
      </c>
      <c r="G151" s="64" t="s">
        <v>1045</v>
      </c>
      <c r="H151" s="61" t="s">
        <v>119</v>
      </c>
      <c r="I151" s="61" t="s">
        <v>1046</v>
      </c>
      <c r="J151" s="61" t="s">
        <v>1047</v>
      </c>
      <c r="K151" s="61" t="s">
        <v>1201</v>
      </c>
      <c r="L151" s="83" t="s">
        <v>1204</v>
      </c>
      <c r="M151" s="64"/>
      <c r="N151" s="64"/>
      <c r="O151" s="8"/>
      <c r="P151" s="8"/>
      <c r="Q151" s="8"/>
      <c r="R151" s="231" t="s">
        <v>1050</v>
      </c>
      <c r="S151" s="66"/>
      <c r="T151" s="194"/>
      <c r="U151" s="66"/>
      <c r="V151" s="194"/>
      <c r="W151" s="194"/>
      <c r="X151" s="234"/>
      <c r="Y151" s="194"/>
    </row>
    <row r="152" spans="1:25" ht="45">
      <c r="A152" s="63" t="s">
        <v>202</v>
      </c>
      <c r="B152" s="63" t="s">
        <v>12</v>
      </c>
      <c r="C152" s="61" t="s">
        <v>1043</v>
      </c>
      <c r="D152" s="61">
        <v>1</v>
      </c>
      <c r="E152" s="61" t="s">
        <v>1044</v>
      </c>
      <c r="F152" s="64" t="s">
        <v>119</v>
      </c>
      <c r="G152" s="64" t="s">
        <v>1045</v>
      </c>
      <c r="H152" s="61" t="s">
        <v>119</v>
      </c>
      <c r="I152" s="61" t="s">
        <v>1046</v>
      </c>
      <c r="J152" s="61" t="s">
        <v>1047</v>
      </c>
      <c r="K152" s="61" t="s">
        <v>1201</v>
      </c>
      <c r="L152" s="83" t="s">
        <v>1205</v>
      </c>
      <c r="M152" s="64"/>
      <c r="N152" s="64"/>
      <c r="O152" s="8"/>
      <c r="P152" s="8"/>
      <c r="Q152" s="8"/>
      <c r="R152" s="231" t="s">
        <v>1050</v>
      </c>
      <c r="S152" s="66"/>
      <c r="T152" s="194"/>
      <c r="U152" s="66"/>
      <c r="V152" s="194"/>
      <c r="W152" s="194"/>
      <c r="X152" s="234"/>
      <c r="Y152" s="194"/>
    </row>
    <row r="153" spans="1:25" ht="60">
      <c r="A153" s="63" t="s">
        <v>202</v>
      </c>
      <c r="B153" s="63" t="s">
        <v>12</v>
      </c>
      <c r="C153" s="61" t="s">
        <v>1043</v>
      </c>
      <c r="D153" s="61">
        <v>1</v>
      </c>
      <c r="E153" s="61" t="s">
        <v>1044</v>
      </c>
      <c r="F153" s="64" t="s">
        <v>119</v>
      </c>
      <c r="G153" s="64" t="s">
        <v>1045</v>
      </c>
      <c r="H153" s="61" t="s">
        <v>119</v>
      </c>
      <c r="I153" s="61" t="s">
        <v>1046</v>
      </c>
      <c r="J153" s="61" t="s">
        <v>1047</v>
      </c>
      <c r="K153" s="61" t="s">
        <v>1201</v>
      </c>
      <c r="L153" s="83" t="s">
        <v>1206</v>
      </c>
      <c r="M153" s="64"/>
      <c r="N153" s="64"/>
      <c r="O153" s="8"/>
      <c r="P153" s="8"/>
      <c r="Q153" s="8"/>
      <c r="R153" s="231" t="s">
        <v>1050</v>
      </c>
      <c r="S153" s="66"/>
      <c r="T153" s="194"/>
      <c r="U153" s="66"/>
      <c r="V153" s="194"/>
      <c r="W153" s="194"/>
      <c r="X153" s="234"/>
      <c r="Y153" s="194"/>
    </row>
    <row r="154" spans="1:25" ht="45">
      <c r="A154" s="63" t="s">
        <v>202</v>
      </c>
      <c r="B154" s="63" t="s">
        <v>12</v>
      </c>
      <c r="C154" s="61" t="s">
        <v>1043</v>
      </c>
      <c r="D154" s="61">
        <v>1</v>
      </c>
      <c r="E154" s="61" t="s">
        <v>1044</v>
      </c>
      <c r="F154" s="64" t="s">
        <v>119</v>
      </c>
      <c r="G154" s="64" t="s">
        <v>1045</v>
      </c>
      <c r="H154" s="61" t="s">
        <v>119</v>
      </c>
      <c r="I154" s="61" t="s">
        <v>1046</v>
      </c>
      <c r="J154" s="61" t="s">
        <v>1047</v>
      </c>
      <c r="K154" s="61" t="s">
        <v>1207</v>
      </c>
      <c r="L154" s="83" t="s">
        <v>1208</v>
      </c>
      <c r="M154" s="64"/>
      <c r="N154" s="64"/>
      <c r="O154" s="8"/>
      <c r="P154" s="8"/>
      <c r="Q154" s="8"/>
      <c r="R154" s="231" t="s">
        <v>1050</v>
      </c>
      <c r="S154" s="66"/>
      <c r="T154" s="194"/>
      <c r="U154" s="66"/>
      <c r="V154" s="194"/>
      <c r="W154" s="194"/>
      <c r="X154" s="234"/>
      <c r="Y154" s="194"/>
    </row>
    <row r="155" spans="1:25" ht="45">
      <c r="A155" s="63" t="s">
        <v>202</v>
      </c>
      <c r="B155" s="63" t="s">
        <v>12</v>
      </c>
      <c r="C155" s="61" t="s">
        <v>1043</v>
      </c>
      <c r="D155" s="61">
        <v>1</v>
      </c>
      <c r="E155" s="61" t="s">
        <v>1044</v>
      </c>
      <c r="F155" s="64" t="s">
        <v>119</v>
      </c>
      <c r="G155" s="64" t="s">
        <v>1045</v>
      </c>
      <c r="H155" s="61" t="s">
        <v>119</v>
      </c>
      <c r="I155" s="61" t="s">
        <v>1046</v>
      </c>
      <c r="J155" s="61" t="s">
        <v>1047</v>
      </c>
      <c r="K155" s="61" t="s">
        <v>1207</v>
      </c>
      <c r="L155" s="83" t="s">
        <v>1209</v>
      </c>
      <c r="M155" s="64"/>
      <c r="N155" s="64"/>
      <c r="O155" s="8"/>
      <c r="P155" s="8"/>
      <c r="Q155" s="8"/>
      <c r="R155" s="231" t="s">
        <v>1050</v>
      </c>
      <c r="S155" s="66"/>
      <c r="T155" s="194"/>
      <c r="U155" s="66"/>
      <c r="V155" s="194"/>
      <c r="W155" s="194"/>
      <c r="X155" s="234"/>
      <c r="Y155" s="194"/>
    </row>
    <row r="156" spans="1:25" ht="45">
      <c r="A156" s="63" t="s">
        <v>202</v>
      </c>
      <c r="B156" s="63" t="s">
        <v>12</v>
      </c>
      <c r="C156" s="61" t="s">
        <v>1043</v>
      </c>
      <c r="D156" s="61">
        <v>1</v>
      </c>
      <c r="E156" s="61" t="s">
        <v>1044</v>
      </c>
      <c r="F156" s="64" t="s">
        <v>119</v>
      </c>
      <c r="G156" s="64" t="s">
        <v>1045</v>
      </c>
      <c r="H156" s="61" t="s">
        <v>119</v>
      </c>
      <c r="I156" s="61" t="s">
        <v>1046</v>
      </c>
      <c r="J156" s="61" t="s">
        <v>1047</v>
      </c>
      <c r="K156" s="61" t="s">
        <v>1207</v>
      </c>
      <c r="L156" s="83" t="s">
        <v>1210</v>
      </c>
      <c r="M156" s="64"/>
      <c r="N156" s="64"/>
      <c r="O156" s="8"/>
      <c r="P156" s="8"/>
      <c r="Q156" s="8"/>
      <c r="R156" s="231" t="s">
        <v>1050</v>
      </c>
      <c r="S156" s="66"/>
      <c r="T156" s="194"/>
      <c r="U156" s="66"/>
      <c r="V156" s="194"/>
      <c r="W156" s="194"/>
      <c r="X156" s="234"/>
      <c r="Y156" s="194"/>
    </row>
    <row r="157" spans="1:25" ht="45">
      <c r="A157" s="63" t="s">
        <v>202</v>
      </c>
      <c r="B157" s="63" t="s">
        <v>12</v>
      </c>
      <c r="C157" s="61" t="s">
        <v>1043</v>
      </c>
      <c r="D157" s="61">
        <v>1</v>
      </c>
      <c r="E157" s="61" t="s">
        <v>1044</v>
      </c>
      <c r="F157" s="64" t="s">
        <v>119</v>
      </c>
      <c r="G157" s="64" t="s">
        <v>1045</v>
      </c>
      <c r="H157" s="61" t="s">
        <v>119</v>
      </c>
      <c r="I157" s="61" t="s">
        <v>1046</v>
      </c>
      <c r="J157" s="61" t="s">
        <v>1047</v>
      </c>
      <c r="K157" s="61" t="s">
        <v>1207</v>
      </c>
      <c r="L157" s="83" t="s">
        <v>1211</v>
      </c>
      <c r="M157" s="64"/>
      <c r="N157" s="64"/>
      <c r="O157" s="8"/>
      <c r="P157" s="8"/>
      <c r="Q157" s="8"/>
      <c r="R157" s="231" t="s">
        <v>1050</v>
      </c>
      <c r="S157" s="66"/>
      <c r="T157" s="194"/>
      <c r="U157" s="66"/>
      <c r="V157" s="194"/>
      <c r="W157" s="194"/>
      <c r="X157" s="234"/>
      <c r="Y157" s="194"/>
    </row>
    <row r="158" spans="1:25" ht="45">
      <c r="A158" s="63" t="s">
        <v>202</v>
      </c>
      <c r="B158" s="63" t="s">
        <v>12</v>
      </c>
      <c r="C158" s="61" t="s">
        <v>1043</v>
      </c>
      <c r="D158" s="61">
        <v>1</v>
      </c>
      <c r="E158" s="61" t="s">
        <v>1044</v>
      </c>
      <c r="F158" s="64" t="s">
        <v>119</v>
      </c>
      <c r="G158" s="64" t="s">
        <v>1045</v>
      </c>
      <c r="H158" s="61" t="s">
        <v>119</v>
      </c>
      <c r="I158" s="61" t="s">
        <v>1046</v>
      </c>
      <c r="J158" s="61" t="s">
        <v>1047</v>
      </c>
      <c r="K158" s="61" t="s">
        <v>1207</v>
      </c>
      <c r="L158" s="83" t="s">
        <v>1212</v>
      </c>
      <c r="M158" s="64"/>
      <c r="N158" s="64"/>
      <c r="O158" s="8"/>
      <c r="P158" s="8"/>
      <c r="Q158" s="8"/>
      <c r="R158" s="231" t="s">
        <v>1050</v>
      </c>
      <c r="S158" s="66"/>
      <c r="T158" s="194"/>
      <c r="U158" s="66"/>
      <c r="V158" s="194"/>
      <c r="W158" s="194"/>
      <c r="X158" s="234"/>
      <c r="Y158" s="194"/>
    </row>
    <row r="159" spans="1:25" ht="45">
      <c r="A159" s="63" t="s">
        <v>202</v>
      </c>
      <c r="B159" s="63" t="s">
        <v>12</v>
      </c>
      <c r="C159" s="61" t="s">
        <v>1043</v>
      </c>
      <c r="D159" s="61">
        <v>1</v>
      </c>
      <c r="E159" s="61" t="s">
        <v>1044</v>
      </c>
      <c r="F159" s="64" t="s">
        <v>119</v>
      </c>
      <c r="G159" s="64" t="s">
        <v>1045</v>
      </c>
      <c r="H159" s="61" t="s">
        <v>119</v>
      </c>
      <c r="I159" s="61" t="s">
        <v>1046</v>
      </c>
      <c r="J159" s="61" t="s">
        <v>1047</v>
      </c>
      <c r="K159" s="61" t="s">
        <v>1207</v>
      </c>
      <c r="L159" s="83" t="s">
        <v>1213</v>
      </c>
      <c r="M159" s="64"/>
      <c r="N159" s="64"/>
      <c r="O159" s="8"/>
      <c r="P159" s="8"/>
      <c r="Q159" s="8"/>
      <c r="R159" s="231" t="s">
        <v>1050</v>
      </c>
      <c r="S159" s="66"/>
      <c r="T159" s="194"/>
      <c r="U159" s="66"/>
      <c r="V159" s="194"/>
      <c r="W159" s="194"/>
      <c r="X159" s="234"/>
      <c r="Y159" s="194"/>
    </row>
    <row r="160" spans="1:25" ht="45">
      <c r="A160" s="63" t="s">
        <v>202</v>
      </c>
      <c r="B160" s="63" t="s">
        <v>12</v>
      </c>
      <c r="C160" s="61" t="s">
        <v>1043</v>
      </c>
      <c r="D160" s="61">
        <v>1</v>
      </c>
      <c r="E160" s="61" t="s">
        <v>1044</v>
      </c>
      <c r="F160" s="64" t="s">
        <v>119</v>
      </c>
      <c r="G160" s="64" t="s">
        <v>1045</v>
      </c>
      <c r="H160" s="61" t="s">
        <v>119</v>
      </c>
      <c r="I160" s="61" t="s">
        <v>1046</v>
      </c>
      <c r="J160" s="61" t="s">
        <v>1047</v>
      </c>
      <c r="K160" s="61" t="s">
        <v>1207</v>
      </c>
      <c r="L160" s="83" t="s">
        <v>1214</v>
      </c>
      <c r="M160" s="64"/>
      <c r="N160" s="64"/>
      <c r="O160" s="8"/>
      <c r="P160" s="8"/>
      <c r="Q160" s="8"/>
      <c r="R160" s="231" t="s">
        <v>1050</v>
      </c>
      <c r="S160" s="66"/>
      <c r="T160" s="194"/>
      <c r="U160" s="66"/>
      <c r="V160" s="194"/>
      <c r="W160" s="194"/>
      <c r="X160" s="234"/>
      <c r="Y160" s="194"/>
    </row>
    <row r="161" spans="1:25" ht="60">
      <c r="A161" s="63" t="s">
        <v>202</v>
      </c>
      <c r="B161" s="63" t="s">
        <v>12</v>
      </c>
      <c r="C161" s="61" t="s">
        <v>1043</v>
      </c>
      <c r="D161" s="61">
        <v>1</v>
      </c>
      <c r="E161" s="61" t="s">
        <v>1044</v>
      </c>
      <c r="F161" s="64" t="s">
        <v>119</v>
      </c>
      <c r="G161" s="64" t="s">
        <v>1045</v>
      </c>
      <c r="H161" s="61" t="s">
        <v>119</v>
      </c>
      <c r="I161" s="61" t="s">
        <v>1046</v>
      </c>
      <c r="J161" s="61" t="s">
        <v>1047</v>
      </c>
      <c r="K161" s="61" t="s">
        <v>1207</v>
      </c>
      <c r="L161" s="83" t="s">
        <v>1215</v>
      </c>
      <c r="M161" s="64"/>
      <c r="N161" s="64"/>
      <c r="O161" s="8"/>
      <c r="P161" s="8"/>
      <c r="Q161" s="8"/>
      <c r="R161" s="231" t="s">
        <v>1050</v>
      </c>
      <c r="S161" s="66"/>
      <c r="T161" s="194"/>
      <c r="U161" s="66"/>
      <c r="V161" s="194"/>
      <c r="W161" s="194"/>
      <c r="X161" s="234"/>
      <c r="Y161" s="194"/>
    </row>
    <row r="162" spans="1:25" ht="45">
      <c r="A162" s="63" t="s">
        <v>202</v>
      </c>
      <c r="B162" s="63" t="s">
        <v>12</v>
      </c>
      <c r="C162" s="61" t="s">
        <v>1043</v>
      </c>
      <c r="D162" s="61">
        <v>1</v>
      </c>
      <c r="E162" s="61" t="s">
        <v>1044</v>
      </c>
      <c r="F162" s="64" t="s">
        <v>119</v>
      </c>
      <c r="G162" s="64" t="s">
        <v>1045</v>
      </c>
      <c r="H162" s="61" t="s">
        <v>119</v>
      </c>
      <c r="I162" s="61" t="s">
        <v>1046</v>
      </c>
      <c r="J162" s="61" t="s">
        <v>1047</v>
      </c>
      <c r="K162" s="61" t="s">
        <v>1216</v>
      </c>
      <c r="L162" s="83" t="s">
        <v>1217</v>
      </c>
      <c r="M162" s="64"/>
      <c r="N162" s="64"/>
      <c r="O162" s="8"/>
      <c r="P162" s="8"/>
      <c r="Q162" s="8"/>
      <c r="R162" s="231" t="s">
        <v>1050</v>
      </c>
      <c r="S162" s="66"/>
      <c r="T162" s="194"/>
      <c r="U162" s="66"/>
      <c r="V162" s="194"/>
      <c r="W162" s="194"/>
      <c r="X162" s="234"/>
      <c r="Y162" s="194"/>
    </row>
    <row r="163" spans="1:25" ht="60">
      <c r="A163" s="63" t="s">
        <v>202</v>
      </c>
      <c r="B163" s="63" t="s">
        <v>12</v>
      </c>
      <c r="C163" s="61" t="s">
        <v>1043</v>
      </c>
      <c r="D163" s="61">
        <v>1</v>
      </c>
      <c r="E163" s="61" t="s">
        <v>1044</v>
      </c>
      <c r="F163" s="64" t="s">
        <v>119</v>
      </c>
      <c r="G163" s="64" t="s">
        <v>1045</v>
      </c>
      <c r="H163" s="61" t="s">
        <v>119</v>
      </c>
      <c r="I163" s="61" t="s">
        <v>1046</v>
      </c>
      <c r="J163" s="61" t="s">
        <v>1047</v>
      </c>
      <c r="K163" s="61" t="s">
        <v>1216</v>
      </c>
      <c r="L163" s="83" t="s">
        <v>1218</v>
      </c>
      <c r="M163" s="64"/>
      <c r="N163" s="64"/>
      <c r="O163" s="8"/>
      <c r="P163" s="8"/>
      <c r="Q163" s="8"/>
      <c r="R163" s="231" t="s">
        <v>1050</v>
      </c>
      <c r="S163" s="66"/>
      <c r="T163" s="194"/>
      <c r="U163" s="66"/>
      <c r="V163" s="194"/>
      <c r="W163" s="194"/>
      <c r="X163" s="234"/>
      <c r="Y163" s="194"/>
    </row>
    <row r="164" spans="1:25" ht="45">
      <c r="A164" s="63" t="s">
        <v>202</v>
      </c>
      <c r="B164" s="63" t="s">
        <v>12</v>
      </c>
      <c r="C164" s="61" t="s">
        <v>1043</v>
      </c>
      <c r="D164" s="61">
        <v>1</v>
      </c>
      <c r="E164" s="61" t="s">
        <v>1044</v>
      </c>
      <c r="F164" s="64" t="s">
        <v>119</v>
      </c>
      <c r="G164" s="64" t="s">
        <v>1045</v>
      </c>
      <c r="H164" s="61" t="s">
        <v>119</v>
      </c>
      <c r="I164" s="61" t="s">
        <v>1046</v>
      </c>
      <c r="J164" s="61" t="s">
        <v>1047</v>
      </c>
      <c r="K164" s="61" t="s">
        <v>1216</v>
      </c>
      <c r="L164" s="83" t="s">
        <v>1219</v>
      </c>
      <c r="M164" s="64"/>
      <c r="N164" s="64"/>
      <c r="O164" s="8"/>
      <c r="P164" s="8"/>
      <c r="Q164" s="8"/>
      <c r="R164" s="231" t="s">
        <v>1050</v>
      </c>
      <c r="S164" s="66"/>
      <c r="T164" s="194"/>
      <c r="U164" s="66"/>
      <c r="V164" s="194"/>
      <c r="W164" s="194"/>
      <c r="X164" s="234"/>
      <c r="Y164" s="194"/>
    </row>
    <row r="165" spans="1:25" ht="45">
      <c r="A165" s="63" t="s">
        <v>202</v>
      </c>
      <c r="B165" s="63" t="s">
        <v>12</v>
      </c>
      <c r="C165" s="61" t="s">
        <v>1043</v>
      </c>
      <c r="D165" s="61">
        <v>1</v>
      </c>
      <c r="E165" s="61" t="s">
        <v>1044</v>
      </c>
      <c r="F165" s="64" t="s">
        <v>119</v>
      </c>
      <c r="G165" s="64" t="s">
        <v>1045</v>
      </c>
      <c r="H165" s="61" t="s">
        <v>119</v>
      </c>
      <c r="I165" s="61" t="s">
        <v>1046</v>
      </c>
      <c r="J165" s="61" t="s">
        <v>1047</v>
      </c>
      <c r="K165" s="61" t="s">
        <v>1216</v>
      </c>
      <c r="L165" s="83" t="s">
        <v>1220</v>
      </c>
      <c r="M165" s="64"/>
      <c r="N165" s="64"/>
      <c r="O165" s="8"/>
      <c r="P165" s="8"/>
      <c r="Q165" s="8"/>
      <c r="R165" s="231" t="s">
        <v>1050</v>
      </c>
      <c r="S165" s="66"/>
      <c r="T165" s="194"/>
      <c r="U165" s="66"/>
      <c r="V165" s="194"/>
      <c r="W165" s="194"/>
      <c r="X165" s="234"/>
      <c r="Y165" s="194"/>
    </row>
    <row r="166" spans="1:25" ht="45">
      <c r="A166" s="63" t="s">
        <v>202</v>
      </c>
      <c r="B166" s="63" t="s">
        <v>12</v>
      </c>
      <c r="C166" s="61" t="s">
        <v>1043</v>
      </c>
      <c r="D166" s="61">
        <v>1</v>
      </c>
      <c r="E166" s="61" t="s">
        <v>1044</v>
      </c>
      <c r="F166" s="64" t="s">
        <v>119</v>
      </c>
      <c r="G166" s="64" t="s">
        <v>1045</v>
      </c>
      <c r="H166" s="61" t="s">
        <v>119</v>
      </c>
      <c r="I166" s="61" t="s">
        <v>1046</v>
      </c>
      <c r="J166" s="61" t="s">
        <v>1047</v>
      </c>
      <c r="K166" s="61" t="s">
        <v>1216</v>
      </c>
      <c r="L166" s="83" t="s">
        <v>1221</v>
      </c>
      <c r="M166" s="64"/>
      <c r="N166" s="64"/>
      <c r="O166" s="8"/>
      <c r="P166" s="8"/>
      <c r="Q166" s="8"/>
      <c r="R166" s="231" t="s">
        <v>1050</v>
      </c>
      <c r="S166" s="66"/>
      <c r="T166" s="194"/>
      <c r="U166" s="66"/>
      <c r="V166" s="194"/>
      <c r="W166" s="194"/>
      <c r="X166" s="234"/>
      <c r="Y166" s="194"/>
    </row>
    <row r="167" spans="1:25" ht="45">
      <c r="A167" s="63" t="s">
        <v>202</v>
      </c>
      <c r="B167" s="63" t="s">
        <v>12</v>
      </c>
      <c r="C167" s="61" t="s">
        <v>1043</v>
      </c>
      <c r="D167" s="61">
        <v>1</v>
      </c>
      <c r="E167" s="61" t="s">
        <v>1044</v>
      </c>
      <c r="F167" s="64" t="s">
        <v>119</v>
      </c>
      <c r="G167" s="64" t="s">
        <v>1045</v>
      </c>
      <c r="H167" s="61" t="s">
        <v>119</v>
      </c>
      <c r="I167" s="61" t="s">
        <v>1046</v>
      </c>
      <c r="J167" s="61" t="s">
        <v>1047</v>
      </c>
      <c r="K167" s="61" t="s">
        <v>1216</v>
      </c>
      <c r="L167" s="83" t="s">
        <v>1222</v>
      </c>
      <c r="M167" s="64"/>
      <c r="N167" s="64"/>
      <c r="O167" s="8"/>
      <c r="P167" s="8"/>
      <c r="Q167" s="8"/>
      <c r="R167" s="231" t="s">
        <v>1050</v>
      </c>
      <c r="S167" s="66"/>
      <c r="T167" s="194"/>
      <c r="U167" s="66"/>
      <c r="V167" s="194"/>
      <c r="W167" s="194"/>
      <c r="X167" s="234"/>
      <c r="Y167" s="194"/>
    </row>
    <row r="168" spans="1:25" ht="45">
      <c r="A168" s="63" t="s">
        <v>202</v>
      </c>
      <c r="B168" s="63" t="s">
        <v>12</v>
      </c>
      <c r="C168" s="61" t="s">
        <v>1043</v>
      </c>
      <c r="D168" s="61">
        <v>1</v>
      </c>
      <c r="E168" s="61" t="s">
        <v>1044</v>
      </c>
      <c r="F168" s="64" t="s">
        <v>119</v>
      </c>
      <c r="G168" s="64" t="s">
        <v>1045</v>
      </c>
      <c r="H168" s="61" t="s">
        <v>119</v>
      </c>
      <c r="I168" s="61" t="s">
        <v>1046</v>
      </c>
      <c r="J168" s="61" t="s">
        <v>1047</v>
      </c>
      <c r="K168" s="61" t="s">
        <v>1216</v>
      </c>
      <c r="L168" s="83" t="s">
        <v>1223</v>
      </c>
      <c r="M168" s="64"/>
      <c r="N168" s="64"/>
      <c r="O168" s="8"/>
      <c r="P168" s="8"/>
      <c r="Q168" s="8"/>
      <c r="R168" s="231" t="s">
        <v>1050</v>
      </c>
      <c r="S168" s="66"/>
      <c r="T168" s="194"/>
      <c r="U168" s="66"/>
      <c r="V168" s="194"/>
      <c r="W168" s="194"/>
      <c r="X168" s="234"/>
      <c r="Y168" s="194"/>
    </row>
    <row r="169" spans="1:25" ht="60">
      <c r="A169" s="63" t="s">
        <v>202</v>
      </c>
      <c r="B169" s="63" t="s">
        <v>12</v>
      </c>
      <c r="C169" s="61" t="s">
        <v>1043</v>
      </c>
      <c r="D169" s="61">
        <v>1</v>
      </c>
      <c r="E169" s="61" t="s">
        <v>1044</v>
      </c>
      <c r="F169" s="64" t="s">
        <v>119</v>
      </c>
      <c r="G169" s="64" t="s">
        <v>1045</v>
      </c>
      <c r="H169" s="61" t="s">
        <v>119</v>
      </c>
      <c r="I169" s="61" t="s">
        <v>1046</v>
      </c>
      <c r="J169" s="61" t="s">
        <v>1047</v>
      </c>
      <c r="K169" s="61" t="s">
        <v>1216</v>
      </c>
      <c r="L169" s="61" t="s">
        <v>1224</v>
      </c>
      <c r="M169" s="64"/>
      <c r="N169" s="64"/>
      <c r="O169" s="8"/>
      <c r="P169" s="8"/>
      <c r="Q169" s="8"/>
      <c r="R169" s="231" t="s">
        <v>1050</v>
      </c>
      <c r="S169" s="66"/>
      <c r="T169" s="194"/>
      <c r="U169" s="66"/>
      <c r="V169" s="194"/>
      <c r="W169" s="194"/>
      <c r="X169" s="234"/>
      <c r="Y169" s="194"/>
    </row>
    <row r="170" spans="1:25" hidden="1">
      <c r="A170" s="63"/>
      <c r="B170" s="63"/>
      <c r="C170" s="61"/>
      <c r="D170" s="61"/>
      <c r="E170" s="61"/>
      <c r="F170" s="64"/>
      <c r="G170" s="64"/>
      <c r="H170" s="64"/>
      <c r="I170" s="61"/>
      <c r="J170" s="61"/>
      <c r="K170" s="64"/>
      <c r="L170" s="64"/>
      <c r="M170" s="64"/>
      <c r="N170" s="64"/>
      <c r="O170" s="64"/>
      <c r="P170" s="64"/>
      <c r="Q170" s="64"/>
      <c r="R170" s="65"/>
      <c r="S170" s="66"/>
      <c r="T170" s="66"/>
      <c r="U170" s="66"/>
      <c r="V170" s="66"/>
      <c r="W170" s="66"/>
      <c r="X170" s="66"/>
      <c r="Y170" s="66"/>
    </row>
    <row r="171" spans="1:25" hidden="1">
      <c r="A171" s="63"/>
      <c r="B171" s="63"/>
      <c r="C171" s="61"/>
      <c r="D171" s="61"/>
      <c r="E171" s="61"/>
      <c r="F171" s="64"/>
      <c r="G171" s="64"/>
      <c r="H171" s="64"/>
      <c r="I171" s="61"/>
      <c r="J171" s="61"/>
      <c r="K171" s="64"/>
      <c r="L171" s="64"/>
      <c r="M171" s="64"/>
      <c r="N171" s="64"/>
      <c r="O171" s="64"/>
      <c r="P171" s="64"/>
      <c r="Q171" s="64"/>
      <c r="R171" s="65"/>
      <c r="S171" s="66"/>
      <c r="T171" s="66"/>
      <c r="U171" s="66"/>
      <c r="V171" s="66"/>
      <c r="W171" s="66"/>
      <c r="X171" s="66"/>
      <c r="Y171" s="66"/>
    </row>
    <row r="172" spans="1:25" hidden="1">
      <c r="A172" s="63"/>
      <c r="B172" s="63"/>
      <c r="C172" s="61"/>
      <c r="D172" s="61"/>
      <c r="E172" s="61"/>
      <c r="F172" s="64"/>
      <c r="G172" s="64"/>
      <c r="H172" s="64"/>
      <c r="I172" s="61"/>
      <c r="J172" s="61"/>
      <c r="K172" s="64"/>
      <c r="L172" s="64"/>
      <c r="M172" s="64"/>
      <c r="N172" s="64"/>
      <c r="O172" s="64"/>
      <c r="P172" s="64"/>
      <c r="Q172" s="64"/>
      <c r="R172" s="65"/>
      <c r="S172" s="66"/>
      <c r="T172" s="66"/>
      <c r="U172" s="66"/>
      <c r="V172" s="66"/>
      <c r="W172" s="66"/>
      <c r="X172" s="66"/>
      <c r="Y172" s="66"/>
    </row>
    <row r="173" spans="1:25" hidden="1">
      <c r="A173" s="63"/>
      <c r="B173" s="63"/>
      <c r="C173" s="61"/>
      <c r="D173" s="61"/>
      <c r="E173" s="61"/>
      <c r="F173" s="64"/>
      <c r="G173" s="64"/>
      <c r="H173" s="64"/>
      <c r="I173" s="61"/>
      <c r="J173" s="61"/>
      <c r="K173" s="64"/>
      <c r="L173" s="64"/>
      <c r="M173" s="64"/>
      <c r="N173" s="64"/>
      <c r="O173" s="64"/>
      <c r="P173" s="64"/>
      <c r="Q173" s="64"/>
      <c r="R173" s="65"/>
      <c r="S173" s="66"/>
      <c r="T173" s="66"/>
      <c r="U173" s="66"/>
      <c r="V173" s="66"/>
      <c r="W173" s="66"/>
      <c r="X173" s="66"/>
      <c r="Y173" s="66"/>
    </row>
    <row r="174" spans="1:25" hidden="1">
      <c r="A174" s="63"/>
      <c r="B174" s="63"/>
      <c r="C174" s="61"/>
      <c r="D174" s="61"/>
      <c r="E174" s="61"/>
      <c r="F174" s="64"/>
      <c r="G174" s="64"/>
      <c r="H174" s="64"/>
      <c r="I174" s="61"/>
      <c r="J174" s="61"/>
      <c r="K174" s="64"/>
      <c r="L174" s="64"/>
      <c r="M174" s="64"/>
      <c r="N174" s="64"/>
      <c r="O174" s="64"/>
      <c r="P174" s="64"/>
      <c r="Q174" s="64"/>
      <c r="R174" s="65"/>
      <c r="S174" s="66"/>
      <c r="T174" s="66"/>
      <c r="U174" s="66"/>
      <c r="V174" s="66"/>
      <c r="W174" s="66"/>
      <c r="X174" s="66"/>
      <c r="Y174" s="66"/>
    </row>
    <row r="175" spans="1:25" hidden="1">
      <c r="A175" s="63"/>
      <c r="B175" s="63"/>
      <c r="C175" s="61"/>
      <c r="D175" s="61"/>
      <c r="E175" s="61"/>
      <c r="F175" s="64"/>
      <c r="G175" s="64"/>
      <c r="H175" s="64"/>
      <c r="I175" s="61"/>
      <c r="J175" s="61"/>
      <c r="K175" s="64"/>
      <c r="L175" s="64"/>
      <c r="M175" s="64"/>
      <c r="N175" s="64"/>
      <c r="O175" s="64"/>
      <c r="P175" s="64"/>
      <c r="Q175" s="64"/>
      <c r="R175" s="65"/>
      <c r="S175" s="66"/>
      <c r="T175" s="66"/>
      <c r="U175" s="66"/>
      <c r="V175" s="66"/>
      <c r="W175" s="66"/>
      <c r="X175" s="66"/>
      <c r="Y175" s="66"/>
    </row>
    <row r="176" spans="1:25" hidden="1">
      <c r="A176" s="63"/>
      <c r="B176" s="63"/>
      <c r="C176" s="61"/>
      <c r="D176" s="61"/>
      <c r="E176" s="61"/>
      <c r="F176" s="64"/>
      <c r="G176" s="64"/>
      <c r="H176" s="64"/>
      <c r="I176" s="61"/>
      <c r="J176" s="61"/>
      <c r="K176" s="64"/>
      <c r="L176" s="64"/>
      <c r="M176" s="64"/>
      <c r="N176" s="64"/>
      <c r="O176" s="64"/>
      <c r="P176" s="64"/>
      <c r="Q176" s="64"/>
      <c r="R176" s="65"/>
      <c r="S176" s="66"/>
      <c r="T176" s="66"/>
      <c r="U176" s="66"/>
      <c r="V176" s="66"/>
      <c r="W176" s="66"/>
      <c r="X176" s="66"/>
      <c r="Y176" s="66"/>
    </row>
    <row r="177" spans="1:25" hidden="1">
      <c r="A177" s="63"/>
      <c r="B177" s="63"/>
      <c r="C177" s="61"/>
      <c r="D177" s="61"/>
      <c r="E177" s="61"/>
      <c r="F177" s="64"/>
      <c r="G177" s="64"/>
      <c r="H177" s="64"/>
      <c r="I177" s="61"/>
      <c r="J177" s="61"/>
      <c r="K177" s="64"/>
      <c r="L177" s="64"/>
      <c r="M177" s="64"/>
      <c r="N177" s="64"/>
      <c r="O177" s="64"/>
      <c r="P177" s="64"/>
      <c r="Q177" s="64"/>
      <c r="R177" s="65"/>
      <c r="S177" s="66"/>
      <c r="T177" s="66"/>
      <c r="U177" s="66"/>
      <c r="V177" s="66"/>
      <c r="W177" s="66"/>
      <c r="X177" s="66"/>
      <c r="Y177" s="66"/>
    </row>
    <row r="178" spans="1:25" hidden="1">
      <c r="A178" s="63"/>
      <c r="B178" s="63"/>
      <c r="C178" s="61"/>
      <c r="D178" s="61"/>
      <c r="E178" s="61"/>
      <c r="F178" s="64"/>
      <c r="G178" s="64"/>
      <c r="H178" s="64"/>
      <c r="I178" s="61"/>
      <c r="J178" s="61"/>
      <c r="K178" s="64"/>
      <c r="L178" s="64"/>
      <c r="M178" s="64"/>
      <c r="N178" s="64"/>
      <c r="O178" s="64"/>
      <c r="P178" s="64"/>
      <c r="Q178" s="64"/>
      <c r="R178" s="65"/>
      <c r="S178" s="66"/>
      <c r="T178" s="66"/>
      <c r="U178" s="66"/>
      <c r="V178" s="66"/>
      <c r="W178" s="66"/>
      <c r="X178" s="66"/>
      <c r="Y178" s="66"/>
    </row>
    <row r="179" spans="1:25" hidden="1">
      <c r="A179" s="63"/>
      <c r="B179" s="63"/>
      <c r="C179" s="61"/>
      <c r="D179" s="61"/>
      <c r="E179" s="61"/>
      <c r="F179" s="64"/>
      <c r="G179" s="64"/>
      <c r="H179" s="64"/>
      <c r="I179" s="61"/>
      <c r="J179" s="61"/>
      <c r="K179" s="64"/>
      <c r="L179" s="64"/>
      <c r="M179" s="64"/>
      <c r="N179" s="64"/>
      <c r="O179" s="64"/>
      <c r="P179" s="64"/>
      <c r="Q179" s="64"/>
      <c r="R179" s="65"/>
      <c r="S179" s="66"/>
      <c r="T179" s="66"/>
      <c r="U179" s="66"/>
      <c r="V179" s="66"/>
      <c r="W179" s="66"/>
      <c r="X179" s="66"/>
      <c r="Y179" s="66"/>
    </row>
    <row r="180" spans="1:25" hidden="1">
      <c r="A180" s="63"/>
      <c r="B180" s="63"/>
      <c r="C180" s="61"/>
      <c r="D180" s="61"/>
      <c r="E180" s="61"/>
      <c r="F180" s="64"/>
      <c r="G180" s="64"/>
      <c r="H180" s="64"/>
      <c r="I180" s="61"/>
      <c r="J180" s="61"/>
      <c r="K180" s="64"/>
      <c r="L180" s="64"/>
      <c r="M180" s="64"/>
      <c r="N180" s="64"/>
      <c r="O180" s="64"/>
      <c r="P180" s="64"/>
      <c r="Q180" s="64"/>
      <c r="R180" s="65"/>
      <c r="S180" s="66"/>
      <c r="T180" s="66"/>
      <c r="U180" s="66"/>
      <c r="V180" s="66"/>
      <c r="W180" s="66"/>
      <c r="X180" s="66"/>
      <c r="Y180" s="66"/>
    </row>
    <row r="181" spans="1:25" hidden="1">
      <c r="A181" s="63"/>
      <c r="B181" s="63"/>
      <c r="C181" s="61"/>
      <c r="D181" s="61"/>
      <c r="E181" s="61"/>
      <c r="F181" s="64"/>
      <c r="G181" s="64"/>
      <c r="H181" s="64"/>
      <c r="I181" s="61"/>
      <c r="J181" s="61"/>
      <c r="K181" s="64"/>
      <c r="L181" s="64"/>
      <c r="M181" s="64"/>
      <c r="N181" s="64"/>
      <c r="O181" s="64"/>
      <c r="P181" s="64"/>
      <c r="Q181" s="64"/>
      <c r="R181" s="65"/>
      <c r="S181" s="66"/>
      <c r="T181" s="66"/>
      <c r="U181" s="66"/>
      <c r="V181" s="66"/>
      <c r="W181" s="66"/>
      <c r="X181" s="66"/>
      <c r="Y181" s="66"/>
    </row>
    <row r="182" spans="1:25" hidden="1">
      <c r="A182" s="63"/>
      <c r="B182" s="63"/>
      <c r="C182" s="61"/>
      <c r="D182" s="61"/>
      <c r="E182" s="61"/>
      <c r="F182" s="64"/>
      <c r="G182" s="64"/>
      <c r="H182" s="64"/>
      <c r="I182" s="61"/>
      <c r="J182" s="61"/>
      <c r="K182" s="64"/>
      <c r="L182" s="64"/>
      <c r="M182" s="64"/>
      <c r="N182" s="64"/>
      <c r="O182" s="64"/>
      <c r="P182" s="64"/>
      <c r="Q182" s="64"/>
      <c r="R182" s="65"/>
      <c r="S182" s="66"/>
      <c r="T182" s="66"/>
      <c r="U182" s="66"/>
      <c r="V182" s="66"/>
      <c r="W182" s="66"/>
      <c r="X182" s="66"/>
      <c r="Y182" s="66"/>
    </row>
    <row r="183" spans="1:25" hidden="1">
      <c r="A183" s="63"/>
      <c r="B183" s="63"/>
      <c r="C183" s="61"/>
      <c r="D183" s="61"/>
      <c r="E183" s="61"/>
      <c r="F183" s="64"/>
      <c r="G183" s="64"/>
      <c r="H183" s="64"/>
      <c r="I183" s="61"/>
      <c r="J183" s="61"/>
      <c r="K183" s="64"/>
      <c r="L183" s="64"/>
      <c r="M183" s="64"/>
      <c r="N183" s="64"/>
      <c r="O183" s="64"/>
      <c r="P183" s="64"/>
      <c r="Q183" s="64"/>
      <c r="R183" s="65"/>
      <c r="S183" s="66"/>
      <c r="T183" s="66"/>
      <c r="U183" s="66"/>
      <c r="V183" s="66"/>
      <c r="W183" s="66"/>
      <c r="X183" s="66"/>
      <c r="Y183" s="66"/>
    </row>
    <row r="184" spans="1:25" hidden="1">
      <c r="A184" s="63"/>
      <c r="B184" s="63"/>
      <c r="C184" s="61"/>
      <c r="D184" s="61"/>
      <c r="E184" s="61"/>
      <c r="F184" s="64"/>
      <c r="G184" s="64"/>
      <c r="H184" s="64"/>
      <c r="I184" s="61"/>
      <c r="J184" s="61"/>
      <c r="K184" s="64"/>
      <c r="L184" s="64"/>
      <c r="M184" s="64"/>
      <c r="N184" s="64"/>
      <c r="O184" s="64"/>
      <c r="P184" s="64"/>
      <c r="Q184" s="64"/>
      <c r="R184" s="65"/>
      <c r="S184" s="66"/>
      <c r="T184" s="66"/>
      <c r="U184" s="66"/>
      <c r="V184" s="66"/>
      <c r="W184" s="66"/>
      <c r="X184" s="66"/>
      <c r="Y184" s="66"/>
    </row>
    <row r="185" spans="1:25" hidden="1">
      <c r="A185" s="63"/>
      <c r="B185" s="63"/>
      <c r="C185" s="61"/>
      <c r="D185" s="61"/>
      <c r="E185" s="61"/>
      <c r="F185" s="64"/>
      <c r="G185" s="64"/>
      <c r="H185" s="64"/>
      <c r="I185" s="61"/>
      <c r="J185" s="61"/>
      <c r="K185" s="64"/>
      <c r="L185" s="64"/>
      <c r="M185" s="64"/>
      <c r="N185" s="64"/>
      <c r="O185" s="64"/>
      <c r="P185" s="64"/>
      <c r="Q185" s="64"/>
      <c r="R185" s="65"/>
      <c r="S185" s="66"/>
      <c r="T185" s="66"/>
      <c r="U185" s="66"/>
      <c r="V185" s="66"/>
      <c r="W185" s="66"/>
      <c r="X185" s="66"/>
      <c r="Y185" s="66"/>
    </row>
    <row r="186" spans="1:25" hidden="1">
      <c r="A186" s="63"/>
      <c r="B186" s="63"/>
      <c r="C186" s="61"/>
      <c r="D186" s="61"/>
      <c r="E186" s="61"/>
      <c r="F186" s="64"/>
      <c r="G186" s="64"/>
      <c r="H186" s="64"/>
      <c r="I186" s="61"/>
      <c r="J186" s="61"/>
      <c r="K186" s="64"/>
      <c r="L186" s="64"/>
      <c r="M186" s="64"/>
      <c r="N186" s="64"/>
      <c r="O186" s="64"/>
      <c r="P186" s="64"/>
      <c r="Q186" s="64"/>
      <c r="R186" s="65"/>
      <c r="S186" s="66"/>
      <c r="T186" s="66"/>
      <c r="U186" s="66"/>
      <c r="V186" s="66"/>
      <c r="W186" s="66"/>
      <c r="X186" s="66"/>
      <c r="Y186" s="66"/>
    </row>
    <row r="187" spans="1:25" hidden="1">
      <c r="A187" s="63"/>
      <c r="B187" s="63"/>
      <c r="C187" s="61"/>
      <c r="D187" s="61"/>
      <c r="E187" s="61"/>
      <c r="F187" s="64"/>
      <c r="G187" s="64"/>
      <c r="H187" s="64"/>
      <c r="I187" s="61"/>
      <c r="J187" s="61"/>
      <c r="K187" s="64"/>
      <c r="L187" s="64"/>
      <c r="M187" s="64"/>
      <c r="N187" s="64"/>
      <c r="O187" s="64"/>
      <c r="P187" s="64"/>
      <c r="Q187" s="64"/>
      <c r="R187" s="65"/>
      <c r="S187" s="66"/>
      <c r="T187" s="66"/>
      <c r="U187" s="66"/>
      <c r="V187" s="66"/>
      <c r="W187" s="66"/>
      <c r="X187" s="66"/>
      <c r="Y187" s="66"/>
    </row>
    <row r="188" spans="1:25" hidden="1">
      <c r="A188" s="63"/>
      <c r="B188" s="63"/>
      <c r="C188" s="61"/>
      <c r="D188" s="61"/>
      <c r="E188" s="61"/>
      <c r="F188" s="64"/>
      <c r="G188" s="64"/>
      <c r="H188" s="64"/>
      <c r="I188" s="61"/>
      <c r="J188" s="61"/>
      <c r="K188" s="64"/>
      <c r="L188" s="64"/>
      <c r="M188" s="64"/>
      <c r="N188" s="64"/>
      <c r="O188" s="64"/>
      <c r="P188" s="64"/>
      <c r="Q188" s="64"/>
      <c r="R188" s="65"/>
      <c r="S188" s="66"/>
      <c r="T188" s="66"/>
      <c r="U188" s="66"/>
      <c r="V188" s="66"/>
      <c r="W188" s="66"/>
      <c r="X188" s="66"/>
      <c r="Y188" s="66"/>
    </row>
    <row r="189" spans="1:25" hidden="1">
      <c r="A189" s="63"/>
      <c r="B189" s="63"/>
      <c r="C189" s="61"/>
      <c r="D189" s="61"/>
      <c r="E189" s="61"/>
      <c r="F189" s="64"/>
      <c r="G189" s="64"/>
      <c r="H189" s="64"/>
      <c r="I189" s="61"/>
      <c r="J189" s="61"/>
      <c r="K189" s="64"/>
      <c r="L189" s="64"/>
      <c r="M189" s="64"/>
      <c r="N189" s="64"/>
      <c r="O189" s="64"/>
      <c r="P189" s="64"/>
      <c r="Q189" s="64"/>
      <c r="R189" s="65"/>
      <c r="S189" s="66"/>
      <c r="T189" s="66"/>
      <c r="U189" s="66"/>
      <c r="V189" s="66"/>
      <c r="W189" s="66"/>
      <c r="X189" s="66"/>
      <c r="Y189" s="66"/>
    </row>
    <row r="190" spans="1:25" hidden="1">
      <c r="A190" s="63"/>
      <c r="B190" s="63"/>
      <c r="C190" s="61"/>
      <c r="D190" s="61"/>
      <c r="E190" s="61"/>
      <c r="F190" s="64"/>
      <c r="G190" s="64"/>
      <c r="H190" s="64"/>
      <c r="I190" s="61"/>
      <c r="J190" s="61"/>
      <c r="K190" s="64"/>
      <c r="L190" s="64"/>
      <c r="M190" s="64"/>
      <c r="N190" s="64"/>
      <c r="O190" s="64"/>
      <c r="P190" s="64"/>
      <c r="Q190" s="64"/>
      <c r="R190" s="65"/>
      <c r="S190" s="66"/>
      <c r="T190" s="66"/>
      <c r="U190" s="66"/>
      <c r="V190" s="66"/>
      <c r="W190" s="66"/>
      <c r="X190" s="66"/>
      <c r="Y190" s="66"/>
    </row>
    <row r="191" spans="1:25" hidden="1">
      <c r="A191" s="63"/>
      <c r="B191" s="63"/>
      <c r="C191" s="61"/>
      <c r="D191" s="61"/>
      <c r="E191" s="61"/>
      <c r="F191" s="64"/>
      <c r="G191" s="64"/>
      <c r="H191" s="64"/>
      <c r="I191" s="61"/>
      <c r="J191" s="61"/>
      <c r="K191" s="64"/>
      <c r="L191" s="64"/>
      <c r="M191" s="64"/>
      <c r="N191" s="64"/>
      <c r="O191" s="64"/>
      <c r="P191" s="64"/>
      <c r="Q191" s="64"/>
      <c r="R191" s="65"/>
      <c r="S191" s="66"/>
      <c r="T191" s="66"/>
      <c r="U191" s="66"/>
      <c r="V191" s="66"/>
      <c r="W191" s="66"/>
      <c r="X191" s="66"/>
      <c r="Y191" s="66"/>
    </row>
    <row r="192" spans="1:25" hidden="1">
      <c r="A192" s="63"/>
      <c r="B192" s="63"/>
      <c r="C192" s="61"/>
      <c r="D192" s="61"/>
      <c r="E192" s="61"/>
      <c r="F192" s="64"/>
      <c r="G192" s="64"/>
      <c r="H192" s="64"/>
      <c r="I192" s="61"/>
      <c r="J192" s="61"/>
      <c r="K192" s="64"/>
      <c r="L192" s="64"/>
      <c r="M192" s="64"/>
      <c r="N192" s="64"/>
      <c r="O192" s="64"/>
      <c r="P192" s="64"/>
      <c r="Q192" s="64"/>
      <c r="R192" s="65"/>
      <c r="S192" s="66"/>
      <c r="T192" s="66"/>
      <c r="U192" s="66"/>
      <c r="V192" s="66"/>
      <c r="W192" s="66"/>
      <c r="X192" s="66"/>
      <c r="Y192" s="66"/>
    </row>
    <row r="193" spans="1:25" hidden="1">
      <c r="A193" s="63"/>
      <c r="B193" s="63"/>
      <c r="C193" s="61"/>
      <c r="D193" s="61"/>
      <c r="E193" s="61"/>
      <c r="F193" s="64"/>
      <c r="G193" s="64"/>
      <c r="H193" s="64"/>
      <c r="I193" s="61"/>
      <c r="J193" s="61"/>
      <c r="K193" s="64"/>
      <c r="L193" s="64"/>
      <c r="M193" s="64"/>
      <c r="N193" s="64"/>
      <c r="O193" s="64"/>
      <c r="P193" s="64"/>
      <c r="Q193" s="64"/>
      <c r="R193" s="65"/>
      <c r="S193" s="66"/>
      <c r="T193" s="66"/>
      <c r="U193" s="66"/>
      <c r="V193" s="66"/>
      <c r="W193" s="66"/>
      <c r="X193" s="66"/>
      <c r="Y193" s="66"/>
    </row>
    <row r="194" spans="1:25" hidden="1">
      <c r="A194" s="63"/>
      <c r="B194" s="63"/>
      <c r="C194" s="61"/>
      <c r="D194" s="61"/>
      <c r="E194" s="61"/>
      <c r="F194" s="64"/>
      <c r="G194" s="64"/>
      <c r="H194" s="64"/>
      <c r="I194" s="61"/>
      <c r="J194" s="61"/>
      <c r="K194" s="64"/>
      <c r="L194" s="64"/>
      <c r="M194" s="64"/>
      <c r="N194" s="64"/>
      <c r="O194" s="64"/>
      <c r="P194" s="64"/>
      <c r="Q194" s="64"/>
      <c r="R194" s="65"/>
      <c r="S194" s="66"/>
      <c r="T194" s="66"/>
      <c r="U194" s="66"/>
      <c r="V194" s="66"/>
      <c r="W194" s="66"/>
      <c r="X194" s="66"/>
      <c r="Y194" s="66"/>
    </row>
    <row r="195" spans="1:25" hidden="1">
      <c r="A195" s="63"/>
      <c r="B195" s="63"/>
      <c r="C195" s="61"/>
      <c r="D195" s="61"/>
      <c r="E195" s="61"/>
      <c r="F195" s="64"/>
      <c r="G195" s="64"/>
      <c r="H195" s="64"/>
      <c r="I195" s="61"/>
      <c r="J195" s="61"/>
      <c r="K195" s="64"/>
      <c r="L195" s="64"/>
      <c r="M195" s="64"/>
      <c r="N195" s="64"/>
      <c r="O195" s="64"/>
      <c r="P195" s="64"/>
      <c r="Q195" s="64"/>
      <c r="R195" s="65"/>
      <c r="S195" s="66"/>
      <c r="T195" s="66"/>
      <c r="U195" s="66"/>
      <c r="V195" s="66"/>
      <c r="W195" s="66"/>
      <c r="X195" s="66"/>
      <c r="Y195" s="66"/>
    </row>
    <row r="196" spans="1:25" hidden="1">
      <c r="A196" s="63"/>
      <c r="B196" s="63"/>
      <c r="C196" s="61"/>
      <c r="D196" s="61"/>
      <c r="E196" s="61"/>
      <c r="F196" s="64"/>
      <c r="G196" s="64"/>
      <c r="H196" s="64"/>
      <c r="I196" s="61"/>
      <c r="J196" s="61"/>
      <c r="K196" s="64"/>
      <c r="L196" s="64"/>
      <c r="M196" s="64"/>
      <c r="N196" s="64"/>
      <c r="O196" s="64"/>
      <c r="P196" s="64"/>
      <c r="Q196" s="64"/>
      <c r="R196" s="65"/>
      <c r="S196" s="66"/>
      <c r="T196" s="66"/>
      <c r="U196" s="66"/>
      <c r="V196" s="66"/>
      <c r="W196" s="66"/>
      <c r="X196" s="66"/>
      <c r="Y196" s="66"/>
    </row>
    <row r="197" spans="1:25" hidden="1">
      <c r="A197" s="63"/>
      <c r="B197" s="63"/>
      <c r="C197" s="61"/>
      <c r="D197" s="61"/>
      <c r="E197" s="61"/>
      <c r="F197" s="64"/>
      <c r="G197" s="64"/>
      <c r="H197" s="64"/>
      <c r="I197" s="61"/>
      <c r="J197" s="61"/>
      <c r="K197" s="64"/>
      <c r="L197" s="64"/>
      <c r="M197" s="64"/>
      <c r="N197" s="64"/>
      <c r="O197" s="64"/>
      <c r="P197" s="64"/>
      <c r="Q197" s="64"/>
      <c r="R197" s="65"/>
      <c r="S197" s="66"/>
      <c r="T197" s="66"/>
      <c r="U197" s="66"/>
      <c r="V197" s="66"/>
      <c r="W197" s="66"/>
      <c r="X197" s="66"/>
      <c r="Y197" s="66"/>
    </row>
    <row r="198" spans="1:25" hidden="1">
      <c r="A198" s="63"/>
      <c r="B198" s="63"/>
      <c r="C198" s="61"/>
      <c r="D198" s="61"/>
      <c r="E198" s="61"/>
      <c r="F198" s="64"/>
      <c r="G198" s="64"/>
      <c r="H198" s="64"/>
      <c r="I198" s="61"/>
      <c r="J198" s="61"/>
      <c r="K198" s="64"/>
      <c r="L198" s="64"/>
      <c r="M198" s="64"/>
      <c r="N198" s="64"/>
      <c r="O198" s="64"/>
      <c r="P198" s="64"/>
      <c r="Q198" s="64"/>
      <c r="R198" s="65"/>
      <c r="S198" s="66"/>
      <c r="T198" s="66"/>
      <c r="U198" s="66"/>
      <c r="V198" s="66"/>
      <c r="W198" s="66"/>
      <c r="X198" s="66"/>
      <c r="Y198" s="66"/>
    </row>
    <row r="199" spans="1:25" hidden="1">
      <c r="A199" s="63"/>
      <c r="B199" s="63"/>
      <c r="C199" s="61"/>
      <c r="D199" s="61"/>
      <c r="E199" s="61"/>
      <c r="F199" s="64"/>
      <c r="G199" s="64"/>
      <c r="H199" s="64"/>
      <c r="I199" s="61"/>
      <c r="J199" s="61"/>
      <c r="K199" s="64"/>
      <c r="L199" s="64"/>
      <c r="M199" s="64"/>
      <c r="N199" s="64"/>
      <c r="O199" s="64"/>
      <c r="P199" s="64"/>
      <c r="Q199" s="64"/>
      <c r="R199" s="65"/>
      <c r="S199" s="66"/>
      <c r="T199" s="66"/>
      <c r="U199" s="66"/>
      <c r="V199" s="66"/>
      <c r="W199" s="66"/>
      <c r="X199" s="66"/>
      <c r="Y199" s="66"/>
    </row>
    <row r="200" spans="1:25" hidden="1">
      <c r="A200" s="63"/>
      <c r="B200" s="63"/>
      <c r="C200" s="61"/>
      <c r="D200" s="61"/>
      <c r="E200" s="61"/>
      <c r="F200" s="64"/>
      <c r="G200" s="64"/>
      <c r="H200" s="64"/>
      <c r="I200" s="61"/>
      <c r="J200" s="61"/>
      <c r="K200" s="64"/>
      <c r="L200" s="64"/>
      <c r="M200" s="64"/>
      <c r="N200" s="64"/>
      <c r="O200" s="64"/>
      <c r="P200" s="64"/>
      <c r="Q200" s="64"/>
      <c r="R200" s="65"/>
      <c r="S200" s="66"/>
      <c r="T200" s="66"/>
      <c r="U200" s="66"/>
      <c r="V200" s="66"/>
      <c r="W200" s="66"/>
      <c r="X200" s="66"/>
      <c r="Y200" s="66"/>
    </row>
    <row r="201" spans="1:25" hidden="1">
      <c r="A201" s="63"/>
      <c r="B201" s="63"/>
      <c r="C201" s="61"/>
      <c r="D201" s="61"/>
      <c r="E201" s="61"/>
      <c r="F201" s="64"/>
      <c r="G201" s="64"/>
      <c r="H201" s="64"/>
      <c r="I201" s="61"/>
      <c r="J201" s="61"/>
      <c r="K201" s="64"/>
      <c r="L201" s="64"/>
      <c r="M201" s="64"/>
      <c r="N201" s="64"/>
      <c r="O201" s="64"/>
      <c r="P201" s="64"/>
      <c r="Q201" s="64"/>
      <c r="R201" s="65"/>
      <c r="S201" s="66"/>
      <c r="T201" s="66"/>
      <c r="U201" s="66"/>
      <c r="V201" s="66"/>
      <c r="W201" s="66"/>
      <c r="X201" s="66"/>
      <c r="Y201" s="66"/>
    </row>
    <row r="202" spans="1:25" hidden="1">
      <c r="A202" s="63"/>
      <c r="B202" s="63"/>
      <c r="C202" s="61"/>
      <c r="D202" s="61"/>
      <c r="E202" s="61"/>
      <c r="F202" s="64"/>
      <c r="G202" s="64"/>
      <c r="H202" s="64"/>
      <c r="I202" s="61"/>
      <c r="J202" s="61"/>
      <c r="K202" s="64"/>
      <c r="L202" s="64"/>
      <c r="M202" s="64"/>
      <c r="N202" s="64"/>
      <c r="O202" s="64"/>
      <c r="P202" s="64"/>
      <c r="Q202" s="64"/>
      <c r="R202" s="65"/>
      <c r="S202" s="66"/>
      <c r="T202" s="66"/>
      <c r="U202" s="66"/>
      <c r="V202" s="66"/>
      <c r="W202" s="66"/>
      <c r="X202" s="66"/>
      <c r="Y202" s="66"/>
    </row>
    <row r="203" spans="1:25" hidden="1">
      <c r="A203" s="63"/>
      <c r="B203" s="63"/>
      <c r="C203" s="61"/>
      <c r="D203" s="61"/>
      <c r="E203" s="61"/>
      <c r="F203" s="64"/>
      <c r="G203" s="64"/>
      <c r="H203" s="64"/>
      <c r="I203" s="61"/>
      <c r="J203" s="61"/>
      <c r="K203" s="64"/>
      <c r="L203" s="64"/>
      <c r="M203" s="64"/>
      <c r="N203" s="64"/>
      <c r="O203" s="64"/>
      <c r="P203" s="64"/>
      <c r="Q203" s="64"/>
      <c r="R203" s="65"/>
      <c r="S203" s="66"/>
      <c r="T203" s="66"/>
      <c r="U203" s="66"/>
      <c r="V203" s="66"/>
      <c r="W203" s="66"/>
      <c r="X203" s="66"/>
      <c r="Y203" s="66"/>
    </row>
    <row r="204" spans="1:25" hidden="1">
      <c r="A204" s="63"/>
      <c r="B204" s="63"/>
      <c r="C204" s="61"/>
      <c r="D204" s="61"/>
      <c r="E204" s="61"/>
      <c r="F204" s="64"/>
      <c r="G204" s="64"/>
      <c r="H204" s="64"/>
      <c r="I204" s="61"/>
      <c r="J204" s="61"/>
      <c r="K204" s="64"/>
      <c r="L204" s="64"/>
      <c r="M204" s="64"/>
      <c r="N204" s="64"/>
      <c r="O204" s="64"/>
      <c r="P204" s="64"/>
      <c r="Q204" s="64"/>
      <c r="R204" s="65"/>
      <c r="S204" s="66"/>
      <c r="T204" s="66"/>
      <c r="U204" s="66"/>
      <c r="V204" s="66"/>
      <c r="W204" s="66"/>
      <c r="X204" s="66"/>
      <c r="Y204" s="66"/>
    </row>
    <row r="205" spans="1:25" hidden="1">
      <c r="A205" s="63"/>
      <c r="B205" s="63"/>
      <c r="C205" s="61"/>
      <c r="D205" s="61"/>
      <c r="E205" s="61"/>
      <c r="F205" s="64"/>
      <c r="G205" s="64"/>
      <c r="H205" s="64"/>
      <c r="I205" s="61"/>
      <c r="J205" s="61"/>
      <c r="K205" s="64"/>
      <c r="L205" s="64"/>
      <c r="M205" s="64"/>
      <c r="N205" s="64"/>
      <c r="O205" s="64"/>
      <c r="P205" s="64"/>
      <c r="Q205" s="64"/>
      <c r="R205" s="65"/>
      <c r="S205" s="66"/>
      <c r="T205" s="66"/>
      <c r="U205" s="66"/>
      <c r="V205" s="66"/>
      <c r="W205" s="66"/>
      <c r="X205" s="66"/>
      <c r="Y205" s="66"/>
    </row>
    <row r="206" spans="1:25" hidden="1">
      <c r="A206" s="63"/>
      <c r="B206" s="63"/>
      <c r="C206" s="61"/>
      <c r="D206" s="61"/>
      <c r="E206" s="61"/>
      <c r="F206" s="64"/>
      <c r="G206" s="64"/>
      <c r="H206" s="64"/>
      <c r="I206" s="61"/>
      <c r="J206" s="61"/>
      <c r="K206" s="64"/>
      <c r="L206" s="64"/>
      <c r="M206" s="64"/>
      <c r="N206" s="64"/>
      <c r="O206" s="64"/>
      <c r="P206" s="64"/>
      <c r="Q206" s="64"/>
      <c r="R206" s="65"/>
      <c r="S206" s="66"/>
      <c r="T206" s="66"/>
      <c r="U206" s="66"/>
      <c r="V206" s="66"/>
      <c r="W206" s="66"/>
      <c r="X206" s="66"/>
      <c r="Y206" s="66"/>
    </row>
    <row r="207" spans="1:25" hidden="1">
      <c r="A207" s="63"/>
      <c r="B207" s="63"/>
      <c r="C207" s="61"/>
      <c r="D207" s="61"/>
      <c r="E207" s="61"/>
      <c r="F207" s="64"/>
      <c r="G207" s="64"/>
      <c r="H207" s="64"/>
      <c r="I207" s="61"/>
      <c r="J207" s="61"/>
      <c r="K207" s="64"/>
      <c r="L207" s="64"/>
      <c r="M207" s="64"/>
      <c r="N207" s="64"/>
      <c r="O207" s="64"/>
      <c r="P207" s="64"/>
      <c r="Q207" s="64"/>
      <c r="R207" s="65"/>
      <c r="S207" s="66"/>
      <c r="T207" s="66"/>
      <c r="U207" s="66"/>
      <c r="V207" s="66"/>
      <c r="W207" s="66"/>
      <c r="X207" s="66"/>
      <c r="Y207" s="66"/>
    </row>
    <row r="208" spans="1:25" hidden="1">
      <c r="A208" s="63"/>
      <c r="B208" s="63"/>
      <c r="C208" s="61"/>
      <c r="D208" s="61"/>
      <c r="E208" s="61"/>
      <c r="F208" s="64"/>
      <c r="G208" s="64"/>
      <c r="H208" s="64"/>
      <c r="I208" s="61"/>
      <c r="J208" s="61"/>
      <c r="K208" s="64"/>
      <c r="L208" s="64"/>
      <c r="M208" s="64"/>
      <c r="N208" s="64"/>
      <c r="O208" s="64"/>
      <c r="P208" s="64"/>
      <c r="Q208" s="64"/>
      <c r="R208" s="65"/>
      <c r="S208" s="66"/>
      <c r="T208" s="66"/>
      <c r="U208" s="66"/>
      <c r="V208" s="66"/>
      <c r="W208" s="66"/>
      <c r="X208" s="66"/>
      <c r="Y208" s="66"/>
    </row>
    <row r="209" spans="1:25" hidden="1">
      <c r="A209" s="63"/>
      <c r="B209" s="63"/>
      <c r="C209" s="61"/>
      <c r="D209" s="61"/>
      <c r="E209" s="61"/>
      <c r="F209" s="64"/>
      <c r="G209" s="64"/>
      <c r="H209" s="64"/>
      <c r="I209" s="61"/>
      <c r="J209" s="61"/>
      <c r="K209" s="64"/>
      <c r="L209" s="64"/>
      <c r="M209" s="64"/>
      <c r="N209" s="64"/>
      <c r="O209" s="64"/>
      <c r="P209" s="64"/>
      <c r="Q209" s="64"/>
      <c r="R209" s="65"/>
      <c r="S209" s="66"/>
      <c r="T209" s="66"/>
      <c r="U209" s="66"/>
      <c r="V209" s="66"/>
      <c r="W209" s="66"/>
      <c r="X209" s="66"/>
      <c r="Y209" s="66"/>
    </row>
    <row r="210" spans="1:25" hidden="1">
      <c r="A210" s="63"/>
      <c r="B210" s="63"/>
      <c r="C210" s="61"/>
      <c r="D210" s="61"/>
      <c r="E210" s="61"/>
      <c r="F210" s="64"/>
      <c r="G210" s="64"/>
      <c r="H210" s="64"/>
      <c r="I210" s="61"/>
      <c r="J210" s="61"/>
      <c r="K210" s="64"/>
      <c r="L210" s="64"/>
      <c r="M210" s="64"/>
      <c r="N210" s="64"/>
      <c r="O210" s="64"/>
      <c r="P210" s="64"/>
      <c r="Q210" s="64"/>
      <c r="R210" s="65"/>
      <c r="S210" s="66"/>
      <c r="T210" s="66"/>
      <c r="U210" s="66"/>
      <c r="V210" s="66"/>
      <c r="W210" s="66"/>
      <c r="X210" s="66"/>
      <c r="Y210" s="66"/>
    </row>
    <row r="211" spans="1:25" hidden="1">
      <c r="A211" s="63"/>
      <c r="B211" s="63"/>
      <c r="C211" s="61"/>
      <c r="D211" s="61"/>
      <c r="E211" s="61"/>
      <c r="F211" s="64"/>
      <c r="G211" s="64"/>
      <c r="H211" s="64"/>
      <c r="I211" s="61"/>
      <c r="J211" s="61"/>
      <c r="K211" s="64"/>
      <c r="L211" s="64"/>
      <c r="M211" s="64"/>
      <c r="N211" s="64"/>
      <c r="O211" s="64"/>
      <c r="P211" s="64"/>
      <c r="Q211" s="64"/>
      <c r="R211" s="65"/>
      <c r="S211" s="66"/>
      <c r="T211" s="66"/>
      <c r="U211" s="66"/>
      <c r="V211" s="66"/>
      <c r="W211" s="66"/>
      <c r="X211" s="66"/>
      <c r="Y211" s="66"/>
    </row>
    <row r="212" spans="1:25" hidden="1">
      <c r="A212" s="63"/>
      <c r="B212" s="63"/>
      <c r="C212" s="61"/>
      <c r="D212" s="61"/>
      <c r="E212" s="61"/>
      <c r="F212" s="64"/>
      <c r="G212" s="64"/>
      <c r="H212" s="64"/>
      <c r="I212" s="61"/>
      <c r="J212" s="61"/>
      <c r="K212" s="64"/>
      <c r="L212" s="64"/>
      <c r="M212" s="64"/>
      <c r="N212" s="64"/>
      <c r="O212" s="64"/>
      <c r="P212" s="64"/>
      <c r="Q212" s="64"/>
      <c r="R212" s="65"/>
      <c r="S212" s="66"/>
      <c r="T212" s="66"/>
      <c r="U212" s="66"/>
      <c r="V212" s="66"/>
      <c r="W212" s="66"/>
      <c r="X212" s="66"/>
      <c r="Y212" s="66"/>
    </row>
    <row r="213" spans="1:25" hidden="1">
      <c r="A213" s="63"/>
      <c r="B213" s="63"/>
      <c r="C213" s="61"/>
      <c r="D213" s="61"/>
      <c r="E213" s="61"/>
      <c r="F213" s="64"/>
      <c r="G213" s="64"/>
      <c r="H213" s="64"/>
      <c r="I213" s="61"/>
      <c r="J213" s="61"/>
      <c r="K213" s="64"/>
      <c r="L213" s="64"/>
      <c r="M213" s="64"/>
      <c r="N213" s="64"/>
      <c r="O213" s="64"/>
      <c r="P213" s="64"/>
      <c r="Q213" s="64"/>
      <c r="R213" s="65"/>
      <c r="S213" s="66"/>
      <c r="T213" s="66"/>
      <c r="U213" s="66"/>
      <c r="V213" s="66"/>
      <c r="W213" s="66"/>
      <c r="X213" s="66"/>
      <c r="Y213" s="66"/>
    </row>
    <row r="214" spans="1:25" hidden="1">
      <c r="A214" s="63"/>
      <c r="B214" s="63"/>
      <c r="C214" s="61"/>
      <c r="D214" s="61"/>
      <c r="E214" s="61"/>
      <c r="F214" s="64"/>
      <c r="G214" s="64"/>
      <c r="H214" s="64"/>
      <c r="I214" s="61"/>
      <c r="J214" s="61"/>
      <c r="K214" s="64"/>
      <c r="L214" s="64"/>
      <c r="M214" s="64"/>
      <c r="N214" s="64"/>
      <c r="O214" s="64"/>
      <c r="P214" s="64"/>
      <c r="Q214" s="64"/>
      <c r="R214" s="65"/>
      <c r="S214" s="66"/>
      <c r="T214" s="66"/>
      <c r="U214" s="66"/>
      <c r="V214" s="66"/>
      <c r="W214" s="66"/>
      <c r="X214" s="66"/>
      <c r="Y214" s="66"/>
    </row>
    <row r="215" spans="1:25" hidden="1">
      <c r="A215" s="63"/>
      <c r="B215" s="63"/>
      <c r="C215" s="61"/>
      <c r="D215" s="61"/>
      <c r="E215" s="61"/>
      <c r="F215" s="64"/>
      <c r="G215" s="64"/>
      <c r="H215" s="64"/>
      <c r="I215" s="61"/>
      <c r="J215" s="61"/>
      <c r="K215" s="64"/>
      <c r="L215" s="64"/>
      <c r="M215" s="64"/>
      <c r="N215" s="64"/>
      <c r="O215" s="64"/>
      <c r="P215" s="64"/>
      <c r="Q215" s="64"/>
      <c r="R215" s="65"/>
      <c r="S215" s="66"/>
      <c r="T215" s="66"/>
      <c r="U215" s="66"/>
      <c r="V215" s="66"/>
      <c r="W215" s="66"/>
      <c r="X215" s="66"/>
      <c r="Y215" s="66"/>
    </row>
    <row r="216" spans="1:25" hidden="1">
      <c r="A216" s="63"/>
      <c r="B216" s="63"/>
      <c r="C216" s="61"/>
      <c r="D216" s="61"/>
      <c r="E216" s="61"/>
      <c r="F216" s="64"/>
      <c r="G216" s="64"/>
      <c r="H216" s="64"/>
      <c r="I216" s="61"/>
      <c r="J216" s="61"/>
      <c r="K216" s="64"/>
      <c r="L216" s="64"/>
      <c r="M216" s="64"/>
      <c r="N216" s="64"/>
      <c r="O216" s="64"/>
      <c r="P216" s="64"/>
      <c r="Q216" s="64"/>
      <c r="R216" s="65"/>
      <c r="S216" s="66"/>
      <c r="T216" s="66"/>
      <c r="U216" s="66"/>
      <c r="V216" s="66"/>
      <c r="W216" s="66"/>
      <c r="X216" s="66"/>
      <c r="Y216" s="66"/>
    </row>
    <row r="217" spans="1:25" hidden="1">
      <c r="A217" s="63"/>
      <c r="B217" s="63"/>
      <c r="C217" s="61"/>
      <c r="D217" s="61"/>
      <c r="E217" s="61"/>
      <c r="F217" s="64"/>
      <c r="G217" s="64"/>
      <c r="H217" s="64"/>
      <c r="I217" s="61"/>
      <c r="J217" s="61"/>
      <c r="K217" s="64"/>
      <c r="L217" s="64"/>
      <c r="M217" s="64"/>
      <c r="N217" s="64"/>
      <c r="O217" s="64"/>
      <c r="P217" s="64"/>
      <c r="Q217" s="64"/>
      <c r="R217" s="65"/>
      <c r="S217" s="66"/>
      <c r="T217" s="66"/>
      <c r="U217" s="66"/>
      <c r="V217" s="66"/>
      <c r="W217" s="66"/>
      <c r="X217" s="66"/>
      <c r="Y217" s="66"/>
    </row>
    <row r="218" spans="1:25" hidden="1">
      <c r="A218" s="63"/>
      <c r="B218" s="63"/>
      <c r="C218" s="61"/>
      <c r="D218" s="61"/>
      <c r="E218" s="61"/>
      <c r="F218" s="64"/>
      <c r="G218" s="64"/>
      <c r="H218" s="64"/>
      <c r="I218" s="61"/>
      <c r="J218" s="61"/>
      <c r="K218" s="64"/>
      <c r="L218" s="64"/>
      <c r="M218" s="64"/>
      <c r="N218" s="64"/>
      <c r="O218" s="64"/>
      <c r="P218" s="64"/>
      <c r="Q218" s="64"/>
      <c r="R218" s="65"/>
      <c r="S218" s="66"/>
      <c r="T218" s="66"/>
      <c r="U218" s="66"/>
      <c r="V218" s="66"/>
      <c r="W218" s="66"/>
      <c r="X218" s="66"/>
      <c r="Y218" s="66"/>
    </row>
    <row r="219" spans="1:25" hidden="1">
      <c r="A219" s="63"/>
      <c r="B219" s="63"/>
      <c r="C219" s="61"/>
      <c r="D219" s="61"/>
      <c r="E219" s="61"/>
      <c r="F219" s="64"/>
      <c r="G219" s="64"/>
      <c r="H219" s="64"/>
      <c r="I219" s="61"/>
      <c r="J219" s="61"/>
      <c r="K219" s="64"/>
      <c r="L219" s="64"/>
      <c r="M219" s="64"/>
      <c r="N219" s="64"/>
      <c r="O219" s="64"/>
      <c r="P219" s="64"/>
      <c r="Q219" s="64"/>
      <c r="R219" s="65"/>
      <c r="S219" s="66"/>
      <c r="T219" s="66"/>
      <c r="U219" s="66"/>
      <c r="V219" s="66"/>
      <c r="W219" s="66"/>
      <c r="X219" s="66"/>
      <c r="Y219" s="66"/>
    </row>
    <row r="220" spans="1:25" hidden="1">
      <c r="A220" s="63"/>
      <c r="B220" s="63"/>
      <c r="C220" s="61"/>
      <c r="D220" s="61"/>
      <c r="E220" s="61"/>
      <c r="F220" s="64"/>
      <c r="G220" s="64"/>
      <c r="H220" s="64"/>
      <c r="I220" s="61"/>
      <c r="J220" s="61"/>
      <c r="K220" s="64"/>
      <c r="L220" s="64"/>
      <c r="M220" s="64"/>
      <c r="N220" s="64"/>
      <c r="O220" s="64"/>
      <c r="P220" s="64"/>
      <c r="Q220" s="64"/>
      <c r="R220" s="65"/>
      <c r="S220" s="66"/>
      <c r="T220" s="66"/>
      <c r="U220" s="66"/>
      <c r="V220" s="66"/>
      <c r="W220" s="66"/>
      <c r="X220" s="66"/>
      <c r="Y220" s="66"/>
    </row>
    <row r="221" spans="1:25" hidden="1">
      <c r="A221" s="63"/>
      <c r="B221" s="63"/>
      <c r="C221" s="61"/>
      <c r="D221" s="61"/>
      <c r="E221" s="61"/>
      <c r="F221" s="64"/>
      <c r="G221" s="64"/>
      <c r="H221" s="64"/>
      <c r="I221" s="61"/>
      <c r="J221" s="61"/>
      <c r="K221" s="64"/>
      <c r="L221" s="64"/>
      <c r="M221" s="64"/>
      <c r="N221" s="64"/>
      <c r="O221" s="64"/>
      <c r="P221" s="64"/>
      <c r="Q221" s="64"/>
      <c r="R221" s="65"/>
      <c r="S221" s="66"/>
      <c r="T221" s="66"/>
      <c r="U221" s="66"/>
      <c r="V221" s="66"/>
      <c r="W221" s="66"/>
      <c r="X221" s="66"/>
      <c r="Y221" s="66"/>
    </row>
    <row r="222" spans="1:25" hidden="1">
      <c r="A222" s="63"/>
      <c r="B222" s="63"/>
      <c r="C222" s="61"/>
      <c r="D222" s="61"/>
      <c r="E222" s="61"/>
      <c r="F222" s="64"/>
      <c r="G222" s="64"/>
      <c r="H222" s="64"/>
      <c r="I222" s="61"/>
      <c r="J222" s="61"/>
      <c r="K222" s="64"/>
      <c r="L222" s="64"/>
      <c r="M222" s="64"/>
      <c r="N222" s="64"/>
      <c r="O222" s="64"/>
      <c r="P222" s="64"/>
      <c r="Q222" s="64"/>
      <c r="R222" s="65"/>
      <c r="S222" s="66"/>
      <c r="T222" s="66"/>
      <c r="U222" s="66"/>
      <c r="V222" s="66"/>
      <c r="W222" s="66"/>
      <c r="X222" s="66"/>
      <c r="Y222" s="66"/>
    </row>
    <row r="223" spans="1:25" hidden="1">
      <c r="A223" s="63"/>
      <c r="B223" s="63"/>
      <c r="C223" s="61"/>
      <c r="D223" s="61"/>
      <c r="E223" s="61"/>
      <c r="F223" s="64"/>
      <c r="G223" s="64"/>
      <c r="H223" s="64"/>
      <c r="I223" s="61"/>
      <c r="J223" s="61"/>
      <c r="K223" s="64"/>
      <c r="L223" s="64"/>
      <c r="M223" s="64"/>
      <c r="N223" s="64"/>
      <c r="O223" s="64"/>
      <c r="P223" s="64"/>
      <c r="Q223" s="64"/>
      <c r="R223" s="65"/>
      <c r="S223" s="66"/>
      <c r="T223" s="66"/>
      <c r="U223" s="66"/>
      <c r="V223" s="66"/>
      <c r="W223" s="66"/>
      <c r="X223" s="66"/>
      <c r="Y223" s="66"/>
    </row>
    <row r="224" spans="1:25" hidden="1">
      <c r="A224" s="63"/>
      <c r="B224" s="63"/>
      <c r="C224" s="61"/>
      <c r="D224" s="61"/>
      <c r="E224" s="61"/>
      <c r="F224" s="64"/>
      <c r="G224" s="64"/>
      <c r="H224" s="64"/>
      <c r="I224" s="61"/>
      <c r="J224" s="61"/>
      <c r="K224" s="64"/>
      <c r="L224" s="64"/>
      <c r="M224" s="64"/>
      <c r="N224" s="64"/>
      <c r="O224" s="64"/>
      <c r="P224" s="64"/>
      <c r="Q224" s="64"/>
      <c r="R224" s="65"/>
      <c r="S224" s="66"/>
      <c r="T224" s="66"/>
      <c r="U224" s="66"/>
      <c r="V224" s="66"/>
      <c r="W224" s="66"/>
      <c r="X224" s="66"/>
      <c r="Y224" s="66"/>
    </row>
    <row r="225" spans="1:25" hidden="1">
      <c r="A225" s="63"/>
      <c r="B225" s="63"/>
      <c r="C225" s="61"/>
      <c r="D225" s="61"/>
      <c r="E225" s="61"/>
      <c r="F225" s="64"/>
      <c r="G225" s="64"/>
      <c r="H225" s="64"/>
      <c r="I225" s="61"/>
      <c r="J225" s="61"/>
      <c r="K225" s="64"/>
      <c r="L225" s="64"/>
      <c r="M225" s="64"/>
      <c r="N225" s="64"/>
      <c r="O225" s="64"/>
      <c r="P225" s="64"/>
      <c r="Q225" s="64"/>
      <c r="R225" s="65"/>
      <c r="S225" s="66"/>
      <c r="T225" s="66"/>
      <c r="U225" s="66"/>
      <c r="V225" s="66"/>
      <c r="W225" s="66"/>
      <c r="X225" s="66"/>
      <c r="Y225" s="66"/>
    </row>
    <row r="226" spans="1:25" hidden="1">
      <c r="A226" s="63"/>
      <c r="B226" s="63"/>
      <c r="C226" s="61"/>
      <c r="D226" s="61"/>
      <c r="E226" s="61"/>
      <c r="F226" s="64"/>
      <c r="G226" s="64"/>
      <c r="H226" s="64"/>
      <c r="I226" s="61"/>
      <c r="J226" s="61"/>
      <c r="K226" s="64"/>
      <c r="L226" s="64"/>
      <c r="M226" s="64"/>
      <c r="N226" s="64"/>
      <c r="O226" s="64"/>
      <c r="P226" s="64"/>
      <c r="Q226" s="64"/>
      <c r="R226" s="65"/>
      <c r="S226" s="66"/>
      <c r="T226" s="66"/>
      <c r="U226" s="66"/>
      <c r="V226" s="66"/>
      <c r="W226" s="66"/>
      <c r="X226" s="66"/>
      <c r="Y226" s="66"/>
    </row>
    <row r="227" spans="1:25" hidden="1">
      <c r="A227" s="63"/>
      <c r="B227" s="63"/>
      <c r="C227" s="61"/>
      <c r="D227" s="61"/>
      <c r="E227" s="61"/>
      <c r="F227" s="64"/>
      <c r="G227" s="64"/>
      <c r="H227" s="64"/>
      <c r="I227" s="61"/>
      <c r="J227" s="61"/>
      <c r="K227" s="64"/>
      <c r="L227" s="64"/>
      <c r="M227" s="64"/>
      <c r="N227" s="64"/>
      <c r="O227" s="64"/>
      <c r="P227" s="64"/>
      <c r="Q227" s="64"/>
      <c r="R227" s="65"/>
      <c r="S227" s="66"/>
      <c r="T227" s="66"/>
      <c r="U227" s="66"/>
      <c r="V227" s="66"/>
      <c r="W227" s="66"/>
      <c r="X227" s="66"/>
      <c r="Y227" s="66"/>
    </row>
    <row r="228" spans="1:25" hidden="1">
      <c r="A228" s="63"/>
      <c r="B228" s="63"/>
      <c r="C228" s="61"/>
      <c r="D228" s="61"/>
      <c r="E228" s="61"/>
      <c r="F228" s="64"/>
      <c r="G228" s="64"/>
      <c r="H228" s="64"/>
      <c r="I228" s="61"/>
      <c r="J228" s="61"/>
      <c r="K228" s="64"/>
      <c r="L228" s="64"/>
      <c r="M228" s="64"/>
      <c r="N228" s="64"/>
      <c r="O228" s="64"/>
      <c r="P228" s="64"/>
      <c r="Q228" s="64"/>
      <c r="R228" s="65"/>
      <c r="S228" s="66"/>
      <c r="T228" s="66"/>
      <c r="U228" s="66"/>
      <c r="V228" s="66"/>
      <c r="W228" s="66"/>
      <c r="X228" s="66"/>
      <c r="Y228" s="66"/>
    </row>
    <row r="229" spans="1:25" hidden="1">
      <c r="A229" s="63"/>
      <c r="B229" s="63"/>
      <c r="C229" s="61"/>
      <c r="D229" s="61"/>
      <c r="E229" s="61"/>
      <c r="F229" s="64"/>
      <c r="G229" s="64"/>
      <c r="H229" s="64"/>
      <c r="I229" s="61"/>
      <c r="J229" s="61"/>
      <c r="K229" s="64"/>
      <c r="L229" s="64"/>
      <c r="M229" s="64"/>
      <c r="N229" s="64"/>
      <c r="O229" s="64"/>
      <c r="P229" s="64"/>
      <c r="Q229" s="64"/>
      <c r="R229" s="65"/>
      <c r="S229" s="66"/>
      <c r="T229" s="66"/>
      <c r="U229" s="66"/>
      <c r="V229" s="66"/>
      <c r="W229" s="66"/>
      <c r="X229" s="66"/>
      <c r="Y229" s="66"/>
    </row>
    <row r="230" spans="1:25" hidden="1">
      <c r="A230" s="63"/>
      <c r="B230" s="63"/>
      <c r="C230" s="61"/>
      <c r="D230" s="61"/>
      <c r="E230" s="61"/>
      <c r="F230" s="64"/>
      <c r="G230" s="64"/>
      <c r="H230" s="64"/>
      <c r="I230" s="61"/>
      <c r="J230" s="61"/>
      <c r="K230" s="64"/>
      <c r="L230" s="64"/>
      <c r="M230" s="64"/>
      <c r="N230" s="64"/>
      <c r="O230" s="64"/>
      <c r="P230" s="64"/>
      <c r="Q230" s="64"/>
      <c r="R230" s="65"/>
      <c r="S230" s="66"/>
      <c r="T230" s="66"/>
      <c r="U230" s="66"/>
      <c r="V230" s="66"/>
      <c r="W230" s="66"/>
      <c r="X230" s="66"/>
      <c r="Y230" s="66"/>
    </row>
    <row r="231" spans="1:25" hidden="1">
      <c r="A231" s="63"/>
      <c r="B231" s="63"/>
      <c r="C231" s="61"/>
      <c r="D231" s="61"/>
      <c r="E231" s="61"/>
      <c r="F231" s="64"/>
      <c r="G231" s="64"/>
      <c r="H231" s="64"/>
      <c r="I231" s="61"/>
      <c r="J231" s="61"/>
      <c r="K231" s="64"/>
      <c r="L231" s="64"/>
      <c r="M231" s="64"/>
      <c r="N231" s="64"/>
      <c r="O231" s="64"/>
      <c r="P231" s="64"/>
      <c r="Q231" s="64"/>
      <c r="R231" s="65"/>
      <c r="S231" s="66"/>
      <c r="T231" s="66"/>
      <c r="U231" s="66"/>
      <c r="V231" s="66"/>
      <c r="W231" s="66"/>
      <c r="X231" s="66"/>
      <c r="Y231" s="66"/>
    </row>
    <row r="232" spans="1:25" hidden="1">
      <c r="A232" s="63"/>
      <c r="B232" s="63"/>
      <c r="C232" s="61"/>
      <c r="D232" s="61"/>
      <c r="E232" s="61"/>
      <c r="F232" s="64"/>
      <c r="G232" s="64"/>
      <c r="H232" s="64"/>
      <c r="I232" s="61"/>
      <c r="J232" s="61"/>
      <c r="K232" s="64"/>
      <c r="L232" s="64"/>
      <c r="M232" s="64"/>
      <c r="N232" s="64"/>
      <c r="O232" s="64"/>
      <c r="P232" s="64"/>
      <c r="Q232" s="64"/>
      <c r="R232" s="65"/>
      <c r="S232" s="66"/>
      <c r="T232" s="66"/>
      <c r="U232" s="66"/>
      <c r="V232" s="66"/>
      <c r="W232" s="66"/>
      <c r="X232" s="66"/>
      <c r="Y232" s="66"/>
    </row>
    <row r="233" spans="1:25" hidden="1">
      <c r="A233" s="63"/>
      <c r="B233" s="63"/>
      <c r="C233" s="61"/>
      <c r="D233" s="61"/>
      <c r="E233" s="61"/>
      <c r="F233" s="64"/>
      <c r="G233" s="64"/>
      <c r="H233" s="64"/>
      <c r="I233" s="61"/>
      <c r="J233" s="61"/>
      <c r="K233" s="64"/>
      <c r="L233" s="64"/>
      <c r="M233" s="64"/>
      <c r="N233" s="64"/>
      <c r="O233" s="64"/>
      <c r="P233" s="64"/>
      <c r="Q233" s="64"/>
      <c r="R233" s="65"/>
      <c r="S233" s="66"/>
      <c r="T233" s="66"/>
      <c r="U233" s="66"/>
      <c r="V233" s="66"/>
      <c r="W233" s="66"/>
      <c r="X233" s="66"/>
      <c r="Y233" s="66"/>
    </row>
    <row r="234" spans="1:25" hidden="1">
      <c r="A234" s="63"/>
      <c r="B234" s="63"/>
      <c r="C234" s="61"/>
      <c r="D234" s="61"/>
      <c r="E234" s="61"/>
      <c r="F234" s="64"/>
      <c r="G234" s="64"/>
      <c r="H234" s="64"/>
      <c r="I234" s="61"/>
      <c r="J234" s="61"/>
      <c r="K234" s="64"/>
      <c r="L234" s="64"/>
      <c r="M234" s="64"/>
      <c r="N234" s="64"/>
      <c r="O234" s="64"/>
      <c r="P234" s="64"/>
      <c r="Q234" s="64"/>
      <c r="R234" s="65"/>
      <c r="S234" s="66"/>
      <c r="T234" s="66"/>
      <c r="U234" s="66"/>
      <c r="V234" s="66"/>
      <c r="W234" s="66"/>
      <c r="X234" s="66"/>
      <c r="Y234" s="66"/>
    </row>
    <row r="235" spans="1:25" hidden="1">
      <c r="A235" s="63"/>
      <c r="B235" s="63"/>
      <c r="C235" s="61"/>
      <c r="D235" s="61"/>
      <c r="E235" s="61"/>
      <c r="F235" s="64"/>
      <c r="G235" s="64"/>
      <c r="H235" s="64"/>
      <c r="I235" s="61"/>
      <c r="J235" s="61"/>
      <c r="K235" s="64"/>
      <c r="L235" s="64"/>
      <c r="M235" s="64"/>
      <c r="N235" s="64"/>
      <c r="O235" s="64"/>
      <c r="P235" s="64"/>
      <c r="Q235" s="64"/>
      <c r="R235" s="65"/>
      <c r="S235" s="66"/>
      <c r="T235" s="66"/>
      <c r="U235" s="66"/>
      <c r="V235" s="66"/>
      <c r="W235" s="66"/>
      <c r="X235" s="66"/>
      <c r="Y235" s="66"/>
    </row>
    <row r="236" spans="1:25" hidden="1">
      <c r="A236" s="63"/>
      <c r="B236" s="63"/>
      <c r="C236" s="61"/>
      <c r="D236" s="61"/>
      <c r="E236" s="61"/>
      <c r="F236" s="64"/>
      <c r="G236" s="64"/>
      <c r="H236" s="64"/>
      <c r="I236" s="61"/>
      <c r="J236" s="61"/>
      <c r="K236" s="64"/>
      <c r="L236" s="64"/>
      <c r="M236" s="64"/>
      <c r="N236" s="64"/>
      <c r="O236" s="64"/>
      <c r="P236" s="64"/>
      <c r="Q236" s="64"/>
      <c r="R236" s="65"/>
      <c r="S236" s="66"/>
      <c r="T236" s="66"/>
      <c r="U236" s="66"/>
      <c r="V236" s="66"/>
      <c r="W236" s="66"/>
      <c r="X236" s="66"/>
      <c r="Y236" s="66"/>
    </row>
    <row r="237" spans="1:25" hidden="1">
      <c r="A237" s="63"/>
      <c r="B237" s="63"/>
      <c r="C237" s="61"/>
      <c r="D237" s="61"/>
      <c r="E237" s="61"/>
      <c r="F237" s="64"/>
      <c r="G237" s="64"/>
      <c r="H237" s="64"/>
      <c r="I237" s="61"/>
      <c r="J237" s="61"/>
      <c r="K237" s="64"/>
      <c r="L237" s="64"/>
      <c r="M237" s="64"/>
      <c r="N237" s="64"/>
      <c r="O237" s="64"/>
      <c r="P237" s="64"/>
      <c r="Q237" s="64"/>
      <c r="R237" s="65"/>
      <c r="S237" s="66"/>
      <c r="T237" s="66"/>
      <c r="U237" s="66"/>
      <c r="V237" s="66"/>
      <c r="W237" s="66"/>
      <c r="X237" s="66"/>
      <c r="Y237" s="66"/>
    </row>
    <row r="238" spans="1:25" hidden="1">
      <c r="A238" s="63"/>
      <c r="B238" s="63"/>
      <c r="C238" s="61"/>
      <c r="D238" s="61"/>
      <c r="E238" s="61"/>
      <c r="F238" s="64"/>
      <c r="G238" s="64"/>
      <c r="H238" s="64"/>
      <c r="I238" s="61"/>
      <c r="J238" s="61"/>
      <c r="K238" s="64"/>
      <c r="L238" s="64"/>
      <c r="M238" s="64"/>
      <c r="N238" s="64"/>
      <c r="O238" s="64"/>
      <c r="P238" s="64"/>
      <c r="Q238" s="64"/>
      <c r="R238" s="65"/>
      <c r="S238" s="66"/>
      <c r="T238" s="66"/>
      <c r="U238" s="66"/>
      <c r="V238" s="66"/>
      <c r="W238" s="66"/>
      <c r="X238" s="66"/>
      <c r="Y238" s="66"/>
    </row>
    <row r="239" spans="1:25" hidden="1">
      <c r="A239" s="63"/>
      <c r="B239" s="63"/>
      <c r="C239" s="61"/>
      <c r="D239" s="61"/>
      <c r="E239" s="61"/>
      <c r="F239" s="64"/>
      <c r="G239" s="64"/>
      <c r="H239" s="64"/>
      <c r="I239" s="61"/>
      <c r="J239" s="61"/>
      <c r="K239" s="64"/>
      <c r="L239" s="64"/>
      <c r="M239" s="64"/>
      <c r="N239" s="64"/>
      <c r="O239" s="64"/>
      <c r="P239" s="64"/>
      <c r="Q239" s="64"/>
      <c r="R239" s="65"/>
      <c r="S239" s="66"/>
      <c r="T239" s="66"/>
      <c r="U239" s="66"/>
      <c r="V239" s="66"/>
      <c r="W239" s="66"/>
      <c r="X239" s="66"/>
      <c r="Y239" s="66"/>
    </row>
    <row r="240" spans="1:25" hidden="1">
      <c r="A240" s="63"/>
      <c r="B240" s="63"/>
      <c r="C240" s="61"/>
      <c r="D240" s="61"/>
      <c r="E240" s="61"/>
      <c r="F240" s="64"/>
      <c r="G240" s="64"/>
      <c r="H240" s="64"/>
      <c r="I240" s="61"/>
      <c r="J240" s="61"/>
      <c r="K240" s="64"/>
      <c r="L240" s="64"/>
      <c r="M240" s="64"/>
      <c r="N240" s="64"/>
      <c r="O240" s="64"/>
      <c r="P240" s="64"/>
      <c r="Q240" s="64"/>
      <c r="R240" s="65"/>
      <c r="S240" s="66"/>
      <c r="T240" s="66"/>
      <c r="U240" s="66"/>
      <c r="V240" s="66"/>
      <c r="W240" s="66"/>
      <c r="X240" s="66"/>
      <c r="Y240" s="66"/>
    </row>
    <row r="241" spans="1:25" hidden="1">
      <c r="A241" s="63"/>
      <c r="B241" s="63"/>
      <c r="C241" s="61"/>
      <c r="D241" s="61"/>
      <c r="E241" s="61"/>
      <c r="F241" s="64"/>
      <c r="G241" s="64"/>
      <c r="H241" s="64"/>
      <c r="I241" s="61"/>
      <c r="J241" s="61"/>
      <c r="K241" s="64"/>
      <c r="L241" s="64"/>
      <c r="M241" s="64"/>
      <c r="N241" s="64"/>
      <c r="O241" s="64"/>
      <c r="P241" s="64"/>
      <c r="Q241" s="64"/>
      <c r="R241" s="65"/>
      <c r="S241" s="66"/>
      <c r="T241" s="66"/>
      <c r="U241" s="66"/>
      <c r="V241" s="66"/>
      <c r="W241" s="66"/>
      <c r="X241" s="66"/>
      <c r="Y241" s="66"/>
    </row>
    <row r="242" spans="1:25" hidden="1">
      <c r="A242" s="63"/>
      <c r="B242" s="63"/>
      <c r="C242" s="61"/>
      <c r="D242" s="61"/>
      <c r="E242" s="61"/>
      <c r="F242" s="64"/>
      <c r="G242" s="64"/>
      <c r="H242" s="64"/>
      <c r="I242" s="61"/>
      <c r="J242" s="61"/>
      <c r="K242" s="64"/>
      <c r="L242" s="64"/>
      <c r="M242" s="64"/>
      <c r="N242" s="64"/>
      <c r="O242" s="64"/>
      <c r="P242" s="64"/>
      <c r="Q242" s="64"/>
      <c r="R242" s="65"/>
      <c r="S242" s="66"/>
      <c r="T242" s="66"/>
      <c r="U242" s="66"/>
      <c r="V242" s="66"/>
      <c r="W242" s="66"/>
      <c r="X242" s="66"/>
      <c r="Y242" s="66"/>
    </row>
    <row r="243" spans="1:25" hidden="1">
      <c r="A243" s="63"/>
      <c r="B243" s="63"/>
      <c r="C243" s="61"/>
      <c r="D243" s="61"/>
      <c r="E243" s="61"/>
      <c r="F243" s="64"/>
      <c r="G243" s="64"/>
      <c r="H243" s="64"/>
      <c r="I243" s="61"/>
      <c r="J243" s="61"/>
      <c r="K243" s="64"/>
      <c r="L243" s="64"/>
      <c r="M243" s="64"/>
      <c r="N243" s="64"/>
      <c r="O243" s="64"/>
      <c r="P243" s="64"/>
      <c r="Q243" s="64"/>
      <c r="R243" s="65"/>
      <c r="S243" s="66"/>
      <c r="T243" s="66"/>
      <c r="U243" s="66"/>
      <c r="V243" s="66"/>
      <c r="W243" s="66"/>
      <c r="X243" s="66"/>
      <c r="Y243" s="66"/>
    </row>
    <row r="244" spans="1:25" hidden="1">
      <c r="A244" s="63"/>
      <c r="B244" s="63"/>
      <c r="C244" s="61"/>
      <c r="D244" s="61"/>
      <c r="E244" s="61"/>
      <c r="F244" s="64"/>
      <c r="G244" s="64"/>
      <c r="H244" s="64"/>
      <c r="I244" s="61"/>
      <c r="J244" s="61"/>
      <c r="K244" s="64"/>
      <c r="L244" s="64"/>
      <c r="M244" s="64"/>
      <c r="N244" s="64"/>
      <c r="O244" s="64"/>
      <c r="P244" s="64"/>
      <c r="Q244" s="64"/>
      <c r="R244" s="65"/>
      <c r="S244" s="66"/>
      <c r="T244" s="66"/>
      <c r="U244" s="66"/>
      <c r="V244" s="66"/>
      <c r="W244" s="66"/>
      <c r="X244" s="66"/>
      <c r="Y244" s="66"/>
    </row>
    <row r="245" spans="1:25" hidden="1">
      <c r="A245" s="63"/>
      <c r="B245" s="63"/>
      <c r="C245" s="61"/>
      <c r="D245" s="61"/>
      <c r="E245" s="61"/>
      <c r="F245" s="64"/>
      <c r="G245" s="64"/>
      <c r="H245" s="64"/>
      <c r="I245" s="61"/>
      <c r="J245" s="61"/>
      <c r="K245" s="64"/>
      <c r="L245" s="64"/>
      <c r="M245" s="64"/>
      <c r="N245" s="64"/>
      <c r="O245" s="64"/>
      <c r="P245" s="64"/>
      <c r="Q245" s="64"/>
      <c r="R245" s="65"/>
      <c r="S245" s="66"/>
      <c r="T245" s="66"/>
      <c r="U245" s="66"/>
      <c r="V245" s="66"/>
      <c r="W245" s="66"/>
      <c r="X245" s="66"/>
      <c r="Y245" s="66"/>
    </row>
    <row r="246" spans="1:25" hidden="1">
      <c r="A246" s="63"/>
      <c r="B246" s="63"/>
      <c r="C246" s="61"/>
      <c r="D246" s="61"/>
      <c r="E246" s="61"/>
      <c r="F246" s="64"/>
      <c r="G246" s="64"/>
      <c r="H246" s="64"/>
      <c r="I246" s="61"/>
      <c r="J246" s="61"/>
      <c r="K246" s="64"/>
      <c r="L246" s="64"/>
      <c r="M246" s="64"/>
      <c r="N246" s="64"/>
      <c r="O246" s="64"/>
      <c r="P246" s="64"/>
      <c r="Q246" s="64"/>
      <c r="R246" s="65"/>
      <c r="S246" s="66"/>
      <c r="T246" s="66"/>
      <c r="U246" s="66"/>
      <c r="V246" s="66"/>
      <c r="W246" s="66"/>
      <c r="X246" s="66"/>
      <c r="Y246" s="66"/>
    </row>
    <row r="247" spans="1:25" hidden="1">
      <c r="A247" s="63"/>
      <c r="B247" s="63"/>
      <c r="C247" s="61"/>
      <c r="D247" s="61"/>
      <c r="E247" s="61"/>
      <c r="F247" s="64"/>
      <c r="G247" s="64"/>
      <c r="H247" s="64"/>
      <c r="I247" s="61"/>
      <c r="J247" s="61"/>
      <c r="K247" s="64"/>
      <c r="L247" s="64"/>
      <c r="M247" s="64"/>
      <c r="N247" s="64"/>
      <c r="O247" s="64"/>
      <c r="P247" s="64"/>
      <c r="Q247" s="64"/>
      <c r="R247" s="65"/>
      <c r="S247" s="66"/>
      <c r="T247" s="66"/>
      <c r="U247" s="66"/>
      <c r="V247" s="66"/>
      <c r="W247" s="66"/>
      <c r="X247" s="66"/>
      <c r="Y247" s="66"/>
    </row>
    <row r="248" spans="1:25" hidden="1">
      <c r="A248" s="63"/>
      <c r="B248" s="63"/>
      <c r="C248" s="61"/>
      <c r="D248" s="61"/>
      <c r="E248" s="61"/>
      <c r="F248" s="64"/>
      <c r="G248" s="64"/>
      <c r="H248" s="64"/>
      <c r="I248" s="61"/>
      <c r="J248" s="61"/>
      <c r="K248" s="64"/>
      <c r="L248" s="64"/>
      <c r="M248" s="64"/>
      <c r="N248" s="64"/>
      <c r="O248" s="64"/>
      <c r="P248" s="64"/>
      <c r="Q248" s="64"/>
      <c r="R248" s="65"/>
      <c r="S248" s="66"/>
      <c r="T248" s="66"/>
      <c r="U248" s="66"/>
      <c r="V248" s="66"/>
      <c r="W248" s="66"/>
      <c r="X248" s="66"/>
      <c r="Y248" s="66"/>
    </row>
    <row r="249" spans="1:25" hidden="1">
      <c r="A249" s="63"/>
      <c r="B249" s="63"/>
      <c r="C249" s="61"/>
      <c r="D249" s="61"/>
      <c r="E249" s="61"/>
      <c r="F249" s="64"/>
      <c r="G249" s="64"/>
      <c r="H249" s="64"/>
      <c r="I249" s="61"/>
      <c r="J249" s="61"/>
      <c r="K249" s="64"/>
      <c r="L249" s="64"/>
      <c r="M249" s="64"/>
      <c r="N249" s="64"/>
      <c r="O249" s="64"/>
      <c r="P249" s="64"/>
      <c r="Q249" s="64"/>
      <c r="R249" s="65"/>
      <c r="S249" s="66"/>
      <c r="T249" s="66"/>
      <c r="U249" s="66"/>
      <c r="V249" s="66"/>
      <c r="W249" s="66"/>
      <c r="X249" s="66"/>
      <c r="Y249" s="66"/>
    </row>
    <row r="250" spans="1:25" hidden="1">
      <c r="A250" s="63"/>
      <c r="B250" s="63"/>
      <c r="C250" s="61"/>
      <c r="D250" s="61"/>
      <c r="E250" s="61"/>
      <c r="F250" s="64"/>
      <c r="G250" s="64"/>
      <c r="H250" s="64"/>
      <c r="I250" s="61"/>
      <c r="J250" s="61"/>
      <c r="K250" s="64"/>
      <c r="L250" s="64"/>
      <c r="M250" s="64"/>
      <c r="N250" s="64"/>
      <c r="O250" s="64"/>
      <c r="P250" s="64"/>
      <c r="Q250" s="64"/>
      <c r="R250" s="65"/>
      <c r="S250" s="66"/>
      <c r="T250" s="66"/>
      <c r="U250" s="66"/>
      <c r="V250" s="66"/>
      <c r="W250" s="66"/>
      <c r="X250" s="66"/>
      <c r="Y250" s="66"/>
    </row>
    <row r="251" spans="1:25" hidden="1">
      <c r="A251" s="63"/>
      <c r="B251" s="63"/>
      <c r="C251" s="61"/>
      <c r="D251" s="61"/>
      <c r="E251" s="61"/>
      <c r="F251" s="64"/>
      <c r="G251" s="64"/>
      <c r="H251" s="64"/>
      <c r="I251" s="61"/>
      <c r="J251" s="61"/>
      <c r="K251" s="64"/>
      <c r="L251" s="64"/>
      <c r="M251" s="64"/>
      <c r="N251" s="64"/>
      <c r="O251" s="64"/>
      <c r="P251" s="64"/>
      <c r="Q251" s="64"/>
      <c r="R251" s="65"/>
      <c r="S251" s="66"/>
      <c r="T251" s="66"/>
      <c r="U251" s="66"/>
      <c r="V251" s="66"/>
      <c r="W251" s="66"/>
      <c r="X251" s="66"/>
      <c r="Y251" s="66"/>
    </row>
    <row r="252" spans="1:25" hidden="1">
      <c r="A252" s="63"/>
      <c r="B252" s="63"/>
      <c r="C252" s="61"/>
      <c r="D252" s="61"/>
      <c r="E252" s="61"/>
      <c r="F252" s="64"/>
      <c r="G252" s="64"/>
      <c r="H252" s="64"/>
      <c r="I252" s="61"/>
      <c r="J252" s="61"/>
      <c r="K252" s="64"/>
      <c r="L252" s="64"/>
      <c r="M252" s="64"/>
      <c r="N252" s="64"/>
      <c r="O252" s="64"/>
      <c r="P252" s="64"/>
      <c r="Q252" s="64"/>
      <c r="R252" s="65"/>
      <c r="S252" s="66"/>
      <c r="T252" s="66"/>
      <c r="U252" s="66"/>
      <c r="V252" s="66"/>
      <c r="W252" s="66"/>
      <c r="X252" s="66"/>
      <c r="Y252" s="66"/>
    </row>
    <row r="253" spans="1:25" hidden="1">
      <c r="A253" s="63"/>
      <c r="B253" s="63"/>
      <c r="C253" s="61"/>
      <c r="D253" s="61"/>
      <c r="E253" s="61"/>
      <c r="F253" s="64"/>
      <c r="G253" s="64"/>
      <c r="H253" s="64"/>
      <c r="I253" s="61"/>
      <c r="J253" s="61"/>
      <c r="K253" s="64"/>
      <c r="L253" s="64"/>
      <c r="M253" s="64"/>
      <c r="N253" s="64"/>
      <c r="O253" s="64"/>
      <c r="P253" s="64"/>
      <c r="Q253" s="64"/>
      <c r="R253" s="65"/>
      <c r="S253" s="66"/>
      <c r="T253" s="66"/>
      <c r="U253" s="66"/>
      <c r="V253" s="66"/>
      <c r="W253" s="66"/>
      <c r="X253" s="66"/>
      <c r="Y253" s="66"/>
    </row>
    <row r="254" spans="1:25" hidden="1">
      <c r="A254" s="63"/>
      <c r="B254" s="63"/>
      <c r="C254" s="61"/>
      <c r="D254" s="61"/>
      <c r="E254" s="61"/>
      <c r="F254" s="64"/>
      <c r="G254" s="64"/>
      <c r="H254" s="64"/>
      <c r="I254" s="61"/>
      <c r="J254" s="61"/>
      <c r="K254" s="64"/>
      <c r="L254" s="64"/>
      <c r="M254" s="64"/>
      <c r="N254" s="64"/>
      <c r="O254" s="64"/>
      <c r="P254" s="64"/>
      <c r="Q254" s="64"/>
      <c r="R254" s="65"/>
      <c r="S254" s="66"/>
      <c r="T254" s="66"/>
      <c r="U254" s="66"/>
      <c r="V254" s="66"/>
      <c r="W254" s="66"/>
      <c r="X254" s="66"/>
      <c r="Y254" s="66"/>
    </row>
    <row r="255" spans="1:25" hidden="1">
      <c r="A255" s="63"/>
      <c r="B255" s="63"/>
      <c r="C255" s="61"/>
      <c r="D255" s="61"/>
      <c r="E255" s="61"/>
      <c r="F255" s="64"/>
      <c r="G255" s="64"/>
      <c r="H255" s="64"/>
      <c r="I255" s="61"/>
      <c r="J255" s="61"/>
      <c r="K255" s="64"/>
      <c r="L255" s="64"/>
      <c r="M255" s="64"/>
      <c r="N255" s="64"/>
      <c r="O255" s="64"/>
      <c r="P255" s="64"/>
      <c r="Q255" s="64"/>
      <c r="R255" s="65"/>
      <c r="S255" s="66"/>
      <c r="T255" s="66"/>
      <c r="U255" s="66"/>
      <c r="V255" s="66"/>
      <c r="W255" s="66"/>
      <c r="X255" s="66"/>
      <c r="Y255" s="66"/>
    </row>
    <row r="256" spans="1:25" hidden="1">
      <c r="A256" s="63"/>
      <c r="B256" s="63"/>
      <c r="C256" s="61"/>
      <c r="D256" s="61"/>
      <c r="E256" s="61"/>
      <c r="F256" s="64"/>
      <c r="G256" s="64"/>
      <c r="H256" s="64"/>
      <c r="I256" s="61"/>
      <c r="J256" s="61"/>
      <c r="K256" s="64"/>
      <c r="L256" s="64"/>
      <c r="M256" s="64"/>
      <c r="N256" s="64"/>
      <c r="O256" s="64"/>
      <c r="P256" s="64"/>
      <c r="Q256" s="64"/>
      <c r="R256" s="65"/>
      <c r="S256" s="66"/>
      <c r="T256" s="66"/>
      <c r="U256" s="66"/>
      <c r="V256" s="66"/>
      <c r="W256" s="66"/>
      <c r="X256" s="66"/>
      <c r="Y256" s="66"/>
    </row>
    <row r="257" spans="1:25" hidden="1">
      <c r="A257" s="63"/>
      <c r="B257" s="63"/>
      <c r="C257" s="61"/>
      <c r="D257" s="61"/>
      <c r="E257" s="61"/>
      <c r="F257" s="64"/>
      <c r="G257" s="64"/>
      <c r="H257" s="64"/>
      <c r="I257" s="61"/>
      <c r="J257" s="61"/>
      <c r="K257" s="64"/>
      <c r="L257" s="64"/>
      <c r="M257" s="64"/>
      <c r="N257" s="64"/>
      <c r="O257" s="64"/>
      <c r="P257" s="64"/>
      <c r="Q257" s="64"/>
      <c r="R257" s="65"/>
      <c r="S257" s="66"/>
      <c r="T257" s="66"/>
      <c r="U257" s="66"/>
      <c r="V257" s="66"/>
      <c r="W257" s="66"/>
      <c r="X257" s="66"/>
      <c r="Y257" s="66"/>
    </row>
    <row r="258" spans="1:25" hidden="1">
      <c r="A258" s="63"/>
      <c r="B258" s="63"/>
      <c r="C258" s="61"/>
      <c r="D258" s="61"/>
      <c r="E258" s="61"/>
      <c r="F258" s="64"/>
      <c r="G258" s="64"/>
      <c r="H258" s="64"/>
      <c r="I258" s="61"/>
      <c r="J258" s="61"/>
      <c r="K258" s="64"/>
      <c r="L258" s="64"/>
      <c r="M258" s="64"/>
      <c r="N258" s="64"/>
      <c r="O258" s="64"/>
      <c r="P258" s="64"/>
      <c r="Q258" s="64"/>
      <c r="R258" s="65"/>
      <c r="S258" s="66"/>
      <c r="T258" s="66"/>
      <c r="U258" s="66"/>
      <c r="V258" s="66"/>
      <c r="W258" s="66"/>
      <c r="X258" s="66"/>
      <c r="Y258" s="66"/>
    </row>
    <row r="259" spans="1:25" hidden="1">
      <c r="A259" s="63"/>
      <c r="B259" s="63"/>
      <c r="C259" s="61"/>
      <c r="D259" s="61"/>
      <c r="E259" s="61"/>
      <c r="F259" s="64"/>
      <c r="G259" s="64"/>
      <c r="H259" s="64"/>
      <c r="I259" s="61"/>
      <c r="J259" s="61"/>
      <c r="K259" s="64"/>
      <c r="L259" s="64"/>
      <c r="M259" s="64"/>
      <c r="N259" s="64"/>
      <c r="O259" s="64"/>
      <c r="P259" s="64"/>
      <c r="Q259" s="64"/>
      <c r="R259" s="65"/>
      <c r="S259" s="66"/>
      <c r="T259" s="66"/>
      <c r="U259" s="66"/>
      <c r="V259" s="66"/>
      <c r="W259" s="66"/>
      <c r="X259" s="66"/>
      <c r="Y259" s="66"/>
    </row>
    <row r="260" spans="1:25" hidden="1">
      <c r="A260" s="63"/>
      <c r="B260" s="63"/>
      <c r="C260" s="61"/>
      <c r="D260" s="61"/>
      <c r="E260" s="61"/>
      <c r="F260" s="64"/>
      <c r="G260" s="64"/>
      <c r="H260" s="64"/>
      <c r="I260" s="61"/>
      <c r="J260" s="61"/>
      <c r="K260" s="64"/>
      <c r="L260" s="64"/>
      <c r="M260" s="64"/>
      <c r="N260" s="64"/>
      <c r="O260" s="64"/>
      <c r="P260" s="64"/>
      <c r="Q260" s="64"/>
      <c r="R260" s="65"/>
      <c r="S260" s="66"/>
      <c r="T260" s="66"/>
      <c r="U260" s="66"/>
      <c r="V260" s="66"/>
      <c r="W260" s="66"/>
      <c r="X260" s="66"/>
      <c r="Y260" s="66"/>
    </row>
    <row r="261" spans="1:25" hidden="1">
      <c r="A261" s="63"/>
      <c r="B261" s="63"/>
      <c r="C261" s="61"/>
      <c r="D261" s="61"/>
      <c r="E261" s="61"/>
      <c r="F261" s="64"/>
      <c r="G261" s="64"/>
      <c r="H261" s="64"/>
      <c r="I261" s="61"/>
      <c r="J261" s="61"/>
      <c r="K261" s="64"/>
      <c r="L261" s="64"/>
      <c r="M261" s="64"/>
      <c r="N261" s="64"/>
      <c r="O261" s="64"/>
      <c r="P261" s="64"/>
      <c r="Q261" s="64"/>
      <c r="R261" s="65"/>
      <c r="S261" s="66"/>
      <c r="T261" s="66"/>
      <c r="U261" s="66"/>
      <c r="V261" s="66"/>
      <c r="W261" s="66"/>
      <c r="X261" s="66"/>
      <c r="Y261" s="66"/>
    </row>
    <row r="262" spans="1:25" hidden="1">
      <c r="A262" s="63"/>
      <c r="B262" s="63"/>
      <c r="C262" s="61"/>
      <c r="D262" s="61"/>
      <c r="E262" s="61"/>
      <c r="F262" s="64"/>
      <c r="G262" s="64"/>
      <c r="H262" s="64"/>
      <c r="I262" s="61"/>
      <c r="J262" s="61"/>
      <c r="K262" s="64"/>
      <c r="L262" s="64"/>
      <c r="M262" s="64"/>
      <c r="N262" s="64"/>
      <c r="O262" s="64"/>
      <c r="P262" s="64"/>
      <c r="Q262" s="64"/>
      <c r="R262" s="65"/>
      <c r="S262" s="66"/>
      <c r="T262" s="66"/>
      <c r="U262" s="66"/>
      <c r="V262" s="66"/>
      <c r="W262" s="66"/>
      <c r="X262" s="66"/>
      <c r="Y262" s="66"/>
    </row>
    <row r="263" spans="1:25" hidden="1">
      <c r="A263" s="63"/>
      <c r="B263" s="63"/>
      <c r="C263" s="61"/>
      <c r="D263" s="61"/>
      <c r="E263" s="61"/>
      <c r="F263" s="64"/>
      <c r="G263" s="64"/>
      <c r="H263" s="64"/>
      <c r="I263" s="61"/>
      <c r="J263" s="61"/>
      <c r="K263" s="64"/>
      <c r="L263" s="64"/>
      <c r="M263" s="64"/>
      <c r="N263" s="64"/>
      <c r="O263" s="64"/>
      <c r="P263" s="64"/>
      <c r="Q263" s="64"/>
      <c r="R263" s="65"/>
      <c r="S263" s="66"/>
      <c r="T263" s="66"/>
      <c r="U263" s="66"/>
      <c r="V263" s="66"/>
      <c r="W263" s="66"/>
      <c r="X263" s="66"/>
      <c r="Y263" s="66"/>
    </row>
    <row r="264" spans="1:25" hidden="1">
      <c r="A264" s="63"/>
      <c r="B264" s="63"/>
      <c r="C264" s="61"/>
      <c r="D264" s="61"/>
      <c r="E264" s="61"/>
      <c r="F264" s="64"/>
      <c r="G264" s="64"/>
      <c r="H264" s="64"/>
      <c r="I264" s="61"/>
      <c r="J264" s="61"/>
      <c r="K264" s="64"/>
      <c r="L264" s="64"/>
      <c r="M264" s="64"/>
      <c r="N264" s="64"/>
      <c r="O264" s="64"/>
      <c r="P264" s="64"/>
      <c r="Q264" s="64"/>
      <c r="R264" s="65"/>
      <c r="S264" s="66"/>
      <c r="T264" s="66"/>
      <c r="U264" s="66"/>
      <c r="V264" s="66"/>
      <c r="W264" s="66"/>
      <c r="X264" s="66"/>
      <c r="Y264" s="66"/>
    </row>
    <row r="265" spans="1:25" hidden="1">
      <c r="A265" s="63"/>
      <c r="B265" s="63"/>
      <c r="C265" s="61"/>
      <c r="D265" s="61"/>
      <c r="E265" s="61"/>
      <c r="F265" s="64"/>
      <c r="G265" s="64"/>
      <c r="H265" s="64"/>
      <c r="I265" s="61"/>
      <c r="J265" s="61"/>
      <c r="K265" s="64"/>
      <c r="L265" s="64"/>
      <c r="M265" s="64"/>
      <c r="N265" s="64"/>
      <c r="O265" s="64"/>
      <c r="P265" s="64"/>
      <c r="Q265" s="64"/>
      <c r="R265" s="65"/>
      <c r="S265" s="66"/>
      <c r="T265" s="66"/>
      <c r="U265" s="66"/>
      <c r="V265" s="66"/>
      <c r="W265" s="66"/>
      <c r="X265" s="66"/>
      <c r="Y265" s="66"/>
    </row>
    <row r="266" spans="1:25" hidden="1">
      <c r="A266" s="63"/>
      <c r="B266" s="63"/>
      <c r="C266" s="61"/>
      <c r="D266" s="61"/>
      <c r="E266" s="61"/>
      <c r="F266" s="64"/>
      <c r="G266" s="64"/>
      <c r="H266" s="64"/>
      <c r="I266" s="61"/>
      <c r="J266" s="61"/>
      <c r="K266" s="64"/>
      <c r="L266" s="64"/>
      <c r="M266" s="64"/>
      <c r="N266" s="64"/>
      <c r="O266" s="64"/>
      <c r="P266" s="64"/>
      <c r="Q266" s="64"/>
      <c r="R266" s="65"/>
      <c r="S266" s="66"/>
      <c r="T266" s="66"/>
      <c r="U266" s="66"/>
      <c r="V266" s="66"/>
      <c r="W266" s="66"/>
      <c r="X266" s="66"/>
      <c r="Y266" s="66"/>
    </row>
    <row r="267" spans="1:25" hidden="1">
      <c r="A267" s="63"/>
      <c r="B267" s="63"/>
      <c r="C267" s="61"/>
      <c r="D267" s="61"/>
      <c r="E267" s="61"/>
      <c r="F267" s="64"/>
      <c r="G267" s="64"/>
      <c r="H267" s="64"/>
      <c r="I267" s="61"/>
      <c r="J267" s="61"/>
      <c r="K267" s="64"/>
      <c r="L267" s="64"/>
      <c r="M267" s="64"/>
      <c r="N267" s="64"/>
      <c r="O267" s="64"/>
      <c r="P267" s="64"/>
      <c r="Q267" s="64"/>
      <c r="R267" s="65"/>
      <c r="S267" s="66"/>
      <c r="T267" s="66"/>
      <c r="U267" s="66"/>
      <c r="V267" s="66"/>
      <c r="W267" s="66"/>
      <c r="X267" s="66"/>
      <c r="Y267" s="66"/>
    </row>
    <row r="268" spans="1:25" hidden="1">
      <c r="A268" s="63"/>
      <c r="B268" s="63"/>
      <c r="C268" s="61"/>
      <c r="D268" s="61"/>
      <c r="E268" s="61"/>
      <c r="F268" s="64"/>
      <c r="G268" s="64"/>
      <c r="H268" s="64"/>
      <c r="I268" s="61"/>
      <c r="J268" s="61"/>
      <c r="K268" s="64"/>
      <c r="L268" s="64"/>
      <c r="M268" s="64"/>
      <c r="N268" s="64"/>
      <c r="O268" s="64"/>
      <c r="P268" s="64"/>
      <c r="Q268" s="64"/>
      <c r="R268" s="65"/>
      <c r="S268" s="66"/>
      <c r="T268" s="66"/>
      <c r="U268" s="66"/>
      <c r="V268" s="66"/>
      <c r="W268" s="66"/>
      <c r="X268" s="66"/>
      <c r="Y268" s="66"/>
    </row>
    <row r="269" spans="1:25" hidden="1">
      <c r="A269" s="63"/>
      <c r="B269" s="63"/>
      <c r="C269" s="61"/>
      <c r="D269" s="61"/>
      <c r="E269" s="61"/>
      <c r="F269" s="64"/>
      <c r="G269" s="64"/>
      <c r="H269" s="64"/>
      <c r="I269" s="61"/>
      <c r="J269" s="61"/>
      <c r="K269" s="64"/>
      <c r="L269" s="64"/>
      <c r="M269" s="64"/>
      <c r="N269" s="64"/>
      <c r="O269" s="64"/>
      <c r="P269" s="64"/>
      <c r="Q269" s="64"/>
      <c r="R269" s="65"/>
      <c r="S269" s="66"/>
      <c r="T269" s="66"/>
      <c r="U269" s="66"/>
      <c r="V269" s="66"/>
      <c r="W269" s="66"/>
      <c r="X269" s="66"/>
      <c r="Y269" s="66"/>
    </row>
    <row r="270" spans="1:25" hidden="1">
      <c r="A270" s="63"/>
      <c r="B270" s="63"/>
      <c r="C270" s="61"/>
      <c r="D270" s="61"/>
      <c r="E270" s="61"/>
      <c r="F270" s="64"/>
      <c r="G270" s="64"/>
      <c r="H270" s="64"/>
      <c r="I270" s="61"/>
      <c r="J270" s="61"/>
      <c r="K270" s="64"/>
      <c r="L270" s="64"/>
      <c r="M270" s="64"/>
      <c r="N270" s="64"/>
      <c r="O270" s="64"/>
      <c r="P270" s="64"/>
      <c r="Q270" s="64"/>
      <c r="R270" s="65"/>
      <c r="S270" s="66"/>
      <c r="T270" s="66"/>
      <c r="U270" s="66"/>
      <c r="V270" s="66"/>
      <c r="W270" s="66"/>
      <c r="X270" s="66"/>
      <c r="Y270" s="66"/>
    </row>
    <row r="271" spans="1:25" hidden="1">
      <c r="A271" s="63"/>
      <c r="B271" s="63"/>
      <c r="C271" s="61"/>
      <c r="D271" s="61"/>
      <c r="E271" s="61"/>
      <c r="F271" s="64"/>
      <c r="G271" s="64"/>
      <c r="H271" s="64"/>
      <c r="I271" s="61"/>
      <c r="J271" s="61"/>
      <c r="K271" s="64"/>
      <c r="L271" s="64"/>
      <c r="M271" s="64"/>
      <c r="N271" s="64"/>
      <c r="O271" s="64"/>
      <c r="P271" s="64"/>
      <c r="Q271" s="64"/>
      <c r="R271" s="65"/>
      <c r="S271" s="66"/>
      <c r="T271" s="66"/>
      <c r="U271" s="66"/>
      <c r="V271" s="66"/>
      <c r="W271" s="66"/>
      <c r="X271" s="66"/>
      <c r="Y271" s="66"/>
    </row>
    <row r="272" spans="1:25" hidden="1">
      <c r="A272" s="63"/>
      <c r="B272" s="63"/>
      <c r="C272" s="61"/>
      <c r="D272" s="61"/>
      <c r="E272" s="61"/>
      <c r="F272" s="64"/>
      <c r="G272" s="64"/>
      <c r="H272" s="64"/>
      <c r="I272" s="61"/>
      <c r="J272" s="61"/>
      <c r="K272" s="64"/>
      <c r="L272" s="64"/>
      <c r="M272" s="64"/>
      <c r="N272" s="64"/>
      <c r="O272" s="64"/>
      <c r="P272" s="64"/>
      <c r="Q272" s="64"/>
      <c r="R272" s="65"/>
      <c r="S272" s="66"/>
      <c r="T272" s="66"/>
      <c r="U272" s="66"/>
      <c r="V272" s="66"/>
      <c r="W272" s="66"/>
      <c r="X272" s="66"/>
      <c r="Y272" s="66"/>
    </row>
    <row r="273" spans="1:25" hidden="1">
      <c r="A273" s="63"/>
      <c r="B273" s="63"/>
      <c r="C273" s="61"/>
      <c r="D273" s="61"/>
      <c r="E273" s="61"/>
      <c r="F273" s="64"/>
      <c r="G273" s="64"/>
      <c r="H273" s="64"/>
      <c r="I273" s="61"/>
      <c r="J273" s="61"/>
      <c r="K273" s="64"/>
      <c r="L273" s="64"/>
      <c r="M273" s="64"/>
      <c r="N273" s="64"/>
      <c r="O273" s="64"/>
      <c r="P273" s="64"/>
      <c r="Q273" s="64"/>
      <c r="R273" s="65"/>
      <c r="S273" s="66"/>
      <c r="T273" s="66"/>
      <c r="U273" s="66"/>
      <c r="V273" s="66"/>
      <c r="W273" s="66"/>
      <c r="X273" s="66"/>
      <c r="Y273" s="66"/>
    </row>
    <row r="274" spans="1:25" hidden="1">
      <c r="A274" s="63"/>
      <c r="B274" s="63"/>
      <c r="C274" s="61"/>
      <c r="D274" s="61"/>
      <c r="E274" s="61"/>
      <c r="F274" s="64"/>
      <c r="G274" s="64"/>
      <c r="H274" s="64"/>
      <c r="I274" s="61"/>
      <c r="J274" s="61"/>
      <c r="K274" s="64"/>
      <c r="L274" s="64"/>
      <c r="M274" s="64"/>
      <c r="N274" s="64"/>
      <c r="O274" s="64"/>
      <c r="P274" s="64"/>
      <c r="Q274" s="64"/>
      <c r="R274" s="65"/>
      <c r="S274" s="66"/>
      <c r="T274" s="66"/>
      <c r="U274" s="66"/>
      <c r="V274" s="66"/>
      <c r="W274" s="66"/>
      <c r="X274" s="66"/>
      <c r="Y274" s="66"/>
    </row>
    <row r="275" spans="1:25" hidden="1">
      <c r="A275" s="63"/>
      <c r="B275" s="63"/>
      <c r="C275" s="61"/>
      <c r="D275" s="61"/>
      <c r="E275" s="61"/>
      <c r="F275" s="64"/>
      <c r="G275" s="64"/>
      <c r="H275" s="64"/>
      <c r="I275" s="61"/>
      <c r="J275" s="61"/>
      <c r="K275" s="64"/>
      <c r="L275" s="64"/>
      <c r="M275" s="64"/>
      <c r="N275" s="64"/>
      <c r="O275" s="64"/>
      <c r="P275" s="64"/>
      <c r="Q275" s="64"/>
      <c r="R275" s="65"/>
      <c r="S275" s="66"/>
      <c r="T275" s="66"/>
      <c r="U275" s="66"/>
      <c r="V275" s="66"/>
      <c r="W275" s="66"/>
      <c r="X275" s="66"/>
      <c r="Y275" s="66"/>
    </row>
    <row r="276" spans="1:25" hidden="1">
      <c r="A276" s="63"/>
      <c r="B276" s="63"/>
      <c r="C276" s="61"/>
      <c r="D276" s="61"/>
      <c r="E276" s="61"/>
      <c r="F276" s="64"/>
      <c r="G276" s="64"/>
      <c r="H276" s="64"/>
      <c r="I276" s="61"/>
      <c r="J276" s="61"/>
      <c r="K276" s="64"/>
      <c r="L276" s="64"/>
      <c r="M276" s="64"/>
      <c r="N276" s="64"/>
      <c r="O276" s="64"/>
      <c r="P276" s="64"/>
      <c r="Q276" s="64"/>
      <c r="R276" s="65"/>
      <c r="S276" s="66"/>
      <c r="T276" s="66"/>
      <c r="U276" s="66"/>
      <c r="V276" s="66"/>
      <c r="W276" s="66"/>
      <c r="X276" s="66"/>
      <c r="Y276" s="66"/>
    </row>
    <row r="277" spans="1:25" hidden="1">
      <c r="A277" s="63"/>
      <c r="B277" s="63"/>
      <c r="C277" s="61"/>
      <c r="D277" s="61"/>
      <c r="E277" s="61"/>
      <c r="F277" s="64"/>
      <c r="G277" s="64"/>
      <c r="H277" s="64"/>
      <c r="I277" s="61"/>
      <c r="J277" s="61"/>
      <c r="K277" s="64"/>
      <c r="L277" s="64"/>
      <c r="M277" s="64"/>
      <c r="N277" s="64"/>
      <c r="O277" s="64"/>
      <c r="P277" s="64"/>
      <c r="Q277" s="64"/>
      <c r="R277" s="65"/>
      <c r="S277" s="66"/>
      <c r="T277" s="66"/>
      <c r="U277" s="66"/>
      <c r="V277" s="66"/>
      <c r="W277" s="66"/>
      <c r="X277" s="66"/>
      <c r="Y277" s="66"/>
    </row>
    <row r="278" spans="1:25" hidden="1">
      <c r="A278" s="63"/>
      <c r="B278" s="63"/>
      <c r="C278" s="61"/>
      <c r="D278" s="61"/>
      <c r="E278" s="61"/>
      <c r="F278" s="64"/>
      <c r="G278" s="64"/>
      <c r="H278" s="64"/>
      <c r="I278" s="61"/>
      <c r="J278" s="61"/>
      <c r="K278" s="64"/>
      <c r="L278" s="64"/>
      <c r="M278" s="64"/>
      <c r="N278" s="64"/>
      <c r="O278" s="64"/>
      <c r="P278" s="64"/>
      <c r="Q278" s="64"/>
      <c r="R278" s="65"/>
      <c r="S278" s="66"/>
      <c r="T278" s="66"/>
      <c r="U278" s="66"/>
      <c r="V278" s="66"/>
      <c r="W278" s="66"/>
      <c r="X278" s="66"/>
      <c r="Y278" s="66"/>
    </row>
    <row r="279" spans="1:25" hidden="1">
      <c r="A279" s="63"/>
      <c r="B279" s="63"/>
      <c r="C279" s="61"/>
      <c r="D279" s="61"/>
      <c r="E279" s="61"/>
      <c r="F279" s="64"/>
      <c r="G279" s="64"/>
      <c r="H279" s="64"/>
      <c r="I279" s="61"/>
      <c r="J279" s="61"/>
      <c r="K279" s="64"/>
      <c r="L279" s="64"/>
      <c r="M279" s="64"/>
      <c r="N279" s="64"/>
      <c r="O279" s="64"/>
      <c r="P279" s="64"/>
      <c r="Q279" s="64"/>
      <c r="R279" s="65"/>
      <c r="S279" s="66"/>
      <c r="T279" s="66"/>
      <c r="U279" s="66"/>
      <c r="V279" s="66"/>
      <c r="W279" s="66"/>
      <c r="X279" s="66"/>
      <c r="Y279" s="66"/>
    </row>
    <row r="280" spans="1:25" hidden="1">
      <c r="A280" s="63"/>
      <c r="B280" s="63"/>
      <c r="C280" s="61"/>
      <c r="D280" s="61"/>
      <c r="E280" s="61"/>
      <c r="F280" s="64"/>
      <c r="G280" s="64"/>
      <c r="H280" s="64"/>
      <c r="I280" s="61"/>
      <c r="J280" s="61"/>
      <c r="K280" s="64"/>
      <c r="L280" s="64"/>
      <c r="M280" s="64"/>
      <c r="N280" s="64"/>
      <c r="O280" s="64"/>
      <c r="P280" s="64"/>
      <c r="Q280" s="64"/>
      <c r="R280" s="65"/>
      <c r="S280" s="66"/>
      <c r="T280" s="66"/>
      <c r="U280" s="66"/>
      <c r="V280" s="66"/>
      <c r="W280" s="66"/>
      <c r="X280" s="66"/>
      <c r="Y280" s="66"/>
    </row>
    <row r="281" spans="1:25" hidden="1">
      <c r="A281" s="63"/>
      <c r="B281" s="63"/>
      <c r="C281" s="61"/>
      <c r="D281" s="61"/>
      <c r="E281" s="61"/>
      <c r="F281" s="64"/>
      <c r="G281" s="64"/>
      <c r="H281" s="64"/>
      <c r="I281" s="61"/>
      <c r="J281" s="61"/>
      <c r="K281" s="64"/>
      <c r="L281" s="64"/>
      <c r="M281" s="64"/>
      <c r="N281" s="64"/>
      <c r="O281" s="64"/>
      <c r="P281" s="64"/>
      <c r="Q281" s="64"/>
      <c r="R281" s="65"/>
      <c r="S281" s="66"/>
      <c r="T281" s="66"/>
      <c r="U281" s="66"/>
      <c r="V281" s="66"/>
      <c r="W281" s="66"/>
      <c r="X281" s="66"/>
      <c r="Y281" s="66"/>
    </row>
    <row r="282" spans="1:25" hidden="1">
      <c r="A282" s="63"/>
      <c r="B282" s="63"/>
      <c r="C282" s="61"/>
      <c r="D282" s="61"/>
      <c r="E282" s="61"/>
      <c r="F282" s="64"/>
      <c r="G282" s="64"/>
      <c r="H282" s="64"/>
      <c r="I282" s="61"/>
      <c r="J282" s="61"/>
      <c r="K282" s="64"/>
      <c r="L282" s="64"/>
      <c r="M282" s="64"/>
      <c r="N282" s="64"/>
      <c r="O282" s="64"/>
      <c r="P282" s="64"/>
      <c r="Q282" s="64"/>
      <c r="R282" s="65"/>
      <c r="S282" s="66"/>
      <c r="T282" s="66"/>
      <c r="U282" s="66"/>
      <c r="V282" s="66"/>
      <c r="W282" s="66"/>
      <c r="X282" s="66"/>
      <c r="Y282" s="66"/>
    </row>
    <row r="283" spans="1:25" hidden="1">
      <c r="A283" s="63"/>
      <c r="B283" s="63"/>
      <c r="C283" s="61"/>
      <c r="D283" s="61"/>
      <c r="E283" s="61"/>
      <c r="F283" s="64"/>
      <c r="G283" s="64"/>
      <c r="H283" s="64"/>
      <c r="I283" s="61"/>
      <c r="J283" s="61"/>
      <c r="K283" s="64"/>
      <c r="L283" s="64"/>
      <c r="M283" s="64"/>
      <c r="N283" s="64"/>
      <c r="O283" s="64"/>
      <c r="P283" s="64"/>
      <c r="Q283" s="64"/>
      <c r="R283" s="65"/>
      <c r="S283" s="66"/>
      <c r="T283" s="66"/>
      <c r="U283" s="66"/>
      <c r="V283" s="66"/>
      <c r="W283" s="66"/>
      <c r="X283" s="66"/>
      <c r="Y283" s="66"/>
    </row>
    <row r="284" spans="1:25" hidden="1">
      <c r="A284" s="63"/>
      <c r="B284" s="63"/>
      <c r="C284" s="61"/>
      <c r="D284" s="61"/>
      <c r="E284" s="61"/>
      <c r="F284" s="64"/>
      <c r="G284" s="64"/>
      <c r="H284" s="64"/>
      <c r="I284" s="61"/>
      <c r="J284" s="61"/>
      <c r="K284" s="64"/>
      <c r="L284" s="64"/>
      <c r="M284" s="64"/>
      <c r="N284" s="64"/>
      <c r="O284" s="64"/>
      <c r="P284" s="64"/>
      <c r="Q284" s="64"/>
      <c r="R284" s="65"/>
      <c r="S284" s="66"/>
      <c r="T284" s="66"/>
      <c r="U284" s="66"/>
      <c r="V284" s="66"/>
      <c r="W284" s="66"/>
      <c r="X284" s="66"/>
      <c r="Y284" s="66"/>
    </row>
    <row r="285" spans="1:25" hidden="1">
      <c r="A285" s="63"/>
      <c r="B285" s="63"/>
      <c r="C285" s="61"/>
      <c r="D285" s="61"/>
      <c r="E285" s="61"/>
      <c r="F285" s="64"/>
      <c r="G285" s="64"/>
      <c r="H285" s="64"/>
      <c r="I285" s="61"/>
      <c r="J285" s="61"/>
      <c r="K285" s="64"/>
      <c r="L285" s="64"/>
      <c r="M285" s="64"/>
      <c r="N285" s="64"/>
      <c r="O285" s="64"/>
      <c r="P285" s="64"/>
      <c r="Q285" s="64"/>
      <c r="R285" s="65"/>
      <c r="S285" s="66"/>
      <c r="T285" s="66"/>
      <c r="U285" s="66"/>
      <c r="V285" s="66"/>
      <c r="W285" s="66"/>
      <c r="X285" s="66"/>
      <c r="Y285" s="66"/>
    </row>
    <row r="286" spans="1:25" hidden="1">
      <c r="A286" s="63"/>
      <c r="B286" s="63"/>
      <c r="C286" s="61"/>
      <c r="D286" s="61"/>
      <c r="E286" s="61"/>
      <c r="F286" s="64"/>
      <c r="G286" s="64"/>
      <c r="H286" s="64"/>
      <c r="I286" s="61"/>
      <c r="J286" s="61"/>
      <c r="K286" s="64"/>
      <c r="L286" s="64"/>
      <c r="M286" s="64"/>
      <c r="N286" s="64"/>
      <c r="O286" s="64"/>
      <c r="P286" s="64"/>
      <c r="Q286" s="64"/>
      <c r="R286" s="65"/>
      <c r="S286" s="66"/>
      <c r="T286" s="66"/>
      <c r="U286" s="66"/>
      <c r="V286" s="66"/>
      <c r="W286" s="66"/>
      <c r="X286" s="66"/>
      <c r="Y286" s="66"/>
    </row>
    <row r="287" spans="1:25" hidden="1">
      <c r="A287" s="63"/>
      <c r="B287" s="63"/>
      <c r="C287" s="61"/>
      <c r="D287" s="61"/>
      <c r="E287" s="61"/>
      <c r="F287" s="64"/>
      <c r="G287" s="64"/>
      <c r="H287" s="64"/>
      <c r="I287" s="61"/>
      <c r="J287" s="61"/>
      <c r="K287" s="64"/>
      <c r="L287" s="64"/>
      <c r="M287" s="64"/>
      <c r="N287" s="64"/>
      <c r="O287" s="64"/>
      <c r="P287" s="64"/>
      <c r="Q287" s="64"/>
      <c r="R287" s="65"/>
      <c r="S287" s="66"/>
      <c r="T287" s="66"/>
      <c r="U287" s="66"/>
      <c r="V287" s="66"/>
      <c r="W287" s="66"/>
      <c r="X287" s="66"/>
      <c r="Y287" s="66"/>
    </row>
    <row r="288" spans="1:25" hidden="1">
      <c r="A288" s="63"/>
      <c r="B288" s="63"/>
      <c r="C288" s="61"/>
      <c r="D288" s="61"/>
      <c r="E288" s="61"/>
      <c r="F288" s="64"/>
      <c r="G288" s="64"/>
      <c r="H288" s="64"/>
      <c r="I288" s="61"/>
      <c r="J288" s="61"/>
      <c r="K288" s="64"/>
      <c r="L288" s="64"/>
      <c r="M288" s="64"/>
      <c r="N288" s="64"/>
      <c r="O288" s="64"/>
      <c r="P288" s="64"/>
      <c r="Q288" s="64"/>
      <c r="R288" s="65"/>
      <c r="S288" s="66"/>
      <c r="T288" s="66"/>
      <c r="U288" s="66"/>
      <c r="V288" s="66"/>
      <c r="W288" s="66"/>
      <c r="X288" s="66"/>
      <c r="Y288" s="66"/>
    </row>
    <row r="289" spans="1:25" hidden="1">
      <c r="A289" s="63"/>
      <c r="B289" s="63"/>
      <c r="C289" s="61"/>
      <c r="D289" s="61"/>
      <c r="E289" s="61"/>
      <c r="F289" s="64"/>
      <c r="G289" s="64"/>
      <c r="H289" s="64"/>
      <c r="I289" s="61"/>
      <c r="J289" s="61"/>
      <c r="K289" s="64"/>
      <c r="L289" s="64"/>
      <c r="M289" s="64"/>
      <c r="N289" s="64"/>
      <c r="O289" s="64"/>
      <c r="P289" s="64"/>
      <c r="Q289" s="64"/>
      <c r="R289" s="65"/>
      <c r="S289" s="66"/>
      <c r="T289" s="66"/>
      <c r="U289" s="66"/>
      <c r="V289" s="66"/>
      <c r="W289" s="66"/>
      <c r="X289" s="66"/>
      <c r="Y289" s="66"/>
    </row>
    <row r="290" spans="1:25" hidden="1">
      <c r="A290" s="63"/>
      <c r="B290" s="63"/>
      <c r="C290" s="61"/>
      <c r="D290" s="61"/>
      <c r="E290" s="61"/>
      <c r="F290" s="64"/>
      <c r="G290" s="64"/>
      <c r="H290" s="64"/>
      <c r="I290" s="61"/>
      <c r="J290" s="61"/>
      <c r="K290" s="64"/>
      <c r="L290" s="64"/>
      <c r="M290" s="64"/>
      <c r="N290" s="64"/>
      <c r="O290" s="64"/>
      <c r="P290" s="64"/>
      <c r="Q290" s="64"/>
      <c r="R290" s="65"/>
      <c r="S290" s="66"/>
      <c r="T290" s="66"/>
      <c r="U290" s="66"/>
      <c r="V290" s="66"/>
      <c r="W290" s="66"/>
      <c r="X290" s="66"/>
      <c r="Y290" s="66"/>
    </row>
    <row r="291" spans="1:25" hidden="1">
      <c r="A291" s="63"/>
      <c r="B291" s="63"/>
      <c r="C291" s="61"/>
      <c r="D291" s="61"/>
      <c r="E291" s="61"/>
      <c r="F291" s="64"/>
      <c r="G291" s="64"/>
      <c r="H291" s="64"/>
      <c r="I291" s="61"/>
      <c r="J291" s="61"/>
      <c r="K291" s="64"/>
      <c r="L291" s="64"/>
      <c r="M291" s="64"/>
      <c r="N291" s="64"/>
      <c r="O291" s="64"/>
      <c r="P291" s="64"/>
      <c r="Q291" s="64"/>
      <c r="R291" s="65"/>
      <c r="S291" s="66"/>
      <c r="T291" s="66"/>
      <c r="U291" s="66"/>
      <c r="V291" s="66"/>
      <c r="W291" s="66"/>
      <c r="X291" s="66"/>
      <c r="Y291" s="66"/>
    </row>
    <row r="292" spans="1:25" hidden="1">
      <c r="A292" s="63"/>
      <c r="B292" s="63"/>
      <c r="C292" s="61"/>
      <c r="D292" s="61"/>
      <c r="E292" s="61"/>
      <c r="F292" s="64"/>
      <c r="G292" s="64"/>
      <c r="H292" s="64"/>
      <c r="I292" s="61"/>
      <c r="J292" s="61"/>
      <c r="K292" s="64"/>
      <c r="L292" s="64"/>
      <c r="M292" s="64"/>
      <c r="N292" s="64"/>
      <c r="O292" s="64"/>
      <c r="P292" s="64"/>
      <c r="Q292" s="64"/>
      <c r="R292" s="65"/>
      <c r="S292" s="66"/>
      <c r="T292" s="66"/>
      <c r="U292" s="66"/>
      <c r="V292" s="66"/>
      <c r="W292" s="66"/>
      <c r="X292" s="66"/>
      <c r="Y292" s="66"/>
    </row>
    <row r="293" spans="1:25" hidden="1">
      <c r="A293" s="63"/>
      <c r="B293" s="63"/>
      <c r="C293" s="61"/>
      <c r="D293" s="61"/>
      <c r="E293" s="61"/>
      <c r="F293" s="64"/>
      <c r="G293" s="64"/>
      <c r="H293" s="64"/>
      <c r="I293" s="61"/>
      <c r="J293" s="61"/>
      <c r="K293" s="64"/>
      <c r="L293" s="64"/>
      <c r="M293" s="64"/>
      <c r="N293" s="64"/>
      <c r="O293" s="64"/>
      <c r="P293" s="64"/>
      <c r="Q293" s="64"/>
      <c r="R293" s="65"/>
      <c r="S293" s="66"/>
      <c r="T293" s="66"/>
      <c r="U293" s="66"/>
      <c r="V293" s="66"/>
      <c r="W293" s="66"/>
      <c r="X293" s="66"/>
      <c r="Y293" s="66"/>
    </row>
    <row r="294" spans="1:25" hidden="1">
      <c r="A294" s="63"/>
      <c r="B294" s="63"/>
      <c r="C294" s="61"/>
      <c r="D294" s="61"/>
      <c r="E294" s="61"/>
      <c r="F294" s="64"/>
      <c r="G294" s="64"/>
      <c r="H294" s="64"/>
      <c r="I294" s="61"/>
      <c r="J294" s="61"/>
      <c r="K294" s="64"/>
      <c r="L294" s="64"/>
      <c r="M294" s="64"/>
      <c r="N294" s="64"/>
      <c r="O294" s="64"/>
      <c r="P294" s="64"/>
      <c r="Q294" s="64"/>
      <c r="R294" s="65"/>
      <c r="S294" s="66"/>
      <c r="T294" s="66"/>
      <c r="U294" s="66"/>
      <c r="V294" s="66"/>
      <c r="W294" s="66"/>
      <c r="X294" s="66"/>
      <c r="Y294" s="66"/>
    </row>
    <row r="295" spans="1:25" hidden="1">
      <c r="A295" s="63"/>
      <c r="B295" s="63"/>
      <c r="C295" s="61"/>
      <c r="D295" s="61"/>
      <c r="E295" s="61"/>
      <c r="F295" s="64"/>
      <c r="G295" s="64"/>
      <c r="H295" s="64"/>
      <c r="I295" s="61"/>
      <c r="J295" s="61"/>
      <c r="K295" s="64"/>
      <c r="L295" s="64"/>
      <c r="M295" s="64"/>
      <c r="N295" s="64"/>
      <c r="O295" s="64"/>
      <c r="P295" s="64"/>
      <c r="Q295" s="64"/>
      <c r="R295" s="65"/>
      <c r="S295" s="66"/>
      <c r="T295" s="66"/>
      <c r="U295" s="66"/>
      <c r="V295" s="66"/>
      <c r="W295" s="66"/>
      <c r="X295" s="66"/>
      <c r="Y295" s="66"/>
    </row>
    <row r="296" spans="1:25" hidden="1">
      <c r="A296" s="63"/>
      <c r="B296" s="63"/>
      <c r="C296" s="61"/>
      <c r="D296" s="61"/>
      <c r="E296" s="61"/>
      <c r="F296" s="64"/>
      <c r="G296" s="64"/>
      <c r="H296" s="64"/>
      <c r="I296" s="61"/>
      <c r="J296" s="61"/>
      <c r="K296" s="64"/>
      <c r="L296" s="64"/>
      <c r="M296" s="64"/>
      <c r="N296" s="64"/>
      <c r="O296" s="64"/>
      <c r="P296" s="64"/>
      <c r="Q296" s="64"/>
      <c r="R296" s="65"/>
      <c r="S296" s="66"/>
      <c r="T296" s="66"/>
      <c r="U296" s="66"/>
      <c r="V296" s="66"/>
      <c r="W296" s="66"/>
      <c r="X296" s="66"/>
      <c r="Y296" s="66"/>
    </row>
    <row r="297" spans="1:25" hidden="1">
      <c r="A297" s="63"/>
      <c r="B297" s="63"/>
      <c r="C297" s="61"/>
      <c r="D297" s="61"/>
      <c r="E297" s="61"/>
      <c r="F297" s="64"/>
      <c r="G297" s="64"/>
      <c r="H297" s="64"/>
      <c r="I297" s="61"/>
      <c r="J297" s="61"/>
      <c r="K297" s="64"/>
      <c r="L297" s="64"/>
      <c r="M297" s="64"/>
      <c r="N297" s="64"/>
      <c r="O297" s="64"/>
      <c r="P297" s="64"/>
      <c r="Q297" s="64"/>
      <c r="R297" s="65"/>
      <c r="S297" s="66"/>
      <c r="T297" s="66"/>
      <c r="U297" s="66"/>
      <c r="V297" s="66"/>
      <c r="W297" s="66"/>
      <c r="X297" s="66"/>
      <c r="Y297" s="66"/>
    </row>
    <row r="298" spans="1:25" hidden="1">
      <c r="A298" s="63"/>
      <c r="B298" s="63"/>
      <c r="C298" s="61"/>
      <c r="D298" s="61"/>
      <c r="E298" s="61"/>
      <c r="F298" s="64"/>
      <c r="G298" s="64"/>
      <c r="H298" s="64"/>
      <c r="I298" s="61"/>
      <c r="J298" s="61"/>
      <c r="K298" s="64"/>
      <c r="L298" s="64"/>
      <c r="M298" s="64"/>
      <c r="N298" s="64"/>
      <c r="O298" s="64"/>
      <c r="P298" s="64"/>
      <c r="Q298" s="64"/>
      <c r="R298" s="65"/>
      <c r="S298" s="66"/>
      <c r="T298" s="66"/>
      <c r="U298" s="66"/>
      <c r="V298" s="66"/>
      <c r="W298" s="66"/>
      <c r="X298" s="66"/>
      <c r="Y298" s="66"/>
    </row>
    <row r="299" spans="1:25" hidden="1">
      <c r="A299" s="63"/>
      <c r="B299" s="63"/>
      <c r="C299" s="61"/>
      <c r="D299" s="61"/>
      <c r="E299" s="61"/>
      <c r="F299" s="64"/>
      <c r="G299" s="64"/>
      <c r="H299" s="64"/>
      <c r="I299" s="61"/>
      <c r="J299" s="61"/>
      <c r="K299" s="64"/>
      <c r="L299" s="64"/>
      <c r="M299" s="64"/>
      <c r="N299" s="64"/>
      <c r="O299" s="64"/>
      <c r="P299" s="64"/>
      <c r="Q299" s="64"/>
      <c r="R299" s="65"/>
      <c r="S299" s="66"/>
      <c r="T299" s="66"/>
      <c r="U299" s="66"/>
      <c r="V299" s="66"/>
      <c r="W299" s="66"/>
      <c r="X299" s="66"/>
      <c r="Y299" s="66"/>
    </row>
    <row r="300" spans="1:25" hidden="1">
      <c r="A300" s="63"/>
      <c r="B300" s="63"/>
      <c r="C300" s="61"/>
      <c r="D300" s="61"/>
      <c r="E300" s="61"/>
      <c r="F300" s="64"/>
      <c r="G300" s="64"/>
      <c r="H300" s="64"/>
      <c r="I300" s="61"/>
      <c r="J300" s="61"/>
      <c r="K300" s="64"/>
      <c r="L300" s="64"/>
      <c r="M300" s="64"/>
      <c r="N300" s="64"/>
      <c r="O300" s="64"/>
      <c r="P300" s="64"/>
      <c r="Q300" s="64"/>
      <c r="R300" s="65"/>
      <c r="S300" s="66"/>
      <c r="T300" s="66"/>
      <c r="U300" s="66"/>
      <c r="V300" s="66"/>
      <c r="W300" s="66"/>
      <c r="X300" s="66"/>
      <c r="Y300" s="66"/>
    </row>
    <row r="301" spans="1:25" hidden="1">
      <c r="A301" s="63"/>
      <c r="B301" s="63"/>
      <c r="C301" s="61"/>
      <c r="D301" s="61"/>
      <c r="E301" s="61"/>
      <c r="F301" s="64"/>
      <c r="G301" s="64"/>
      <c r="H301" s="64"/>
      <c r="I301" s="61"/>
      <c r="J301" s="61"/>
      <c r="K301" s="64"/>
      <c r="L301" s="64"/>
      <c r="M301" s="64"/>
      <c r="N301" s="64"/>
      <c r="O301" s="64"/>
      <c r="P301" s="64"/>
      <c r="Q301" s="64"/>
      <c r="R301" s="65"/>
      <c r="S301" s="66"/>
      <c r="T301" s="66"/>
      <c r="U301" s="66"/>
      <c r="V301" s="66"/>
      <c r="W301" s="66"/>
      <c r="X301" s="66"/>
      <c r="Y301" s="66"/>
    </row>
    <row r="302" spans="1:25" hidden="1">
      <c r="A302" s="63"/>
      <c r="B302" s="63"/>
      <c r="C302" s="61"/>
      <c r="D302" s="61"/>
      <c r="E302" s="61"/>
      <c r="F302" s="64"/>
      <c r="G302" s="64"/>
      <c r="H302" s="64"/>
      <c r="I302" s="61"/>
      <c r="J302" s="61"/>
      <c r="K302" s="64"/>
      <c r="L302" s="64"/>
      <c r="M302" s="64"/>
      <c r="N302" s="64"/>
      <c r="O302" s="64"/>
      <c r="P302" s="64"/>
      <c r="Q302" s="64"/>
      <c r="R302" s="65"/>
      <c r="S302" s="66"/>
      <c r="T302" s="66"/>
      <c r="U302" s="66"/>
      <c r="V302" s="66"/>
      <c r="W302" s="66"/>
      <c r="X302" s="66"/>
      <c r="Y302" s="66"/>
    </row>
    <row r="303" spans="1:25" ht="21.75" hidden="1" customHeight="1">
      <c r="A303" s="63"/>
      <c r="B303" s="63"/>
      <c r="C303" s="61"/>
      <c r="D303" s="61"/>
      <c r="E303" s="61"/>
      <c r="F303" s="64"/>
      <c r="G303" s="64"/>
      <c r="H303" s="64"/>
      <c r="I303" s="61"/>
      <c r="J303" s="61"/>
      <c r="K303" s="64"/>
      <c r="L303" s="64"/>
      <c r="M303" s="61"/>
      <c r="N303" s="64"/>
      <c r="O303" s="64"/>
      <c r="P303" s="64"/>
      <c r="Q303" s="64"/>
      <c r="R303" s="65"/>
      <c r="S303" s="66"/>
      <c r="T303" s="66"/>
      <c r="U303" s="66"/>
      <c r="V303" s="66"/>
      <c r="W303" s="66"/>
      <c r="X303" s="66"/>
      <c r="Y303" s="66"/>
    </row>
    <row r="304" spans="1:25" hidden="1">
      <c r="A304" s="63"/>
      <c r="B304" s="63"/>
      <c r="C304" s="61"/>
      <c r="D304" s="61"/>
      <c r="E304" s="61"/>
      <c r="F304" s="64"/>
      <c r="G304" s="64"/>
      <c r="H304" s="64"/>
      <c r="I304" s="61"/>
      <c r="J304" s="61"/>
      <c r="K304" s="64"/>
      <c r="L304" s="64"/>
      <c r="M304" s="61"/>
      <c r="N304" s="64"/>
      <c r="O304" s="64"/>
      <c r="P304" s="64"/>
      <c r="Q304" s="64"/>
      <c r="R304" s="65"/>
      <c r="S304" s="66"/>
      <c r="T304" s="66"/>
      <c r="U304" s="66"/>
      <c r="V304" s="66"/>
      <c r="W304" s="66"/>
      <c r="X304" s="66"/>
      <c r="Y304" s="66"/>
    </row>
    <row r="305" spans="1:25" hidden="1">
      <c r="A305" s="63"/>
      <c r="B305" s="63"/>
      <c r="C305" s="61"/>
      <c r="D305" s="61"/>
      <c r="E305" s="61"/>
      <c r="F305" s="64"/>
      <c r="G305" s="64"/>
      <c r="H305" s="64"/>
      <c r="I305" s="61"/>
      <c r="J305" s="61"/>
      <c r="K305" s="64"/>
      <c r="L305" s="64"/>
      <c r="M305" s="61"/>
      <c r="N305" s="64"/>
      <c r="O305" s="64"/>
      <c r="P305" s="64"/>
      <c r="Q305" s="64"/>
      <c r="R305" s="65"/>
      <c r="S305" s="66"/>
      <c r="T305" s="66"/>
      <c r="U305" s="66"/>
      <c r="V305" s="66"/>
      <c r="W305" s="66"/>
      <c r="X305" s="66"/>
      <c r="Y305" s="66"/>
    </row>
    <row r="306" spans="1:25" hidden="1">
      <c r="A306" s="63"/>
      <c r="B306" s="63"/>
      <c r="C306" s="61"/>
      <c r="D306" s="61"/>
      <c r="E306" s="61"/>
      <c r="F306" s="64"/>
      <c r="G306" s="64"/>
      <c r="H306" s="64"/>
      <c r="I306" s="61"/>
      <c r="J306" s="61"/>
      <c r="K306" s="64"/>
      <c r="L306" s="64"/>
      <c r="M306" s="61"/>
      <c r="N306" s="64"/>
      <c r="O306" s="64"/>
      <c r="P306" s="64"/>
      <c r="Q306" s="64"/>
      <c r="R306" s="65"/>
      <c r="S306" s="66"/>
      <c r="T306" s="66"/>
      <c r="U306" s="66"/>
      <c r="V306" s="66"/>
      <c r="W306" s="66"/>
      <c r="X306" s="66"/>
      <c r="Y306" s="66"/>
    </row>
    <row r="307" spans="1:25" ht="25.5" hidden="1" customHeight="1">
      <c r="A307" s="63"/>
      <c r="B307" s="63"/>
      <c r="C307" s="61"/>
      <c r="D307" s="61"/>
      <c r="E307" s="61"/>
      <c r="F307" s="64"/>
      <c r="G307" s="64"/>
      <c r="H307" s="64"/>
      <c r="I307" s="61"/>
      <c r="J307" s="61"/>
      <c r="K307" s="64"/>
      <c r="L307" s="64"/>
      <c r="M307" s="61"/>
      <c r="N307" s="64"/>
      <c r="O307" s="64"/>
      <c r="P307" s="64"/>
      <c r="Q307" s="64"/>
      <c r="R307" s="65"/>
      <c r="S307" s="66"/>
      <c r="T307" s="66"/>
      <c r="U307" s="66"/>
      <c r="V307" s="66"/>
      <c r="W307" s="66"/>
      <c r="X307" s="66"/>
      <c r="Y307" s="66"/>
    </row>
    <row r="308" spans="1:25" hidden="1">
      <c r="A308" s="63"/>
      <c r="B308" s="63"/>
      <c r="C308" s="61"/>
      <c r="D308" s="61"/>
      <c r="E308" s="61"/>
      <c r="F308" s="64"/>
      <c r="G308" s="64"/>
      <c r="H308" s="64"/>
      <c r="I308" s="61"/>
      <c r="J308" s="61"/>
      <c r="K308" s="64"/>
      <c r="L308" s="64"/>
      <c r="M308" s="61"/>
      <c r="N308" s="64"/>
      <c r="O308" s="64"/>
      <c r="P308" s="64"/>
      <c r="Q308" s="64"/>
      <c r="R308" s="65"/>
      <c r="S308" s="66"/>
      <c r="T308" s="66"/>
      <c r="U308" s="66"/>
      <c r="V308" s="66"/>
      <c r="W308" s="66"/>
      <c r="X308" s="66"/>
      <c r="Y308" s="66"/>
    </row>
    <row r="309" spans="1:25" ht="21.75" hidden="1" customHeight="1">
      <c r="A309" s="63"/>
      <c r="B309" s="63"/>
      <c r="C309" s="61"/>
      <c r="D309" s="61"/>
      <c r="E309" s="61"/>
      <c r="F309" s="64"/>
      <c r="G309" s="64"/>
      <c r="H309" s="64"/>
      <c r="I309" s="61"/>
      <c r="J309" s="61"/>
      <c r="K309" s="64"/>
      <c r="L309" s="64"/>
      <c r="M309" s="61"/>
      <c r="N309" s="64"/>
      <c r="O309" s="64"/>
      <c r="P309" s="64"/>
      <c r="Q309" s="64"/>
      <c r="R309" s="65"/>
      <c r="S309" s="66"/>
      <c r="T309" s="66"/>
      <c r="U309" s="66"/>
      <c r="V309" s="66"/>
      <c r="W309" s="66"/>
      <c r="X309" s="66"/>
      <c r="Y309" s="66"/>
    </row>
    <row r="310" spans="1:25" hidden="1">
      <c r="A310" s="63"/>
      <c r="B310" s="63"/>
      <c r="C310" s="61"/>
      <c r="D310" s="61"/>
      <c r="E310" s="61"/>
      <c r="F310" s="64"/>
      <c r="G310" s="64"/>
      <c r="H310" s="64"/>
      <c r="I310" s="61"/>
      <c r="J310" s="61"/>
      <c r="K310" s="64"/>
      <c r="L310" s="64"/>
      <c r="M310" s="61"/>
      <c r="N310" s="64"/>
      <c r="O310" s="64"/>
      <c r="P310" s="64"/>
      <c r="Q310" s="64"/>
      <c r="R310" s="65"/>
      <c r="S310" s="66"/>
      <c r="T310" s="66"/>
      <c r="U310" s="66"/>
      <c r="V310" s="66"/>
      <c r="W310" s="66"/>
      <c r="X310" s="66"/>
      <c r="Y310" s="66"/>
    </row>
    <row r="311" spans="1:25" hidden="1">
      <c r="A311" s="63"/>
      <c r="B311" s="63"/>
      <c r="C311" s="61"/>
      <c r="D311" s="61"/>
      <c r="E311" s="61"/>
      <c r="F311" s="64"/>
      <c r="G311" s="64"/>
      <c r="H311" s="64"/>
      <c r="I311" s="61"/>
      <c r="J311" s="61"/>
      <c r="K311" s="64"/>
      <c r="L311" s="64"/>
      <c r="M311" s="61"/>
      <c r="N311" s="64"/>
      <c r="O311" s="64"/>
      <c r="P311" s="64"/>
      <c r="Q311" s="64"/>
      <c r="R311" s="65"/>
      <c r="S311" s="66"/>
      <c r="T311" s="66"/>
      <c r="U311" s="66"/>
      <c r="V311" s="66"/>
      <c r="W311" s="66"/>
      <c r="X311" s="66"/>
      <c r="Y311" s="66"/>
    </row>
    <row r="312" spans="1:25" ht="20.25" hidden="1" customHeight="1">
      <c r="A312" s="63"/>
      <c r="B312" s="63"/>
      <c r="C312" s="61"/>
      <c r="D312" s="61"/>
      <c r="E312" s="61"/>
      <c r="F312" s="64"/>
      <c r="G312" s="64"/>
      <c r="H312" s="64"/>
      <c r="I312" s="61"/>
      <c r="J312" s="61"/>
      <c r="K312" s="64"/>
      <c r="L312" s="64"/>
      <c r="M312" s="61"/>
      <c r="N312" s="64"/>
      <c r="O312" s="64"/>
      <c r="P312" s="64"/>
      <c r="Q312" s="64"/>
      <c r="R312" s="65"/>
      <c r="S312" s="66"/>
      <c r="T312" s="66"/>
      <c r="U312" s="66"/>
      <c r="V312" s="66"/>
      <c r="W312" s="66"/>
      <c r="X312" s="66"/>
      <c r="Y312" s="66"/>
    </row>
    <row r="313" spans="1:25" hidden="1">
      <c r="A313" s="63"/>
      <c r="B313" s="63"/>
      <c r="C313" s="61"/>
      <c r="D313" s="61"/>
      <c r="E313" s="61"/>
      <c r="F313" s="64"/>
      <c r="G313" s="64"/>
      <c r="H313" s="64"/>
      <c r="I313" s="61"/>
      <c r="J313" s="61"/>
      <c r="K313" s="64"/>
      <c r="L313" s="64"/>
      <c r="M313" s="61"/>
      <c r="N313" s="64"/>
      <c r="O313" s="64"/>
      <c r="P313" s="64"/>
      <c r="Q313" s="64"/>
      <c r="R313" s="65"/>
      <c r="S313" s="66"/>
      <c r="T313" s="66"/>
      <c r="U313" s="66"/>
      <c r="V313" s="66"/>
      <c r="W313" s="66"/>
      <c r="X313" s="66"/>
      <c r="Y313" s="66"/>
    </row>
    <row r="314" spans="1:25" hidden="1">
      <c r="A314" s="63"/>
      <c r="B314" s="63"/>
      <c r="C314" s="61"/>
      <c r="D314" s="61"/>
      <c r="E314" s="61"/>
      <c r="F314" s="64"/>
      <c r="G314" s="64"/>
      <c r="H314" s="64"/>
      <c r="I314" s="61"/>
      <c r="J314" s="61"/>
      <c r="K314" s="64"/>
      <c r="L314" s="64"/>
      <c r="M314" s="61"/>
      <c r="N314" s="64"/>
      <c r="O314" s="64"/>
      <c r="P314" s="64"/>
      <c r="Q314" s="64"/>
      <c r="R314" s="65"/>
      <c r="S314" s="66"/>
      <c r="T314" s="66"/>
      <c r="U314" s="66"/>
      <c r="V314" s="66"/>
      <c r="W314" s="66"/>
      <c r="X314" s="66"/>
      <c r="Y314" s="66"/>
    </row>
    <row r="315" spans="1:25" hidden="1">
      <c r="A315" s="63"/>
      <c r="B315" s="63"/>
      <c r="C315" s="61"/>
      <c r="D315" s="61"/>
      <c r="E315" s="61"/>
      <c r="F315" s="64"/>
      <c r="G315" s="64"/>
      <c r="H315" s="64"/>
      <c r="I315" s="61"/>
      <c r="J315" s="61"/>
      <c r="K315" s="64"/>
      <c r="L315" s="64"/>
      <c r="M315" s="61"/>
      <c r="N315" s="64"/>
      <c r="O315" s="64"/>
      <c r="P315" s="64"/>
      <c r="Q315" s="64"/>
      <c r="R315" s="65"/>
      <c r="S315" s="66"/>
      <c r="T315" s="66"/>
      <c r="U315" s="66"/>
      <c r="V315" s="66"/>
      <c r="W315" s="66"/>
      <c r="X315" s="66"/>
      <c r="Y315" s="66"/>
    </row>
    <row r="316" spans="1:25" hidden="1">
      <c r="A316" s="63"/>
      <c r="B316" s="63"/>
      <c r="C316" s="61"/>
      <c r="D316" s="61"/>
      <c r="E316" s="61"/>
      <c r="F316" s="64"/>
      <c r="G316" s="64"/>
      <c r="H316" s="64"/>
      <c r="I316" s="61"/>
      <c r="J316" s="61"/>
      <c r="K316" s="64"/>
      <c r="L316" s="64"/>
      <c r="M316" s="61"/>
      <c r="N316" s="64"/>
      <c r="O316" s="64"/>
      <c r="P316" s="64"/>
      <c r="Q316" s="64"/>
      <c r="R316" s="65"/>
      <c r="S316" s="66"/>
      <c r="T316" s="66"/>
      <c r="U316" s="66"/>
      <c r="V316" s="66"/>
      <c r="W316" s="66"/>
      <c r="X316" s="66"/>
      <c r="Y316" s="66"/>
    </row>
    <row r="317" spans="1:25" hidden="1">
      <c r="A317" s="63"/>
      <c r="B317" s="63"/>
      <c r="C317" s="61"/>
      <c r="D317" s="61"/>
      <c r="E317" s="61"/>
      <c r="F317" s="64"/>
      <c r="G317" s="64"/>
      <c r="H317" s="64"/>
      <c r="I317" s="61"/>
      <c r="J317" s="61"/>
      <c r="K317" s="64"/>
      <c r="L317" s="64"/>
      <c r="M317" s="61"/>
      <c r="N317" s="64"/>
      <c r="O317" s="64"/>
      <c r="P317" s="64"/>
      <c r="Q317" s="64"/>
      <c r="R317" s="65"/>
      <c r="S317" s="66"/>
      <c r="T317" s="66"/>
      <c r="U317" s="66"/>
      <c r="V317" s="66"/>
      <c r="W317" s="66"/>
      <c r="X317" s="66"/>
      <c r="Y317" s="66"/>
    </row>
    <row r="318" spans="1:25" hidden="1">
      <c r="A318" s="63"/>
      <c r="B318" s="63"/>
      <c r="C318" s="61"/>
      <c r="D318" s="61"/>
      <c r="E318" s="61"/>
      <c r="F318" s="64"/>
      <c r="G318" s="64"/>
      <c r="H318" s="64"/>
      <c r="I318" s="61"/>
      <c r="J318" s="61"/>
      <c r="K318" s="64"/>
      <c r="L318" s="64"/>
      <c r="M318" s="61"/>
      <c r="N318" s="64"/>
      <c r="O318" s="64"/>
      <c r="P318" s="64"/>
      <c r="Q318" s="64"/>
      <c r="R318" s="65"/>
      <c r="S318" s="66"/>
      <c r="T318" s="66"/>
      <c r="U318" s="66"/>
      <c r="V318" s="66"/>
      <c r="W318" s="66"/>
      <c r="X318" s="66"/>
      <c r="Y318" s="66"/>
    </row>
    <row r="319" spans="1:25" hidden="1">
      <c r="A319" s="63"/>
      <c r="B319" s="63"/>
      <c r="C319" s="61"/>
      <c r="D319" s="61"/>
      <c r="E319" s="61"/>
      <c r="F319" s="64"/>
      <c r="G319" s="64"/>
      <c r="H319" s="64"/>
      <c r="I319" s="61"/>
      <c r="J319" s="61"/>
      <c r="K319" s="64"/>
      <c r="L319" s="64"/>
      <c r="M319" s="61"/>
      <c r="N319" s="64"/>
      <c r="O319" s="64"/>
      <c r="P319" s="64"/>
      <c r="Q319" s="64"/>
      <c r="R319" s="65"/>
      <c r="S319" s="66"/>
      <c r="T319" s="66"/>
      <c r="U319" s="66"/>
      <c r="V319" s="66"/>
      <c r="W319" s="66"/>
      <c r="X319" s="66"/>
      <c r="Y319" s="66"/>
    </row>
    <row r="320" spans="1:25" hidden="1">
      <c r="A320" s="63"/>
      <c r="B320" s="63"/>
      <c r="C320" s="61"/>
      <c r="D320" s="61"/>
      <c r="E320" s="61"/>
      <c r="F320" s="64"/>
      <c r="G320" s="64"/>
      <c r="H320" s="64"/>
      <c r="I320" s="61"/>
      <c r="J320" s="61"/>
      <c r="K320" s="64"/>
      <c r="L320" s="64"/>
      <c r="M320" s="61"/>
      <c r="N320" s="64"/>
      <c r="O320" s="64"/>
      <c r="P320" s="64"/>
      <c r="Q320" s="64"/>
      <c r="R320" s="65"/>
      <c r="S320" s="66"/>
      <c r="T320" s="66"/>
      <c r="U320" s="66"/>
      <c r="V320" s="66"/>
      <c r="W320" s="66"/>
      <c r="X320" s="66"/>
      <c r="Y320" s="66"/>
    </row>
    <row r="321" spans="1:25" hidden="1">
      <c r="A321" s="63"/>
      <c r="B321" s="63"/>
      <c r="C321" s="61"/>
      <c r="D321" s="61"/>
      <c r="E321" s="61"/>
      <c r="F321" s="64"/>
      <c r="G321" s="64"/>
      <c r="H321" s="64"/>
      <c r="I321" s="61"/>
      <c r="J321" s="61"/>
      <c r="K321" s="64"/>
      <c r="L321" s="64"/>
      <c r="M321" s="61"/>
      <c r="N321" s="64"/>
      <c r="O321" s="64"/>
      <c r="P321" s="64"/>
      <c r="Q321" s="64"/>
      <c r="R321" s="65"/>
      <c r="S321" s="66"/>
      <c r="T321" s="66"/>
      <c r="U321" s="66"/>
      <c r="V321" s="66"/>
      <c r="W321" s="66"/>
      <c r="X321" s="66"/>
      <c r="Y321" s="66"/>
    </row>
    <row r="322" spans="1:25" hidden="1">
      <c r="A322" s="63"/>
      <c r="B322" s="63"/>
      <c r="C322" s="61"/>
      <c r="D322" s="61"/>
      <c r="E322" s="61"/>
      <c r="F322" s="64"/>
      <c r="G322" s="64"/>
      <c r="H322" s="64"/>
      <c r="I322" s="61"/>
      <c r="J322" s="61"/>
      <c r="K322" s="64"/>
      <c r="L322" s="64"/>
      <c r="M322" s="61"/>
      <c r="N322" s="64"/>
      <c r="O322" s="64"/>
      <c r="P322" s="64"/>
      <c r="Q322" s="64"/>
      <c r="R322" s="65"/>
      <c r="S322" s="66"/>
      <c r="T322" s="66"/>
      <c r="U322" s="66"/>
      <c r="V322" s="66"/>
      <c r="W322" s="66"/>
      <c r="X322" s="66"/>
      <c r="Y322" s="66"/>
    </row>
    <row r="323" spans="1:25" hidden="1">
      <c r="A323" s="63"/>
      <c r="B323" s="63"/>
      <c r="C323" s="61"/>
      <c r="D323" s="61"/>
      <c r="E323" s="61"/>
      <c r="F323" s="64"/>
      <c r="G323" s="64"/>
      <c r="H323" s="64"/>
      <c r="I323" s="61"/>
      <c r="J323" s="61"/>
      <c r="K323" s="64"/>
      <c r="L323" s="64"/>
      <c r="M323" s="61"/>
      <c r="N323" s="64"/>
      <c r="O323" s="64"/>
      <c r="P323" s="64"/>
      <c r="Q323" s="64"/>
      <c r="R323" s="65"/>
      <c r="S323" s="66"/>
      <c r="T323" s="66"/>
      <c r="U323" s="66"/>
      <c r="V323" s="66"/>
      <c r="W323" s="66"/>
      <c r="X323" s="66"/>
      <c r="Y323" s="66"/>
    </row>
    <row r="324" spans="1:25" ht="23.25" hidden="1" customHeight="1">
      <c r="A324" s="63"/>
      <c r="B324" s="63"/>
      <c r="C324" s="61"/>
      <c r="D324" s="61"/>
      <c r="E324" s="61"/>
      <c r="F324" s="64"/>
      <c r="G324" s="64"/>
      <c r="H324" s="64"/>
      <c r="I324" s="61"/>
      <c r="J324" s="61"/>
      <c r="K324" s="64"/>
      <c r="L324" s="64"/>
      <c r="M324" s="61"/>
      <c r="N324" s="64"/>
      <c r="O324" s="64"/>
      <c r="P324" s="64"/>
      <c r="Q324" s="64"/>
      <c r="R324" s="65"/>
      <c r="S324" s="66"/>
      <c r="T324" s="66"/>
      <c r="U324" s="66"/>
      <c r="V324" s="66"/>
      <c r="W324" s="66"/>
      <c r="X324" s="66"/>
      <c r="Y324" s="66"/>
    </row>
    <row r="325" spans="1:25" hidden="1">
      <c r="A325" s="63"/>
      <c r="B325" s="63"/>
      <c r="C325" s="61"/>
      <c r="D325" s="61"/>
      <c r="E325" s="61"/>
      <c r="F325" s="64"/>
      <c r="G325" s="64"/>
      <c r="H325" s="64"/>
      <c r="I325" s="61"/>
      <c r="J325" s="61"/>
      <c r="K325" s="64"/>
      <c r="L325" s="64"/>
      <c r="M325" s="61"/>
      <c r="N325" s="64"/>
      <c r="O325" s="64"/>
      <c r="P325" s="64"/>
      <c r="Q325" s="64"/>
      <c r="R325" s="65"/>
      <c r="S325" s="66"/>
      <c r="T325" s="66"/>
      <c r="U325" s="66"/>
      <c r="V325" s="66"/>
      <c r="W325" s="66"/>
      <c r="X325" s="66"/>
      <c r="Y325" s="66"/>
    </row>
    <row r="326" spans="1:25" hidden="1">
      <c r="A326" s="63"/>
      <c r="B326" s="63"/>
      <c r="C326" s="61"/>
      <c r="D326" s="61"/>
      <c r="E326" s="61"/>
      <c r="F326" s="64"/>
      <c r="G326" s="64"/>
      <c r="H326" s="64"/>
      <c r="I326" s="61"/>
      <c r="J326" s="61"/>
      <c r="K326" s="64"/>
      <c r="L326" s="64"/>
      <c r="M326" s="61"/>
      <c r="N326" s="64"/>
      <c r="O326" s="64"/>
      <c r="P326" s="64"/>
      <c r="Q326" s="64"/>
      <c r="R326" s="65"/>
      <c r="S326" s="66"/>
      <c r="T326" s="66"/>
      <c r="U326" s="66"/>
      <c r="V326" s="66"/>
      <c r="W326" s="66"/>
      <c r="X326" s="66"/>
      <c r="Y326" s="66"/>
    </row>
    <row r="327" spans="1:25" ht="21" hidden="1" customHeight="1">
      <c r="A327" s="63"/>
      <c r="B327" s="63"/>
      <c r="C327" s="61"/>
      <c r="D327" s="61"/>
      <c r="E327" s="61"/>
      <c r="F327" s="64"/>
      <c r="G327" s="64"/>
      <c r="H327" s="64"/>
      <c r="I327" s="61"/>
      <c r="J327" s="61"/>
      <c r="K327" s="64"/>
      <c r="L327" s="64"/>
      <c r="M327" s="61"/>
      <c r="N327" s="64"/>
      <c r="O327" s="64"/>
      <c r="P327" s="64"/>
      <c r="Q327" s="64"/>
      <c r="R327" s="65"/>
      <c r="S327" s="66"/>
      <c r="T327" s="66"/>
      <c r="U327" s="66"/>
      <c r="V327" s="66"/>
      <c r="W327" s="66"/>
      <c r="X327" s="66"/>
      <c r="Y327" s="66"/>
    </row>
    <row r="328" spans="1:25" hidden="1">
      <c r="A328" s="63"/>
      <c r="B328" s="63"/>
      <c r="C328" s="61"/>
      <c r="D328" s="61"/>
      <c r="E328" s="61"/>
      <c r="F328" s="64"/>
      <c r="G328" s="64"/>
      <c r="H328" s="64"/>
      <c r="I328" s="61"/>
      <c r="J328" s="61"/>
      <c r="K328" s="64"/>
      <c r="L328" s="64"/>
      <c r="M328" s="61"/>
      <c r="N328" s="64"/>
      <c r="O328" s="64"/>
      <c r="P328" s="64"/>
      <c r="Q328" s="64"/>
      <c r="R328" s="65"/>
      <c r="S328" s="66"/>
      <c r="T328" s="66"/>
      <c r="U328" s="66"/>
      <c r="V328" s="66"/>
      <c r="W328" s="66"/>
      <c r="X328" s="66"/>
      <c r="Y328" s="66"/>
    </row>
    <row r="329" spans="1:25" hidden="1">
      <c r="A329" s="63"/>
      <c r="B329" s="63"/>
      <c r="C329" s="61"/>
      <c r="D329" s="61"/>
      <c r="E329" s="61"/>
      <c r="F329" s="64"/>
      <c r="G329" s="64"/>
      <c r="H329" s="64"/>
      <c r="I329" s="61"/>
      <c r="J329" s="61"/>
      <c r="K329" s="64"/>
      <c r="L329" s="64"/>
      <c r="M329" s="61"/>
      <c r="N329" s="64"/>
      <c r="O329" s="64"/>
      <c r="P329" s="64"/>
      <c r="Q329" s="64"/>
      <c r="R329" s="65"/>
      <c r="S329" s="66"/>
      <c r="T329" s="66"/>
      <c r="U329" s="66"/>
      <c r="V329" s="66"/>
      <c r="W329" s="66"/>
      <c r="X329" s="66"/>
      <c r="Y329" s="66"/>
    </row>
    <row r="330" spans="1:25" hidden="1">
      <c r="A330" s="63"/>
      <c r="B330" s="63"/>
      <c r="C330" s="61"/>
      <c r="D330" s="61"/>
      <c r="E330" s="61"/>
      <c r="F330" s="64"/>
      <c r="G330" s="64"/>
      <c r="H330" s="64"/>
      <c r="I330" s="61"/>
      <c r="J330" s="61"/>
      <c r="K330" s="64"/>
      <c r="L330" s="64"/>
      <c r="M330" s="61"/>
      <c r="N330" s="64"/>
      <c r="O330" s="64"/>
      <c r="P330" s="64"/>
      <c r="Q330" s="64"/>
      <c r="R330" s="65"/>
      <c r="S330" s="66"/>
      <c r="T330" s="66"/>
      <c r="U330" s="66"/>
      <c r="V330" s="66"/>
      <c r="W330" s="66"/>
      <c r="X330" s="66"/>
      <c r="Y330" s="66"/>
    </row>
    <row r="331" spans="1:25" ht="22.5" hidden="1" customHeight="1">
      <c r="A331" s="63"/>
      <c r="B331" s="63"/>
      <c r="C331" s="61"/>
      <c r="D331" s="61"/>
      <c r="E331" s="61"/>
      <c r="F331" s="64"/>
      <c r="G331" s="64"/>
      <c r="H331" s="64"/>
      <c r="I331" s="61"/>
      <c r="J331" s="61"/>
      <c r="K331" s="64"/>
      <c r="L331" s="64"/>
      <c r="M331" s="61"/>
      <c r="N331" s="64"/>
      <c r="O331" s="64"/>
      <c r="P331" s="64"/>
      <c r="Q331" s="64"/>
      <c r="R331" s="65"/>
      <c r="S331" s="66"/>
      <c r="T331" s="66"/>
      <c r="U331" s="66"/>
      <c r="V331" s="66"/>
      <c r="W331" s="66"/>
      <c r="X331" s="66"/>
      <c r="Y331" s="66"/>
    </row>
    <row r="332" spans="1:25" hidden="1">
      <c r="A332" s="63"/>
      <c r="B332" s="63"/>
      <c r="C332" s="61"/>
      <c r="D332" s="61"/>
      <c r="E332" s="61"/>
      <c r="F332" s="64"/>
      <c r="G332" s="64"/>
      <c r="H332" s="64"/>
      <c r="I332" s="61"/>
      <c r="J332" s="61"/>
      <c r="K332" s="64"/>
      <c r="L332" s="64"/>
      <c r="M332" s="61"/>
      <c r="N332" s="64"/>
      <c r="O332" s="64"/>
      <c r="P332" s="64"/>
      <c r="Q332" s="64"/>
      <c r="R332" s="65"/>
      <c r="S332" s="66"/>
      <c r="T332" s="66"/>
      <c r="U332" s="66"/>
      <c r="V332" s="66"/>
      <c r="W332" s="66"/>
      <c r="X332" s="66"/>
      <c r="Y332" s="66"/>
    </row>
    <row r="333" spans="1:25" hidden="1">
      <c r="A333" s="63"/>
      <c r="B333" s="63"/>
      <c r="C333" s="61"/>
      <c r="D333" s="61"/>
      <c r="E333" s="61"/>
      <c r="F333" s="64"/>
      <c r="G333" s="64"/>
      <c r="H333" s="64"/>
      <c r="I333" s="61"/>
      <c r="J333" s="61"/>
      <c r="K333" s="64"/>
      <c r="L333" s="64"/>
      <c r="M333" s="61"/>
      <c r="N333" s="64"/>
      <c r="O333" s="64"/>
      <c r="P333" s="64"/>
      <c r="Q333" s="64"/>
      <c r="R333" s="65"/>
      <c r="S333" s="66"/>
      <c r="T333" s="66"/>
      <c r="U333" s="66"/>
      <c r="V333" s="66"/>
      <c r="W333" s="66"/>
      <c r="X333" s="66"/>
      <c r="Y333" s="66"/>
    </row>
    <row r="334" spans="1:25" hidden="1">
      <c r="A334" s="63"/>
      <c r="B334" s="63"/>
      <c r="C334" s="61"/>
      <c r="D334" s="61"/>
      <c r="E334" s="61"/>
      <c r="F334" s="64"/>
      <c r="G334" s="64"/>
      <c r="H334" s="64"/>
      <c r="I334" s="61"/>
      <c r="J334" s="61"/>
      <c r="K334" s="64"/>
      <c r="L334" s="64"/>
      <c r="M334" s="61"/>
      <c r="N334" s="64"/>
      <c r="O334" s="64"/>
      <c r="P334" s="64"/>
      <c r="Q334" s="64"/>
      <c r="R334" s="65"/>
      <c r="S334" s="66"/>
      <c r="T334" s="66"/>
      <c r="U334" s="66"/>
      <c r="V334" s="66"/>
      <c r="W334" s="66"/>
      <c r="X334" s="66"/>
      <c r="Y334" s="66"/>
    </row>
    <row r="335" spans="1:25" hidden="1">
      <c r="A335" s="63"/>
      <c r="B335" s="63"/>
      <c r="C335" s="61"/>
      <c r="D335" s="61"/>
      <c r="E335" s="61"/>
      <c r="F335" s="64"/>
      <c r="G335" s="64"/>
      <c r="H335" s="64"/>
      <c r="I335" s="61"/>
      <c r="J335" s="61"/>
      <c r="K335" s="64"/>
      <c r="L335" s="64"/>
      <c r="M335" s="61"/>
      <c r="N335" s="64"/>
      <c r="O335" s="64"/>
      <c r="P335" s="64"/>
      <c r="Q335" s="64"/>
      <c r="R335" s="65"/>
      <c r="S335" s="66"/>
      <c r="T335" s="66"/>
      <c r="U335" s="66"/>
      <c r="V335" s="66"/>
      <c r="W335" s="66"/>
      <c r="X335" s="66"/>
      <c r="Y335" s="66"/>
    </row>
    <row r="336" spans="1:25" hidden="1">
      <c r="A336" s="63"/>
      <c r="B336" s="63"/>
      <c r="C336" s="61"/>
      <c r="D336" s="61"/>
      <c r="E336" s="61"/>
      <c r="F336" s="64"/>
      <c r="G336" s="64"/>
      <c r="H336" s="64"/>
      <c r="I336" s="61"/>
      <c r="J336" s="61"/>
      <c r="K336" s="64"/>
      <c r="L336" s="64"/>
      <c r="M336" s="61"/>
      <c r="N336" s="64"/>
      <c r="O336" s="64"/>
      <c r="P336" s="64"/>
      <c r="Q336" s="64"/>
      <c r="R336" s="65"/>
      <c r="S336" s="66"/>
      <c r="T336" s="66"/>
      <c r="U336" s="66"/>
      <c r="V336" s="66"/>
      <c r="W336" s="66"/>
      <c r="X336" s="66"/>
      <c r="Y336" s="66"/>
    </row>
    <row r="337" spans="1:25" ht="22.5" hidden="1" customHeight="1">
      <c r="A337" s="63"/>
      <c r="B337" s="63"/>
      <c r="C337" s="61"/>
      <c r="D337" s="61"/>
      <c r="E337" s="61"/>
      <c r="F337" s="64"/>
      <c r="G337" s="64"/>
      <c r="H337" s="64"/>
      <c r="I337" s="61"/>
      <c r="J337" s="61"/>
      <c r="K337" s="64"/>
      <c r="L337" s="64"/>
      <c r="M337" s="61"/>
      <c r="N337" s="64"/>
      <c r="O337" s="64"/>
      <c r="P337" s="64"/>
      <c r="Q337" s="64"/>
      <c r="R337" s="65"/>
      <c r="S337" s="66"/>
      <c r="T337" s="66"/>
      <c r="U337" s="66"/>
      <c r="V337" s="66"/>
      <c r="W337" s="66"/>
      <c r="X337" s="66"/>
      <c r="Y337" s="66"/>
    </row>
    <row r="338" spans="1:25" hidden="1">
      <c r="A338" s="63"/>
      <c r="B338" s="63"/>
      <c r="C338" s="61"/>
      <c r="D338" s="61"/>
      <c r="E338" s="61"/>
      <c r="F338" s="64"/>
      <c r="G338" s="64"/>
      <c r="H338" s="64"/>
      <c r="I338" s="61"/>
      <c r="J338" s="61"/>
      <c r="K338" s="64"/>
      <c r="L338" s="64"/>
      <c r="M338" s="61"/>
      <c r="N338" s="64"/>
      <c r="O338" s="64"/>
      <c r="P338" s="64"/>
      <c r="Q338" s="64"/>
      <c r="R338" s="65"/>
      <c r="S338" s="66"/>
      <c r="T338" s="66"/>
      <c r="U338" s="66"/>
      <c r="V338" s="66"/>
      <c r="W338" s="66"/>
      <c r="X338" s="66"/>
      <c r="Y338" s="66"/>
    </row>
    <row r="339" spans="1:25" hidden="1">
      <c r="A339" s="63"/>
      <c r="B339" s="63"/>
      <c r="C339" s="61"/>
      <c r="D339" s="61"/>
      <c r="E339" s="61"/>
      <c r="F339" s="64"/>
      <c r="G339" s="64"/>
      <c r="H339" s="64"/>
      <c r="I339" s="61"/>
      <c r="J339" s="61"/>
      <c r="K339" s="64"/>
      <c r="L339" s="64"/>
      <c r="M339" s="61"/>
      <c r="N339" s="64"/>
      <c r="O339" s="64"/>
      <c r="P339" s="64"/>
      <c r="Q339" s="64"/>
      <c r="R339" s="65"/>
      <c r="S339" s="66"/>
      <c r="T339" s="66"/>
      <c r="U339" s="66"/>
      <c r="V339" s="66"/>
      <c r="W339" s="66"/>
      <c r="X339" s="66"/>
      <c r="Y339" s="66"/>
    </row>
    <row r="340" spans="1:25" ht="24.75" hidden="1" customHeight="1">
      <c r="A340" s="63"/>
      <c r="B340" s="63"/>
      <c r="C340" s="61"/>
      <c r="D340" s="61"/>
      <c r="E340" s="61"/>
      <c r="F340" s="64"/>
      <c r="G340" s="64"/>
      <c r="H340" s="64"/>
      <c r="I340" s="61"/>
      <c r="J340" s="61"/>
      <c r="K340" s="64"/>
      <c r="L340" s="64"/>
      <c r="M340" s="61"/>
      <c r="N340" s="64"/>
      <c r="O340" s="64"/>
      <c r="P340" s="64"/>
      <c r="Q340" s="64"/>
      <c r="R340" s="65"/>
      <c r="S340" s="66"/>
      <c r="T340" s="66"/>
      <c r="U340" s="66"/>
      <c r="V340" s="66"/>
      <c r="W340" s="66"/>
      <c r="X340" s="66"/>
      <c r="Y340" s="66"/>
    </row>
    <row r="341" spans="1:25" hidden="1">
      <c r="A341" s="63"/>
      <c r="B341" s="63"/>
      <c r="C341" s="61"/>
      <c r="D341" s="61"/>
      <c r="E341" s="61"/>
      <c r="F341" s="64"/>
      <c r="G341" s="64"/>
      <c r="H341" s="64"/>
      <c r="I341" s="61"/>
      <c r="J341" s="61"/>
      <c r="K341" s="64"/>
      <c r="L341" s="64"/>
      <c r="M341" s="61"/>
      <c r="N341" s="64"/>
      <c r="O341" s="64"/>
      <c r="P341" s="64"/>
      <c r="Q341" s="64"/>
      <c r="R341" s="65"/>
      <c r="S341" s="66"/>
      <c r="T341" s="66"/>
      <c r="U341" s="66"/>
      <c r="V341" s="66"/>
      <c r="W341" s="66"/>
      <c r="X341" s="66"/>
      <c r="Y341" s="66"/>
    </row>
    <row r="342" spans="1:25" ht="25.5" hidden="1" customHeight="1">
      <c r="A342" s="63"/>
      <c r="B342" s="63"/>
      <c r="C342" s="61"/>
      <c r="D342" s="61"/>
      <c r="E342" s="61"/>
      <c r="F342" s="64"/>
      <c r="G342" s="64"/>
      <c r="H342" s="64"/>
      <c r="I342" s="61"/>
      <c r="J342" s="61"/>
      <c r="K342" s="64"/>
      <c r="L342" s="64"/>
      <c r="M342" s="61"/>
      <c r="N342" s="64"/>
      <c r="O342" s="64"/>
      <c r="P342" s="64"/>
      <c r="Q342" s="64"/>
      <c r="R342" s="65"/>
      <c r="S342" s="66"/>
      <c r="T342" s="66"/>
      <c r="U342" s="66"/>
      <c r="V342" s="66"/>
      <c r="W342" s="66"/>
      <c r="X342" s="66"/>
      <c r="Y342" s="66"/>
    </row>
    <row r="343" spans="1:25" ht="21.75" hidden="1" customHeight="1">
      <c r="A343" s="63"/>
      <c r="B343" s="63"/>
      <c r="C343" s="61"/>
      <c r="D343" s="61"/>
      <c r="E343" s="61"/>
      <c r="F343" s="64"/>
      <c r="G343" s="64"/>
      <c r="H343" s="64"/>
      <c r="I343" s="61"/>
      <c r="J343" s="61"/>
      <c r="K343" s="64"/>
      <c r="L343" s="64"/>
      <c r="M343" s="61"/>
      <c r="N343" s="64"/>
      <c r="O343" s="64"/>
      <c r="P343" s="64"/>
      <c r="Q343" s="64"/>
      <c r="R343" s="65"/>
      <c r="S343" s="66"/>
      <c r="T343" s="66"/>
      <c r="U343" s="66"/>
      <c r="V343" s="66"/>
      <c r="W343" s="66"/>
      <c r="X343" s="66"/>
      <c r="Y343" s="66"/>
    </row>
    <row r="344" spans="1:25" hidden="1">
      <c r="A344" s="63"/>
      <c r="B344" s="63"/>
      <c r="C344" s="61"/>
      <c r="D344" s="61"/>
      <c r="E344" s="61"/>
      <c r="F344" s="64"/>
      <c r="G344" s="64"/>
      <c r="H344" s="64"/>
      <c r="I344" s="61"/>
      <c r="J344" s="61"/>
      <c r="K344" s="64"/>
      <c r="L344" s="64"/>
      <c r="M344" s="61"/>
      <c r="N344" s="64"/>
      <c r="O344" s="64"/>
      <c r="P344" s="64"/>
      <c r="Q344" s="64"/>
      <c r="R344" s="65"/>
      <c r="S344" s="66"/>
      <c r="T344" s="66"/>
      <c r="U344" s="66"/>
      <c r="V344" s="66"/>
      <c r="W344" s="66"/>
      <c r="X344" s="66"/>
      <c r="Y344" s="66"/>
    </row>
    <row r="345" spans="1:25" ht="21.75" hidden="1" customHeight="1">
      <c r="A345" s="63"/>
      <c r="B345" s="63"/>
      <c r="C345" s="61"/>
      <c r="D345" s="61"/>
      <c r="E345" s="61"/>
      <c r="F345" s="64"/>
      <c r="G345" s="64"/>
      <c r="H345" s="64"/>
      <c r="I345" s="61"/>
      <c r="J345" s="61"/>
      <c r="K345" s="64"/>
      <c r="L345" s="64"/>
      <c r="M345" s="61"/>
      <c r="N345" s="64"/>
      <c r="O345" s="64"/>
      <c r="P345" s="64"/>
      <c r="Q345" s="64"/>
      <c r="R345" s="65"/>
      <c r="S345" s="66"/>
      <c r="T345" s="66"/>
      <c r="U345" s="66"/>
      <c r="V345" s="66"/>
      <c r="W345" s="66"/>
      <c r="X345" s="66"/>
      <c r="Y345" s="66"/>
    </row>
    <row r="346" spans="1:25" ht="23.25" hidden="1" customHeight="1">
      <c r="A346" s="63"/>
      <c r="B346" s="63"/>
      <c r="C346" s="61"/>
      <c r="D346" s="61"/>
      <c r="E346" s="61"/>
      <c r="F346" s="64"/>
      <c r="G346" s="64"/>
      <c r="H346" s="64"/>
      <c r="I346" s="61"/>
      <c r="J346" s="61"/>
      <c r="K346" s="64"/>
      <c r="L346" s="64"/>
      <c r="M346" s="61"/>
      <c r="N346" s="64"/>
      <c r="O346" s="64"/>
      <c r="P346" s="64"/>
      <c r="Q346" s="64"/>
      <c r="R346" s="65"/>
      <c r="S346" s="66"/>
      <c r="T346" s="66"/>
      <c r="U346" s="66"/>
      <c r="V346" s="66"/>
      <c r="W346" s="66"/>
      <c r="X346" s="66"/>
      <c r="Y346" s="66"/>
    </row>
    <row r="347" spans="1:25" hidden="1">
      <c r="A347" s="63"/>
      <c r="B347" s="63"/>
      <c r="C347" s="61"/>
      <c r="D347" s="61"/>
      <c r="E347" s="61"/>
      <c r="F347" s="64"/>
      <c r="G347" s="64"/>
      <c r="H347" s="64"/>
      <c r="I347" s="61"/>
      <c r="J347" s="61"/>
      <c r="K347" s="64"/>
      <c r="L347" s="64"/>
      <c r="M347" s="61"/>
      <c r="N347" s="64"/>
      <c r="O347" s="64"/>
      <c r="P347" s="64"/>
      <c r="Q347" s="64"/>
      <c r="R347" s="65"/>
      <c r="S347" s="66"/>
      <c r="T347" s="66"/>
      <c r="U347" s="66"/>
      <c r="V347" s="66"/>
      <c r="W347" s="66"/>
      <c r="X347" s="66"/>
      <c r="Y347" s="66"/>
    </row>
    <row r="348" spans="1:25" hidden="1">
      <c r="A348" s="63"/>
      <c r="B348" s="63"/>
      <c r="C348" s="61"/>
      <c r="D348" s="61"/>
      <c r="E348" s="61"/>
      <c r="F348" s="64"/>
      <c r="G348" s="64"/>
      <c r="H348" s="64"/>
      <c r="I348" s="61"/>
      <c r="J348" s="61"/>
      <c r="K348" s="64"/>
      <c r="L348" s="64"/>
      <c r="M348" s="61"/>
      <c r="N348" s="64"/>
      <c r="O348" s="64"/>
      <c r="P348" s="64"/>
      <c r="Q348" s="64"/>
      <c r="R348" s="65"/>
      <c r="S348" s="66"/>
      <c r="T348" s="66"/>
      <c r="U348" s="66"/>
      <c r="V348" s="66"/>
      <c r="W348" s="66"/>
      <c r="X348" s="66"/>
      <c r="Y348" s="66"/>
    </row>
    <row r="349" spans="1:25" hidden="1">
      <c r="A349" s="63"/>
      <c r="B349" s="63"/>
      <c r="C349" s="61"/>
      <c r="D349" s="61"/>
      <c r="E349" s="61"/>
      <c r="F349" s="64"/>
      <c r="G349" s="64"/>
      <c r="H349" s="64"/>
      <c r="I349" s="61"/>
      <c r="J349" s="61"/>
      <c r="K349" s="64"/>
      <c r="L349" s="64"/>
      <c r="M349" s="64"/>
      <c r="N349" s="64"/>
      <c r="O349" s="64"/>
      <c r="P349" s="64"/>
      <c r="Q349" s="64"/>
      <c r="R349" s="65"/>
      <c r="S349" s="66"/>
      <c r="T349" s="66"/>
      <c r="U349" s="66"/>
      <c r="V349" s="66"/>
      <c r="W349" s="66"/>
      <c r="X349" s="66"/>
      <c r="Y349" s="66"/>
    </row>
    <row r="350" spans="1:25" hidden="1">
      <c r="A350" s="63"/>
      <c r="B350" s="63"/>
      <c r="C350" s="61"/>
      <c r="D350" s="61"/>
      <c r="E350" s="61"/>
      <c r="F350" s="64"/>
      <c r="G350" s="64"/>
      <c r="H350" s="64"/>
      <c r="I350" s="61"/>
      <c r="J350" s="61"/>
      <c r="K350" s="64"/>
      <c r="L350" s="64"/>
      <c r="M350" s="64"/>
      <c r="N350" s="64"/>
      <c r="O350" s="64"/>
      <c r="P350" s="64"/>
      <c r="Q350" s="64"/>
      <c r="R350" s="65"/>
      <c r="S350" s="66"/>
      <c r="T350" s="66"/>
      <c r="U350" s="66"/>
      <c r="V350" s="66"/>
      <c r="W350" s="66"/>
      <c r="X350" s="66"/>
      <c r="Y350" s="66"/>
    </row>
    <row r="351" spans="1:25" hidden="1">
      <c r="A351" s="63"/>
      <c r="B351" s="63"/>
      <c r="C351" s="61"/>
      <c r="D351" s="61"/>
      <c r="E351" s="61"/>
      <c r="F351" s="64"/>
      <c r="G351" s="64"/>
      <c r="H351" s="64"/>
      <c r="I351" s="61"/>
      <c r="J351" s="61"/>
      <c r="K351" s="64"/>
      <c r="L351" s="64"/>
      <c r="M351" s="64"/>
      <c r="N351" s="64"/>
      <c r="O351" s="64"/>
      <c r="P351" s="64"/>
      <c r="Q351" s="64"/>
      <c r="R351" s="65"/>
      <c r="S351" s="66"/>
      <c r="T351" s="66"/>
      <c r="U351" s="66"/>
      <c r="V351" s="66"/>
      <c r="W351" s="66"/>
      <c r="X351" s="66"/>
      <c r="Y351" s="66"/>
    </row>
    <row r="352" spans="1:25" hidden="1">
      <c r="A352" s="63"/>
      <c r="B352" s="63"/>
      <c r="C352" s="61"/>
      <c r="D352" s="61"/>
      <c r="E352" s="61"/>
      <c r="F352" s="64"/>
      <c r="G352" s="64"/>
      <c r="H352" s="64"/>
      <c r="I352" s="61"/>
      <c r="J352" s="61"/>
      <c r="K352" s="64"/>
      <c r="L352" s="64"/>
      <c r="M352" s="64"/>
      <c r="N352" s="64"/>
      <c r="O352" s="64"/>
      <c r="P352" s="64"/>
      <c r="Q352" s="64"/>
      <c r="R352" s="65"/>
      <c r="S352" s="66"/>
      <c r="T352" s="66"/>
      <c r="U352" s="66"/>
      <c r="V352" s="66"/>
      <c r="W352" s="66"/>
      <c r="X352" s="66"/>
      <c r="Y352" s="66"/>
    </row>
    <row r="353" spans="1:25" hidden="1">
      <c r="A353" s="63"/>
      <c r="B353" s="63"/>
      <c r="C353" s="61"/>
      <c r="D353" s="61"/>
      <c r="E353" s="61"/>
      <c r="F353" s="64"/>
      <c r="G353" s="64"/>
      <c r="H353" s="64"/>
      <c r="I353" s="61"/>
      <c r="J353" s="61"/>
      <c r="K353" s="64"/>
      <c r="L353" s="64"/>
      <c r="M353" s="64"/>
      <c r="N353" s="64"/>
      <c r="O353" s="64"/>
      <c r="P353" s="64"/>
      <c r="Q353" s="64"/>
      <c r="R353" s="65"/>
      <c r="S353" s="66"/>
      <c r="T353" s="66"/>
      <c r="U353" s="66"/>
      <c r="V353" s="66"/>
      <c r="W353" s="66"/>
      <c r="X353" s="66"/>
      <c r="Y353" s="66"/>
    </row>
    <row r="354" spans="1:25" hidden="1">
      <c r="A354" s="63"/>
      <c r="B354" s="63"/>
      <c r="C354" s="61"/>
      <c r="D354" s="61"/>
      <c r="E354" s="61"/>
      <c r="F354" s="64"/>
      <c r="G354" s="64"/>
      <c r="H354" s="64"/>
      <c r="I354" s="61"/>
      <c r="J354" s="61"/>
      <c r="K354" s="64"/>
      <c r="L354" s="64"/>
      <c r="M354" s="64"/>
      <c r="N354" s="64"/>
      <c r="O354" s="64"/>
      <c r="P354" s="64"/>
      <c r="Q354" s="64"/>
      <c r="R354" s="65"/>
      <c r="S354" s="66"/>
      <c r="T354" s="66"/>
      <c r="U354" s="66"/>
      <c r="V354" s="66"/>
      <c r="W354" s="66"/>
      <c r="X354" s="66"/>
      <c r="Y354" s="66"/>
    </row>
    <row r="355" spans="1:25" hidden="1">
      <c r="A355" s="63"/>
      <c r="B355" s="63"/>
      <c r="C355" s="61"/>
      <c r="D355" s="61"/>
      <c r="E355" s="61"/>
      <c r="F355" s="64"/>
      <c r="G355" s="64"/>
      <c r="H355" s="64"/>
      <c r="I355" s="61"/>
      <c r="J355" s="61"/>
      <c r="K355" s="64"/>
      <c r="L355" s="64"/>
      <c r="M355" s="64"/>
      <c r="N355" s="64"/>
      <c r="O355" s="64"/>
      <c r="P355" s="64"/>
      <c r="Q355" s="64"/>
      <c r="R355" s="65"/>
      <c r="S355" s="66"/>
      <c r="T355" s="66"/>
      <c r="U355" s="66"/>
      <c r="V355" s="66"/>
      <c r="W355" s="66"/>
      <c r="X355" s="66"/>
      <c r="Y355" s="66"/>
    </row>
    <row r="356" spans="1:25" hidden="1">
      <c r="A356" s="63"/>
      <c r="B356" s="63"/>
      <c r="C356" s="61"/>
      <c r="D356" s="61"/>
      <c r="E356" s="61"/>
      <c r="F356" s="64"/>
      <c r="G356" s="64"/>
      <c r="H356" s="64"/>
      <c r="I356" s="61"/>
      <c r="J356" s="61"/>
      <c r="K356" s="64"/>
      <c r="L356" s="64"/>
      <c r="M356" s="64"/>
      <c r="N356" s="64"/>
      <c r="O356" s="64"/>
      <c r="P356" s="64"/>
      <c r="Q356" s="64"/>
      <c r="R356" s="65"/>
      <c r="S356" s="66"/>
      <c r="T356" s="66"/>
      <c r="U356" s="66"/>
      <c r="V356" s="66"/>
      <c r="W356" s="66"/>
      <c r="X356" s="66"/>
      <c r="Y356" s="66"/>
    </row>
    <row r="357" spans="1:25" hidden="1">
      <c r="A357" s="63"/>
      <c r="B357" s="63"/>
      <c r="C357" s="61"/>
      <c r="D357" s="61"/>
      <c r="E357" s="61"/>
      <c r="F357" s="64"/>
      <c r="G357" s="64"/>
      <c r="H357" s="64"/>
      <c r="I357" s="61"/>
      <c r="J357" s="61"/>
      <c r="K357" s="64"/>
      <c r="L357" s="64"/>
      <c r="M357" s="64"/>
      <c r="N357" s="64"/>
      <c r="O357" s="64"/>
      <c r="P357" s="64"/>
      <c r="Q357" s="64"/>
      <c r="R357" s="65"/>
      <c r="S357" s="66"/>
      <c r="T357" s="66"/>
      <c r="U357" s="66"/>
      <c r="V357" s="66"/>
      <c r="W357" s="66"/>
      <c r="X357" s="66"/>
      <c r="Y357" s="66"/>
    </row>
    <row r="358" spans="1:25" hidden="1">
      <c r="A358" s="63"/>
      <c r="B358" s="63"/>
      <c r="C358" s="61"/>
      <c r="D358" s="61"/>
      <c r="E358" s="61"/>
      <c r="F358" s="64"/>
      <c r="G358" s="64"/>
      <c r="H358" s="64"/>
      <c r="I358" s="61"/>
      <c r="J358" s="61"/>
      <c r="K358" s="64"/>
      <c r="L358" s="64"/>
      <c r="M358" s="64"/>
      <c r="N358" s="64"/>
      <c r="O358" s="64"/>
      <c r="P358" s="64"/>
      <c r="Q358" s="64"/>
      <c r="R358" s="65"/>
      <c r="S358" s="66"/>
      <c r="T358" s="66"/>
      <c r="U358" s="66"/>
      <c r="V358" s="66"/>
      <c r="W358" s="66"/>
      <c r="X358" s="66"/>
      <c r="Y358" s="66"/>
    </row>
    <row r="359" spans="1:25" hidden="1">
      <c r="A359" s="63"/>
      <c r="B359" s="63"/>
      <c r="C359" s="61"/>
      <c r="D359" s="61"/>
      <c r="E359" s="61"/>
      <c r="F359" s="64"/>
      <c r="G359" s="64"/>
      <c r="H359" s="64"/>
      <c r="I359" s="61"/>
      <c r="J359" s="61"/>
      <c r="K359" s="64"/>
      <c r="L359" s="64"/>
      <c r="M359" s="64"/>
      <c r="N359" s="64"/>
      <c r="O359" s="64"/>
      <c r="P359" s="64"/>
      <c r="Q359" s="64"/>
      <c r="R359" s="65"/>
      <c r="S359" s="66"/>
      <c r="T359" s="66"/>
      <c r="U359" s="66"/>
      <c r="V359" s="66"/>
      <c r="W359" s="66"/>
      <c r="X359" s="66"/>
      <c r="Y359" s="66"/>
    </row>
    <row r="360" spans="1:25" hidden="1">
      <c r="A360" s="63"/>
      <c r="B360" s="63"/>
      <c r="C360" s="61"/>
      <c r="D360" s="61"/>
      <c r="E360" s="61"/>
      <c r="F360" s="64"/>
      <c r="G360" s="64"/>
      <c r="H360" s="64"/>
      <c r="I360" s="61"/>
      <c r="J360" s="61"/>
      <c r="K360" s="64"/>
      <c r="L360" s="64"/>
      <c r="M360" s="64"/>
      <c r="N360" s="64"/>
      <c r="O360" s="64"/>
      <c r="P360" s="64"/>
      <c r="Q360" s="64"/>
      <c r="R360" s="65"/>
      <c r="S360" s="66"/>
      <c r="T360" s="66"/>
      <c r="U360" s="66"/>
      <c r="V360" s="66"/>
      <c r="W360" s="66"/>
      <c r="X360" s="66"/>
      <c r="Y360" s="66"/>
    </row>
    <row r="361" spans="1:25" hidden="1">
      <c r="A361" s="63"/>
      <c r="B361" s="63"/>
      <c r="C361" s="61"/>
      <c r="D361" s="61"/>
      <c r="E361" s="61"/>
      <c r="F361" s="64"/>
      <c r="G361" s="64"/>
      <c r="H361" s="64"/>
      <c r="I361" s="61"/>
      <c r="J361" s="61"/>
      <c r="K361" s="64"/>
      <c r="L361" s="64"/>
      <c r="M361" s="64"/>
      <c r="N361" s="64"/>
      <c r="O361" s="64"/>
      <c r="P361" s="64"/>
      <c r="Q361" s="64"/>
      <c r="R361" s="65"/>
      <c r="S361" s="66"/>
      <c r="T361" s="66"/>
      <c r="U361" s="66"/>
      <c r="V361" s="66"/>
      <c r="W361" s="66"/>
      <c r="X361" s="66"/>
      <c r="Y361" s="66"/>
    </row>
    <row r="362" spans="1:25" hidden="1">
      <c r="A362" s="63"/>
      <c r="B362" s="63"/>
      <c r="C362" s="61"/>
      <c r="D362" s="61"/>
      <c r="E362" s="61"/>
      <c r="F362" s="64"/>
      <c r="G362" s="64"/>
      <c r="H362" s="64"/>
      <c r="I362" s="61"/>
      <c r="J362" s="61"/>
      <c r="K362" s="64"/>
      <c r="L362" s="64"/>
      <c r="M362" s="64"/>
      <c r="N362" s="64"/>
      <c r="O362" s="64"/>
      <c r="P362" s="64"/>
      <c r="Q362" s="64"/>
      <c r="R362" s="65"/>
      <c r="S362" s="66"/>
      <c r="T362" s="66"/>
      <c r="U362" s="66"/>
      <c r="V362" s="66"/>
      <c r="W362" s="66"/>
      <c r="X362" s="66"/>
      <c r="Y362" s="66"/>
    </row>
    <row r="363" spans="1:25" hidden="1">
      <c r="A363" s="63"/>
      <c r="B363" s="63"/>
      <c r="C363" s="61"/>
      <c r="D363" s="61"/>
      <c r="E363" s="61"/>
      <c r="F363" s="64"/>
      <c r="G363" s="64"/>
      <c r="H363" s="64"/>
      <c r="I363" s="61"/>
      <c r="J363" s="61"/>
      <c r="K363" s="64"/>
      <c r="L363" s="64"/>
      <c r="M363" s="64"/>
      <c r="N363" s="64"/>
      <c r="O363" s="64"/>
      <c r="P363" s="64"/>
      <c r="Q363" s="64"/>
      <c r="R363" s="65"/>
      <c r="S363" s="66"/>
      <c r="T363" s="66"/>
      <c r="U363" s="66"/>
      <c r="V363" s="66"/>
      <c r="W363" s="66"/>
      <c r="X363" s="66"/>
      <c r="Y363" s="66"/>
    </row>
    <row r="364" spans="1:25" hidden="1">
      <c r="A364" s="63"/>
      <c r="B364" s="63"/>
      <c r="C364" s="61"/>
      <c r="D364" s="61"/>
      <c r="E364" s="61"/>
      <c r="F364" s="64"/>
      <c r="G364" s="64"/>
      <c r="H364" s="64"/>
      <c r="I364" s="61"/>
      <c r="J364" s="61"/>
      <c r="K364" s="64"/>
      <c r="L364" s="64"/>
      <c r="M364" s="64"/>
      <c r="N364" s="64"/>
      <c r="O364" s="64"/>
      <c r="P364" s="64"/>
      <c r="Q364" s="64"/>
      <c r="R364" s="65"/>
      <c r="S364" s="66"/>
      <c r="T364" s="66"/>
      <c r="U364" s="66"/>
      <c r="V364" s="66"/>
      <c r="W364" s="66"/>
      <c r="X364" s="66"/>
      <c r="Y364" s="66"/>
    </row>
    <row r="365" spans="1:25" hidden="1">
      <c r="A365" s="63"/>
      <c r="B365" s="63"/>
      <c r="C365" s="61"/>
      <c r="D365" s="61"/>
      <c r="E365" s="61"/>
      <c r="F365" s="64"/>
      <c r="G365" s="64"/>
      <c r="H365" s="64"/>
      <c r="I365" s="61"/>
      <c r="J365" s="61"/>
      <c r="K365" s="64"/>
      <c r="L365" s="64"/>
      <c r="M365" s="64"/>
      <c r="N365" s="64"/>
      <c r="O365" s="64"/>
      <c r="P365" s="64"/>
      <c r="Q365" s="64"/>
      <c r="R365" s="65"/>
      <c r="S365" s="66"/>
      <c r="T365" s="66"/>
      <c r="U365" s="66"/>
      <c r="V365" s="66"/>
      <c r="W365" s="66"/>
      <c r="X365" s="66"/>
      <c r="Y365" s="66"/>
    </row>
    <row r="366" spans="1:25" hidden="1">
      <c r="A366" s="63"/>
      <c r="B366" s="63"/>
      <c r="C366" s="61"/>
      <c r="D366" s="61"/>
      <c r="E366" s="61"/>
      <c r="F366" s="64"/>
      <c r="G366" s="64"/>
      <c r="H366" s="64"/>
      <c r="I366" s="61"/>
      <c r="J366" s="61"/>
      <c r="K366" s="64"/>
      <c r="L366" s="64"/>
      <c r="M366" s="64"/>
      <c r="N366" s="64"/>
      <c r="O366" s="64"/>
      <c r="P366" s="64"/>
      <c r="Q366" s="64"/>
      <c r="R366" s="65"/>
      <c r="S366" s="66"/>
      <c r="T366" s="66"/>
      <c r="U366" s="66"/>
      <c r="V366" s="66"/>
      <c r="W366" s="66"/>
      <c r="X366" s="66"/>
      <c r="Y366" s="66"/>
    </row>
    <row r="367" spans="1:25" hidden="1">
      <c r="A367" s="63"/>
      <c r="B367" s="63"/>
      <c r="C367" s="61"/>
      <c r="D367" s="61"/>
      <c r="E367" s="61"/>
      <c r="F367" s="64"/>
      <c r="G367" s="64"/>
      <c r="H367" s="64"/>
      <c r="I367" s="61"/>
      <c r="J367" s="61"/>
      <c r="K367" s="64"/>
      <c r="L367" s="64"/>
      <c r="M367" s="64"/>
      <c r="N367" s="64"/>
      <c r="O367" s="64"/>
      <c r="P367" s="64"/>
      <c r="Q367" s="64"/>
      <c r="R367" s="65"/>
      <c r="S367" s="66"/>
      <c r="T367" s="66"/>
      <c r="U367" s="66"/>
      <c r="V367" s="66"/>
      <c r="W367" s="66"/>
      <c r="X367" s="66"/>
      <c r="Y367" s="66"/>
    </row>
    <row r="368" spans="1:25" hidden="1">
      <c r="A368" s="63"/>
      <c r="B368" s="63"/>
      <c r="C368" s="61"/>
      <c r="D368" s="61"/>
      <c r="E368" s="61"/>
      <c r="F368" s="64"/>
      <c r="G368" s="64"/>
      <c r="H368" s="64"/>
      <c r="I368" s="61"/>
      <c r="J368" s="61"/>
      <c r="K368" s="64"/>
      <c r="L368" s="64"/>
      <c r="M368" s="64"/>
      <c r="N368" s="64"/>
      <c r="O368" s="64"/>
      <c r="P368" s="64"/>
      <c r="Q368" s="64"/>
      <c r="R368" s="65"/>
      <c r="S368" s="66"/>
      <c r="T368" s="66"/>
      <c r="U368" s="66"/>
      <c r="V368" s="66"/>
      <c r="W368" s="66"/>
      <c r="X368" s="66"/>
      <c r="Y368" s="66"/>
    </row>
    <row r="369" spans="1:25" hidden="1">
      <c r="A369" s="63"/>
      <c r="B369" s="63"/>
      <c r="C369" s="61"/>
      <c r="D369" s="61"/>
      <c r="E369" s="61"/>
      <c r="F369" s="64"/>
      <c r="G369" s="64"/>
      <c r="H369" s="64"/>
      <c r="I369" s="61"/>
      <c r="J369" s="61"/>
      <c r="K369" s="64"/>
      <c r="L369" s="64"/>
      <c r="M369" s="64"/>
      <c r="N369" s="64"/>
      <c r="O369" s="64"/>
      <c r="P369" s="64"/>
      <c r="Q369" s="64"/>
      <c r="R369" s="65"/>
      <c r="S369" s="66"/>
      <c r="T369" s="66"/>
      <c r="U369" s="66"/>
      <c r="V369" s="66"/>
      <c r="W369" s="66"/>
      <c r="X369" s="66"/>
      <c r="Y369" s="66"/>
    </row>
    <row r="370" spans="1:25" hidden="1">
      <c r="A370" s="63"/>
      <c r="B370" s="63"/>
      <c r="C370" s="61"/>
      <c r="D370" s="61"/>
      <c r="E370" s="61"/>
      <c r="F370" s="64"/>
      <c r="G370" s="64"/>
      <c r="H370" s="64"/>
      <c r="I370" s="61"/>
      <c r="J370" s="61"/>
      <c r="K370" s="64"/>
      <c r="L370" s="64"/>
      <c r="M370" s="64"/>
      <c r="N370" s="64"/>
      <c r="O370" s="64"/>
      <c r="P370" s="64"/>
      <c r="Q370" s="64"/>
      <c r="R370" s="65"/>
      <c r="S370" s="66"/>
      <c r="T370" s="66"/>
      <c r="U370" s="66"/>
      <c r="V370" s="66"/>
      <c r="W370" s="66"/>
      <c r="X370" s="66"/>
      <c r="Y370" s="66"/>
    </row>
    <row r="371" spans="1:25" hidden="1">
      <c r="A371" s="63"/>
      <c r="B371" s="63"/>
      <c r="C371" s="61"/>
      <c r="D371" s="61"/>
      <c r="E371" s="61"/>
      <c r="F371" s="64"/>
      <c r="G371" s="64"/>
      <c r="H371" s="64"/>
      <c r="I371" s="61"/>
      <c r="J371" s="61"/>
      <c r="K371" s="64"/>
      <c r="L371" s="64"/>
      <c r="M371" s="64"/>
      <c r="N371" s="64"/>
      <c r="O371" s="64"/>
      <c r="P371" s="64"/>
      <c r="Q371" s="64"/>
      <c r="R371" s="65"/>
      <c r="S371" s="66"/>
      <c r="T371" s="66"/>
      <c r="U371" s="66"/>
      <c r="V371" s="66"/>
      <c r="W371" s="66"/>
      <c r="X371" s="66"/>
      <c r="Y371" s="66"/>
    </row>
    <row r="372" spans="1:25" hidden="1">
      <c r="A372" s="63"/>
      <c r="B372" s="63"/>
      <c r="C372" s="61"/>
      <c r="D372" s="61"/>
      <c r="E372" s="61"/>
      <c r="F372" s="64"/>
      <c r="G372" s="64"/>
      <c r="H372" s="64"/>
      <c r="I372" s="61"/>
      <c r="J372" s="61"/>
      <c r="K372" s="64"/>
      <c r="L372" s="64"/>
      <c r="M372" s="64"/>
      <c r="N372" s="64"/>
      <c r="O372" s="64"/>
      <c r="P372" s="64"/>
      <c r="Q372" s="64"/>
      <c r="R372" s="65"/>
      <c r="S372" s="66"/>
      <c r="T372" s="66"/>
      <c r="U372" s="66"/>
      <c r="V372" s="66"/>
      <c r="W372" s="66"/>
      <c r="X372" s="66"/>
      <c r="Y372" s="66"/>
    </row>
    <row r="373" spans="1:25" hidden="1">
      <c r="A373" s="63"/>
      <c r="B373" s="63"/>
      <c r="C373" s="61"/>
      <c r="D373" s="61"/>
      <c r="E373" s="61"/>
      <c r="F373" s="64"/>
      <c r="G373" s="64"/>
      <c r="H373" s="64"/>
      <c r="I373" s="61"/>
      <c r="J373" s="61"/>
      <c r="K373" s="64"/>
      <c r="L373" s="64"/>
      <c r="M373" s="64"/>
      <c r="N373" s="64"/>
      <c r="O373" s="64"/>
      <c r="P373" s="64"/>
      <c r="Q373" s="64"/>
      <c r="R373" s="65"/>
      <c r="S373" s="66"/>
      <c r="T373" s="66"/>
      <c r="U373" s="66"/>
      <c r="V373" s="66"/>
      <c r="W373" s="66"/>
      <c r="X373" s="66"/>
      <c r="Y373" s="66"/>
    </row>
    <row r="374" spans="1:25" hidden="1">
      <c r="A374" s="63"/>
      <c r="B374" s="63"/>
      <c r="C374" s="61"/>
      <c r="D374" s="61"/>
      <c r="E374" s="61"/>
      <c r="F374" s="64"/>
      <c r="G374" s="64"/>
      <c r="H374" s="64"/>
      <c r="I374" s="61"/>
      <c r="J374" s="61"/>
      <c r="K374" s="64"/>
      <c r="L374" s="64"/>
      <c r="M374" s="64"/>
      <c r="N374" s="64"/>
      <c r="O374" s="64"/>
      <c r="P374" s="64"/>
      <c r="Q374" s="64"/>
      <c r="R374" s="65"/>
      <c r="S374" s="66"/>
      <c r="T374" s="66"/>
      <c r="U374" s="66"/>
      <c r="V374" s="66"/>
      <c r="W374" s="66"/>
      <c r="X374" s="66"/>
      <c r="Y374" s="66"/>
    </row>
    <row r="375" spans="1:25" hidden="1">
      <c r="A375" s="63"/>
      <c r="B375" s="63"/>
      <c r="C375" s="61"/>
      <c r="D375" s="61"/>
      <c r="E375" s="61"/>
      <c r="F375" s="64"/>
      <c r="G375" s="64"/>
      <c r="H375" s="64"/>
      <c r="I375" s="61"/>
      <c r="J375" s="61"/>
      <c r="K375" s="64"/>
      <c r="L375" s="64"/>
      <c r="M375" s="64"/>
      <c r="N375" s="64"/>
      <c r="O375" s="64"/>
      <c r="P375" s="64"/>
      <c r="Q375" s="64"/>
      <c r="R375" s="65"/>
      <c r="S375" s="66"/>
      <c r="T375" s="66"/>
      <c r="U375" s="66"/>
      <c r="V375" s="66"/>
      <c r="W375" s="66"/>
      <c r="X375" s="66"/>
      <c r="Y375" s="66"/>
    </row>
    <row r="376" spans="1:25" hidden="1">
      <c r="A376" s="63"/>
      <c r="B376" s="63"/>
      <c r="C376" s="61"/>
      <c r="D376" s="61"/>
      <c r="E376" s="61"/>
      <c r="F376" s="64"/>
      <c r="G376" s="64"/>
      <c r="H376" s="64"/>
      <c r="I376" s="61"/>
      <c r="J376" s="61"/>
      <c r="K376" s="64"/>
      <c r="L376" s="64"/>
      <c r="M376" s="64"/>
      <c r="N376" s="64"/>
      <c r="O376" s="64"/>
      <c r="P376" s="64"/>
      <c r="Q376" s="64"/>
      <c r="R376" s="65"/>
      <c r="S376" s="66"/>
      <c r="T376" s="66"/>
      <c r="U376" s="66"/>
      <c r="V376" s="66"/>
      <c r="W376" s="66"/>
      <c r="X376" s="66"/>
      <c r="Y376" s="66"/>
    </row>
    <row r="377" spans="1:25" hidden="1">
      <c r="A377" s="63"/>
      <c r="B377" s="63"/>
      <c r="C377" s="61"/>
      <c r="D377" s="61"/>
      <c r="E377" s="61"/>
      <c r="F377" s="64"/>
      <c r="G377" s="64"/>
      <c r="H377" s="64"/>
      <c r="I377" s="61"/>
      <c r="J377" s="61"/>
      <c r="K377" s="64"/>
      <c r="L377" s="64"/>
      <c r="M377" s="64"/>
      <c r="N377" s="64"/>
      <c r="O377" s="64"/>
      <c r="P377" s="64"/>
      <c r="Q377" s="64"/>
      <c r="R377" s="65"/>
      <c r="S377" s="66"/>
      <c r="T377" s="66"/>
      <c r="U377" s="66"/>
      <c r="V377" s="66"/>
      <c r="W377" s="66"/>
      <c r="X377" s="66"/>
      <c r="Y377" s="66"/>
    </row>
    <row r="378" spans="1:25" hidden="1">
      <c r="A378" s="63"/>
      <c r="B378" s="63"/>
      <c r="C378" s="61"/>
      <c r="D378" s="61"/>
      <c r="E378" s="61"/>
      <c r="F378" s="64"/>
      <c r="G378" s="64"/>
      <c r="H378" s="64"/>
      <c r="I378" s="61"/>
      <c r="J378" s="61"/>
      <c r="K378" s="64"/>
      <c r="L378" s="64"/>
      <c r="M378" s="64"/>
      <c r="N378" s="64"/>
      <c r="O378" s="64"/>
      <c r="P378" s="64"/>
      <c r="Q378" s="64"/>
      <c r="R378" s="65"/>
      <c r="S378" s="66"/>
      <c r="T378" s="66"/>
      <c r="U378" s="66"/>
      <c r="V378" s="66"/>
      <c r="W378" s="66"/>
      <c r="X378" s="66"/>
      <c r="Y378" s="66"/>
    </row>
    <row r="379" spans="1:25" hidden="1">
      <c r="A379" s="63"/>
      <c r="B379" s="63"/>
      <c r="C379" s="61"/>
      <c r="D379" s="61"/>
      <c r="E379" s="61"/>
      <c r="F379" s="64"/>
      <c r="G379" s="64"/>
      <c r="H379" s="64"/>
      <c r="I379" s="61"/>
      <c r="J379" s="61"/>
      <c r="K379" s="64"/>
      <c r="L379" s="64"/>
      <c r="M379" s="64"/>
      <c r="N379" s="64"/>
      <c r="O379" s="64"/>
      <c r="P379" s="64"/>
      <c r="Q379" s="64"/>
      <c r="R379" s="65"/>
      <c r="S379" s="66"/>
      <c r="T379" s="66"/>
      <c r="U379" s="66"/>
      <c r="V379" s="66"/>
      <c r="W379" s="66"/>
      <c r="X379" s="66"/>
      <c r="Y379" s="66"/>
    </row>
    <row r="380" spans="1:25" hidden="1">
      <c r="A380" s="63"/>
      <c r="B380" s="63"/>
      <c r="C380" s="61"/>
      <c r="D380" s="61"/>
      <c r="E380" s="61"/>
      <c r="F380" s="64"/>
      <c r="G380" s="64"/>
      <c r="H380" s="64"/>
      <c r="I380" s="61"/>
      <c r="J380" s="61"/>
      <c r="K380" s="64"/>
      <c r="L380" s="64"/>
      <c r="M380" s="64"/>
      <c r="N380" s="64"/>
      <c r="O380" s="64"/>
      <c r="P380" s="64"/>
      <c r="Q380" s="64"/>
      <c r="R380" s="65"/>
      <c r="S380" s="66"/>
      <c r="T380" s="66"/>
      <c r="U380" s="66"/>
      <c r="V380" s="66"/>
      <c r="W380" s="66"/>
      <c r="X380" s="66"/>
      <c r="Y380" s="66"/>
    </row>
    <row r="381" spans="1:25" hidden="1">
      <c r="A381" s="63"/>
      <c r="B381" s="63"/>
      <c r="C381" s="61"/>
      <c r="D381" s="61"/>
      <c r="E381" s="61"/>
      <c r="F381" s="64"/>
      <c r="G381" s="64"/>
      <c r="H381" s="64"/>
      <c r="I381" s="61"/>
      <c r="J381" s="61"/>
      <c r="K381" s="64"/>
      <c r="L381" s="64"/>
      <c r="M381" s="64"/>
      <c r="N381" s="64"/>
      <c r="O381" s="64"/>
      <c r="P381" s="64"/>
      <c r="Q381" s="64"/>
      <c r="R381" s="65"/>
      <c r="S381" s="66"/>
      <c r="T381" s="66"/>
      <c r="U381" s="66"/>
      <c r="V381" s="66"/>
      <c r="W381" s="66"/>
      <c r="X381" s="66"/>
      <c r="Y381" s="66"/>
    </row>
    <row r="382" spans="1:25" hidden="1">
      <c r="A382" s="63"/>
      <c r="B382" s="63"/>
      <c r="C382" s="61"/>
      <c r="D382" s="61"/>
      <c r="E382" s="61"/>
      <c r="F382" s="64"/>
      <c r="G382" s="64"/>
      <c r="H382" s="64"/>
      <c r="I382" s="61"/>
      <c r="J382" s="61"/>
      <c r="K382" s="64"/>
      <c r="L382" s="64"/>
      <c r="M382" s="64"/>
      <c r="N382" s="64"/>
      <c r="O382" s="64"/>
      <c r="P382" s="64"/>
      <c r="Q382" s="64"/>
      <c r="R382" s="65"/>
      <c r="S382" s="66"/>
      <c r="T382" s="66"/>
      <c r="U382" s="66"/>
      <c r="V382" s="66"/>
      <c r="W382" s="66"/>
      <c r="X382" s="66"/>
      <c r="Y382" s="66"/>
    </row>
    <row r="383" spans="1:25" hidden="1">
      <c r="A383" s="63"/>
      <c r="B383" s="63"/>
      <c r="C383" s="61"/>
      <c r="D383" s="61"/>
      <c r="E383" s="61"/>
      <c r="F383" s="64"/>
      <c r="G383" s="64"/>
      <c r="H383" s="64"/>
      <c r="I383" s="61"/>
      <c r="J383" s="61"/>
      <c r="K383" s="64"/>
      <c r="L383" s="64"/>
      <c r="M383" s="64"/>
      <c r="N383" s="64"/>
      <c r="O383" s="64"/>
      <c r="P383" s="64"/>
      <c r="Q383" s="64"/>
      <c r="R383" s="65"/>
      <c r="S383" s="66"/>
      <c r="T383" s="66"/>
      <c r="U383" s="66"/>
      <c r="V383" s="66"/>
      <c r="W383" s="66"/>
      <c r="X383" s="66"/>
      <c r="Y383" s="66"/>
    </row>
    <row r="384" spans="1:25" hidden="1">
      <c r="A384" s="63"/>
      <c r="B384" s="63"/>
      <c r="C384" s="61"/>
      <c r="D384" s="61"/>
      <c r="E384" s="61"/>
      <c r="F384" s="64"/>
      <c r="G384" s="64"/>
      <c r="H384" s="64"/>
      <c r="I384" s="61"/>
      <c r="J384" s="61"/>
      <c r="K384" s="64"/>
      <c r="L384" s="64"/>
      <c r="M384" s="64"/>
      <c r="N384" s="64"/>
      <c r="O384" s="64"/>
      <c r="P384" s="64"/>
      <c r="Q384" s="64"/>
      <c r="R384" s="65"/>
      <c r="S384" s="66"/>
      <c r="T384" s="66"/>
      <c r="U384" s="66"/>
      <c r="V384" s="66"/>
      <c r="W384" s="66"/>
      <c r="X384" s="66"/>
      <c r="Y384" s="66"/>
    </row>
    <row r="385" spans="1:25" hidden="1">
      <c r="A385" s="63"/>
      <c r="B385" s="63"/>
      <c r="C385" s="61"/>
      <c r="D385" s="61"/>
      <c r="E385" s="61"/>
      <c r="F385" s="64"/>
      <c r="G385" s="64"/>
      <c r="H385" s="64"/>
      <c r="I385" s="61"/>
      <c r="J385" s="61"/>
      <c r="K385" s="64"/>
      <c r="L385" s="64"/>
      <c r="M385" s="64"/>
      <c r="N385" s="64"/>
      <c r="O385" s="64"/>
      <c r="P385" s="64"/>
      <c r="Q385" s="64"/>
      <c r="R385" s="65"/>
      <c r="S385" s="66"/>
      <c r="T385" s="66"/>
      <c r="U385" s="66"/>
      <c r="V385" s="66"/>
      <c r="W385" s="66"/>
      <c r="X385" s="66"/>
      <c r="Y385" s="66"/>
    </row>
    <row r="386" spans="1:25" hidden="1">
      <c r="A386" s="63"/>
      <c r="B386" s="63"/>
      <c r="C386" s="61"/>
      <c r="D386" s="61"/>
      <c r="E386" s="61"/>
      <c r="F386" s="64"/>
      <c r="G386" s="64"/>
      <c r="H386" s="64"/>
      <c r="I386" s="61"/>
      <c r="J386" s="61"/>
      <c r="K386" s="64"/>
      <c r="L386" s="64"/>
      <c r="M386" s="64"/>
      <c r="N386" s="64"/>
      <c r="O386" s="64"/>
      <c r="P386" s="64"/>
      <c r="Q386" s="64"/>
      <c r="R386" s="65"/>
      <c r="S386" s="66"/>
      <c r="T386" s="66"/>
      <c r="U386" s="66"/>
      <c r="V386" s="66"/>
      <c r="W386" s="66"/>
      <c r="X386" s="66"/>
      <c r="Y386" s="66"/>
    </row>
    <row r="387" spans="1:25" hidden="1">
      <c r="A387" s="63"/>
      <c r="B387" s="63"/>
      <c r="C387" s="61"/>
      <c r="D387" s="61"/>
      <c r="E387" s="61"/>
      <c r="F387" s="64"/>
      <c r="G387" s="64"/>
      <c r="H387" s="64"/>
      <c r="I387" s="61"/>
      <c r="J387" s="61"/>
      <c r="K387" s="64"/>
      <c r="L387" s="64"/>
      <c r="M387" s="64"/>
      <c r="N387" s="64"/>
      <c r="O387" s="64"/>
      <c r="P387" s="64"/>
      <c r="Q387" s="64"/>
      <c r="R387" s="65"/>
      <c r="S387" s="66"/>
      <c r="T387" s="66"/>
      <c r="U387" s="66"/>
      <c r="V387" s="66"/>
      <c r="W387" s="66"/>
      <c r="X387" s="66"/>
      <c r="Y387" s="66"/>
    </row>
    <row r="388" spans="1:25" hidden="1">
      <c r="A388" s="63"/>
      <c r="B388" s="63"/>
      <c r="C388" s="61"/>
      <c r="D388" s="61"/>
      <c r="E388" s="61"/>
      <c r="F388" s="64"/>
      <c r="G388" s="64"/>
      <c r="H388" s="64"/>
      <c r="I388" s="61"/>
      <c r="J388" s="61"/>
      <c r="K388" s="64"/>
      <c r="L388" s="64"/>
      <c r="M388" s="64"/>
      <c r="N388" s="64"/>
      <c r="O388" s="64"/>
      <c r="P388" s="64"/>
      <c r="Q388" s="64"/>
      <c r="R388" s="65"/>
      <c r="S388" s="66"/>
      <c r="T388" s="66"/>
      <c r="U388" s="66"/>
      <c r="V388" s="66"/>
      <c r="W388" s="66"/>
      <c r="X388" s="66"/>
      <c r="Y388" s="66"/>
    </row>
    <row r="389" spans="1:25" hidden="1">
      <c r="A389" s="63"/>
      <c r="B389" s="63"/>
      <c r="C389" s="61"/>
      <c r="D389" s="61"/>
      <c r="E389" s="61"/>
      <c r="F389" s="64"/>
      <c r="G389" s="64"/>
      <c r="H389" s="64"/>
      <c r="I389" s="61"/>
      <c r="J389" s="61"/>
      <c r="K389" s="64"/>
      <c r="L389" s="64"/>
      <c r="M389" s="64"/>
      <c r="N389" s="64"/>
      <c r="O389" s="64"/>
      <c r="P389" s="64"/>
      <c r="Q389" s="64"/>
      <c r="R389" s="65"/>
      <c r="S389" s="66"/>
      <c r="T389" s="66"/>
      <c r="U389" s="66"/>
      <c r="V389" s="66"/>
      <c r="W389" s="66"/>
      <c r="X389" s="66"/>
      <c r="Y389" s="66"/>
    </row>
    <row r="390" spans="1:25" hidden="1">
      <c r="A390" s="63"/>
      <c r="B390" s="63"/>
      <c r="C390" s="61"/>
      <c r="D390" s="61"/>
      <c r="E390" s="61"/>
      <c r="F390" s="64"/>
      <c r="G390" s="64"/>
      <c r="H390" s="64"/>
      <c r="I390" s="61"/>
      <c r="J390" s="61"/>
      <c r="K390" s="64"/>
      <c r="L390" s="64"/>
      <c r="M390" s="64"/>
      <c r="N390" s="64"/>
      <c r="O390" s="64"/>
      <c r="P390" s="64"/>
      <c r="Q390" s="64"/>
      <c r="R390" s="65"/>
      <c r="S390" s="66"/>
      <c r="T390" s="66"/>
      <c r="U390" s="66"/>
      <c r="V390" s="66"/>
      <c r="W390" s="66"/>
      <c r="X390" s="66"/>
      <c r="Y390" s="66"/>
    </row>
    <row r="391" spans="1:25" hidden="1">
      <c r="A391" s="63"/>
      <c r="B391" s="63"/>
      <c r="C391" s="61"/>
      <c r="D391" s="61"/>
      <c r="E391" s="61"/>
      <c r="F391" s="64"/>
      <c r="G391" s="64"/>
      <c r="H391" s="64"/>
      <c r="I391" s="61"/>
      <c r="J391" s="61"/>
      <c r="K391" s="64"/>
      <c r="L391" s="64"/>
      <c r="M391" s="64"/>
      <c r="N391" s="64"/>
      <c r="O391" s="64"/>
      <c r="P391" s="64"/>
      <c r="Q391" s="64"/>
      <c r="R391" s="65"/>
      <c r="S391" s="66"/>
      <c r="T391" s="66"/>
      <c r="U391" s="66"/>
      <c r="V391" s="66"/>
      <c r="W391" s="66"/>
      <c r="X391" s="66"/>
      <c r="Y391" s="66"/>
    </row>
    <row r="392" spans="1:25" hidden="1">
      <c r="A392" s="63"/>
      <c r="B392" s="63"/>
      <c r="C392" s="61"/>
      <c r="D392" s="61"/>
      <c r="E392" s="61"/>
      <c r="F392" s="64"/>
      <c r="G392" s="64"/>
      <c r="H392" s="64"/>
      <c r="I392" s="61"/>
      <c r="J392" s="61"/>
      <c r="K392" s="64"/>
      <c r="L392" s="64"/>
      <c r="M392" s="64"/>
      <c r="N392" s="64"/>
      <c r="O392" s="64"/>
      <c r="P392" s="64"/>
      <c r="Q392" s="64"/>
      <c r="R392" s="65"/>
      <c r="S392" s="66"/>
      <c r="T392" s="66"/>
      <c r="U392" s="66"/>
      <c r="V392" s="66"/>
      <c r="W392" s="66"/>
      <c r="X392" s="66"/>
      <c r="Y392" s="66"/>
    </row>
    <row r="393" spans="1:25" hidden="1">
      <c r="A393" s="63"/>
      <c r="B393" s="63"/>
      <c r="C393" s="61"/>
      <c r="D393" s="61"/>
      <c r="E393" s="61"/>
      <c r="F393" s="64"/>
      <c r="G393" s="64"/>
      <c r="H393" s="64"/>
      <c r="I393" s="61"/>
      <c r="J393" s="61"/>
      <c r="K393" s="64"/>
      <c r="L393" s="64"/>
      <c r="M393" s="64"/>
      <c r="N393" s="64"/>
      <c r="O393" s="64"/>
      <c r="P393" s="64"/>
      <c r="Q393" s="64"/>
      <c r="R393" s="65"/>
      <c r="S393" s="66"/>
      <c r="T393" s="66"/>
      <c r="U393" s="66"/>
      <c r="V393" s="66"/>
      <c r="W393" s="66"/>
      <c r="X393" s="66"/>
      <c r="Y393" s="66"/>
    </row>
    <row r="394" spans="1:25" hidden="1">
      <c r="A394" s="63"/>
      <c r="B394" s="63"/>
      <c r="C394" s="61"/>
      <c r="D394" s="61"/>
      <c r="E394" s="61"/>
      <c r="F394" s="64"/>
      <c r="G394" s="64"/>
      <c r="H394" s="64"/>
      <c r="I394" s="61"/>
      <c r="J394" s="61"/>
      <c r="K394" s="64"/>
      <c r="L394" s="64"/>
      <c r="M394" s="64"/>
      <c r="N394" s="64"/>
      <c r="O394" s="64"/>
      <c r="P394" s="64"/>
      <c r="Q394" s="64"/>
      <c r="R394" s="65"/>
      <c r="S394" s="66"/>
      <c r="T394" s="66"/>
      <c r="U394" s="66"/>
      <c r="V394" s="66"/>
      <c r="W394" s="66"/>
      <c r="X394" s="66"/>
      <c r="Y394" s="66"/>
    </row>
    <row r="395" spans="1:25" hidden="1">
      <c r="A395" s="63"/>
      <c r="B395" s="63"/>
      <c r="C395" s="61"/>
      <c r="D395" s="61"/>
      <c r="E395" s="61"/>
      <c r="F395" s="64"/>
      <c r="G395" s="64"/>
      <c r="H395" s="64"/>
      <c r="I395" s="61"/>
      <c r="J395" s="61"/>
      <c r="K395" s="64"/>
      <c r="L395" s="64"/>
      <c r="M395" s="64"/>
      <c r="N395" s="64"/>
      <c r="O395" s="64"/>
      <c r="P395" s="64"/>
      <c r="Q395" s="64"/>
      <c r="R395" s="65"/>
      <c r="S395" s="66"/>
      <c r="T395" s="66"/>
      <c r="U395" s="66"/>
      <c r="V395" s="66"/>
      <c r="W395" s="66"/>
      <c r="X395" s="66"/>
      <c r="Y395" s="66"/>
    </row>
    <row r="396" spans="1:25" hidden="1">
      <c r="A396" s="63"/>
      <c r="B396" s="63"/>
      <c r="C396" s="61"/>
      <c r="D396" s="61"/>
      <c r="E396" s="61"/>
      <c r="F396" s="64"/>
      <c r="G396" s="64"/>
      <c r="H396" s="64"/>
      <c r="I396" s="61"/>
      <c r="J396" s="61"/>
      <c r="K396" s="64"/>
      <c r="L396" s="64"/>
      <c r="M396" s="64"/>
      <c r="N396" s="64"/>
      <c r="O396" s="64"/>
      <c r="P396" s="64"/>
      <c r="Q396" s="64"/>
      <c r="R396" s="65"/>
      <c r="S396" s="66"/>
      <c r="T396" s="66"/>
      <c r="U396" s="66"/>
      <c r="V396" s="66"/>
      <c r="W396" s="66"/>
      <c r="X396" s="66"/>
      <c r="Y396" s="66"/>
    </row>
    <row r="397" spans="1:25" hidden="1">
      <c r="A397" s="63"/>
      <c r="B397" s="63"/>
      <c r="C397" s="61"/>
      <c r="D397" s="61"/>
      <c r="E397" s="61"/>
      <c r="F397" s="64"/>
      <c r="G397" s="64"/>
      <c r="H397" s="64"/>
      <c r="I397" s="61"/>
      <c r="J397" s="61"/>
      <c r="K397" s="64"/>
      <c r="L397" s="64"/>
      <c r="M397" s="64"/>
      <c r="N397" s="64"/>
      <c r="O397" s="64"/>
      <c r="P397" s="64"/>
      <c r="Q397" s="64"/>
      <c r="R397" s="65"/>
      <c r="S397" s="66"/>
      <c r="T397" s="66"/>
      <c r="U397" s="66"/>
      <c r="V397" s="66"/>
      <c r="W397" s="66"/>
      <c r="X397" s="66"/>
      <c r="Y397" s="66"/>
    </row>
    <row r="398" spans="1:25" hidden="1">
      <c r="A398" s="63"/>
      <c r="B398" s="63"/>
      <c r="C398" s="61"/>
      <c r="D398" s="61"/>
      <c r="E398" s="61"/>
      <c r="F398" s="64"/>
      <c r="G398" s="64"/>
      <c r="H398" s="64"/>
      <c r="I398" s="61"/>
      <c r="J398" s="61"/>
      <c r="K398" s="64"/>
      <c r="L398" s="64"/>
      <c r="M398" s="64"/>
      <c r="N398" s="64"/>
      <c r="O398" s="64"/>
      <c r="P398" s="64"/>
      <c r="Q398" s="64"/>
      <c r="R398" s="65"/>
      <c r="S398" s="66"/>
      <c r="T398" s="66"/>
      <c r="U398" s="66"/>
      <c r="V398" s="66"/>
      <c r="W398" s="66"/>
      <c r="X398" s="66"/>
      <c r="Y398" s="66"/>
    </row>
    <row r="399" spans="1:25" hidden="1">
      <c r="A399" s="63"/>
      <c r="B399" s="63"/>
      <c r="C399" s="61"/>
      <c r="D399" s="61"/>
      <c r="E399" s="61"/>
      <c r="F399" s="64"/>
      <c r="G399" s="64"/>
      <c r="H399" s="64"/>
      <c r="I399" s="61"/>
      <c r="J399" s="61"/>
      <c r="K399" s="64"/>
      <c r="L399" s="64"/>
      <c r="M399" s="64"/>
      <c r="N399" s="64"/>
      <c r="O399" s="64"/>
      <c r="P399" s="64"/>
      <c r="Q399" s="64"/>
      <c r="R399" s="65"/>
      <c r="S399" s="66"/>
      <c r="T399" s="66"/>
      <c r="U399" s="66"/>
      <c r="V399" s="66"/>
      <c r="W399" s="66"/>
      <c r="X399" s="66"/>
      <c r="Y399" s="66"/>
    </row>
    <row r="400" spans="1:25" hidden="1">
      <c r="A400" s="63"/>
      <c r="B400" s="63"/>
      <c r="C400" s="61"/>
      <c r="D400" s="61"/>
      <c r="E400" s="61"/>
      <c r="F400" s="64"/>
      <c r="G400" s="64"/>
      <c r="H400" s="64"/>
      <c r="I400" s="61"/>
      <c r="J400" s="61"/>
      <c r="K400" s="64"/>
      <c r="L400" s="64"/>
      <c r="M400" s="64"/>
      <c r="N400" s="64"/>
      <c r="O400" s="64"/>
      <c r="P400" s="64"/>
      <c r="Q400" s="64"/>
      <c r="R400" s="65"/>
      <c r="S400" s="66"/>
      <c r="T400" s="66"/>
      <c r="U400" s="66"/>
      <c r="V400" s="66"/>
      <c r="W400" s="66"/>
      <c r="X400" s="66"/>
      <c r="Y400" s="66"/>
    </row>
    <row r="401" spans="1:25" hidden="1">
      <c r="A401" s="63"/>
      <c r="B401" s="63"/>
      <c r="C401" s="61"/>
      <c r="D401" s="61"/>
      <c r="E401" s="61"/>
      <c r="F401" s="64"/>
      <c r="G401" s="64"/>
      <c r="H401" s="64"/>
      <c r="I401" s="61"/>
      <c r="J401" s="61"/>
      <c r="K401" s="64"/>
      <c r="L401" s="64"/>
      <c r="M401" s="64"/>
      <c r="N401" s="64"/>
      <c r="O401" s="64"/>
      <c r="P401" s="64"/>
      <c r="Q401" s="64"/>
      <c r="R401" s="65"/>
      <c r="S401" s="66"/>
      <c r="T401" s="66"/>
      <c r="U401" s="66"/>
      <c r="V401" s="66"/>
      <c r="W401" s="66"/>
      <c r="X401" s="66"/>
      <c r="Y401" s="66"/>
    </row>
    <row r="402" spans="1:25" hidden="1">
      <c r="A402" s="63"/>
      <c r="B402" s="63"/>
      <c r="C402" s="61"/>
      <c r="D402" s="61"/>
      <c r="E402" s="61"/>
      <c r="F402" s="64"/>
      <c r="G402" s="64"/>
      <c r="H402" s="64"/>
      <c r="I402" s="61"/>
      <c r="J402" s="61"/>
      <c r="K402" s="64"/>
      <c r="L402" s="64"/>
      <c r="M402" s="64"/>
      <c r="N402" s="64"/>
      <c r="O402" s="64"/>
      <c r="P402" s="64"/>
      <c r="Q402" s="64"/>
      <c r="R402" s="65"/>
      <c r="S402" s="66"/>
      <c r="T402" s="66"/>
      <c r="U402" s="66"/>
      <c r="V402" s="66"/>
      <c r="W402" s="66"/>
      <c r="X402" s="66"/>
      <c r="Y402" s="66"/>
    </row>
    <row r="403" spans="1:25" hidden="1">
      <c r="A403" s="63"/>
      <c r="B403" s="63"/>
      <c r="C403" s="61"/>
      <c r="D403" s="61"/>
      <c r="E403" s="61"/>
      <c r="F403" s="64"/>
      <c r="G403" s="64"/>
      <c r="H403" s="64"/>
      <c r="I403" s="61"/>
      <c r="J403" s="61"/>
      <c r="K403" s="64"/>
      <c r="L403" s="64"/>
      <c r="M403" s="64"/>
      <c r="N403" s="64"/>
      <c r="O403" s="64"/>
      <c r="P403" s="64"/>
      <c r="Q403" s="64"/>
      <c r="R403" s="65"/>
      <c r="S403" s="66"/>
      <c r="T403" s="66"/>
      <c r="U403" s="66"/>
      <c r="V403" s="66"/>
      <c r="W403" s="66"/>
      <c r="X403" s="66"/>
      <c r="Y403" s="66"/>
    </row>
    <row r="404" spans="1:25" hidden="1">
      <c r="A404" s="63"/>
      <c r="B404" s="63"/>
      <c r="C404" s="61"/>
      <c r="D404" s="61"/>
      <c r="E404" s="61"/>
      <c r="F404" s="64"/>
      <c r="G404" s="64"/>
      <c r="H404" s="64"/>
      <c r="I404" s="61"/>
      <c r="J404" s="61"/>
      <c r="K404" s="64"/>
      <c r="L404" s="64"/>
      <c r="M404" s="64"/>
      <c r="N404" s="64"/>
      <c r="O404" s="64"/>
      <c r="P404" s="64"/>
      <c r="Q404" s="64"/>
      <c r="R404" s="65"/>
      <c r="S404" s="66"/>
      <c r="T404" s="66"/>
      <c r="U404" s="66"/>
      <c r="V404" s="66"/>
      <c r="W404" s="66"/>
      <c r="X404" s="66"/>
      <c r="Y404" s="66"/>
    </row>
    <row r="405" spans="1:25" hidden="1">
      <c r="A405" s="63"/>
      <c r="B405" s="63"/>
      <c r="C405" s="61"/>
      <c r="D405" s="61"/>
      <c r="E405" s="61"/>
      <c r="F405" s="64"/>
      <c r="G405" s="64"/>
      <c r="H405" s="64"/>
      <c r="I405" s="61"/>
      <c r="J405" s="61"/>
      <c r="K405" s="64"/>
      <c r="L405" s="64"/>
      <c r="M405" s="64"/>
      <c r="N405" s="64"/>
      <c r="O405" s="64"/>
      <c r="P405" s="64"/>
      <c r="Q405" s="64"/>
      <c r="R405" s="65"/>
      <c r="S405" s="66"/>
      <c r="T405" s="66"/>
      <c r="U405" s="66"/>
      <c r="V405" s="66"/>
      <c r="W405" s="66"/>
      <c r="X405" s="66"/>
      <c r="Y405" s="66"/>
    </row>
    <row r="406" spans="1:25" hidden="1">
      <c r="A406" s="63"/>
      <c r="B406" s="63"/>
      <c r="C406" s="61"/>
      <c r="D406" s="61"/>
      <c r="E406" s="61"/>
      <c r="F406" s="64"/>
      <c r="G406" s="64"/>
      <c r="H406" s="64"/>
      <c r="I406" s="61"/>
      <c r="J406" s="61"/>
      <c r="K406" s="64"/>
      <c r="L406" s="64"/>
      <c r="M406" s="64"/>
      <c r="N406" s="64"/>
      <c r="O406" s="64"/>
      <c r="P406" s="64"/>
      <c r="Q406" s="64"/>
      <c r="R406" s="65"/>
      <c r="S406" s="66"/>
      <c r="T406" s="66"/>
      <c r="U406" s="66"/>
      <c r="V406" s="66"/>
      <c r="W406" s="66"/>
      <c r="X406" s="66"/>
      <c r="Y406" s="66"/>
    </row>
    <row r="407" spans="1:25" hidden="1">
      <c r="A407" s="63"/>
      <c r="B407" s="63"/>
      <c r="C407" s="61"/>
      <c r="D407" s="61"/>
      <c r="E407" s="61"/>
      <c r="F407" s="64"/>
      <c r="G407" s="64"/>
      <c r="H407" s="64"/>
      <c r="I407" s="61"/>
      <c r="J407" s="61"/>
      <c r="K407" s="64"/>
      <c r="L407" s="64"/>
      <c r="M407" s="64"/>
      <c r="N407" s="64"/>
      <c r="O407" s="64"/>
      <c r="P407" s="64"/>
      <c r="Q407" s="64"/>
      <c r="R407" s="65"/>
      <c r="S407" s="66"/>
      <c r="T407" s="66"/>
      <c r="U407" s="66"/>
      <c r="V407" s="66"/>
      <c r="W407" s="66"/>
      <c r="X407" s="66"/>
      <c r="Y407" s="66"/>
    </row>
    <row r="408" spans="1:25" hidden="1">
      <c r="A408" s="63"/>
      <c r="B408" s="63"/>
      <c r="C408" s="61"/>
      <c r="D408" s="61"/>
      <c r="E408" s="61"/>
      <c r="F408" s="64"/>
      <c r="G408" s="64"/>
      <c r="H408" s="64"/>
      <c r="I408" s="61"/>
      <c r="J408" s="61"/>
      <c r="K408" s="64"/>
      <c r="L408" s="64"/>
      <c r="M408" s="64"/>
      <c r="N408" s="64"/>
      <c r="O408" s="64"/>
      <c r="P408" s="64"/>
      <c r="Q408" s="64"/>
      <c r="R408" s="65"/>
      <c r="S408" s="66"/>
      <c r="T408" s="66"/>
      <c r="U408" s="66"/>
      <c r="V408" s="66"/>
      <c r="W408" s="66"/>
      <c r="X408" s="66"/>
      <c r="Y408" s="66"/>
    </row>
    <row r="409" spans="1:25" hidden="1">
      <c r="A409" s="63"/>
      <c r="B409" s="63"/>
      <c r="C409" s="61"/>
      <c r="D409" s="61"/>
      <c r="E409" s="61"/>
      <c r="F409" s="64"/>
      <c r="G409" s="64"/>
      <c r="H409" s="64"/>
      <c r="I409" s="61"/>
      <c r="J409" s="61"/>
      <c r="K409" s="64"/>
      <c r="L409" s="64"/>
      <c r="M409" s="64"/>
      <c r="N409" s="64"/>
      <c r="O409" s="64"/>
      <c r="P409" s="64"/>
      <c r="Q409" s="64"/>
      <c r="R409" s="65"/>
      <c r="S409" s="66"/>
      <c r="T409" s="66"/>
      <c r="U409" s="66"/>
      <c r="V409" s="66"/>
      <c r="W409" s="66"/>
      <c r="X409" s="66"/>
      <c r="Y409" s="66"/>
    </row>
    <row r="410" spans="1:25" hidden="1">
      <c r="A410" s="63"/>
      <c r="B410" s="63"/>
      <c r="C410" s="61"/>
      <c r="D410" s="61"/>
      <c r="E410" s="61"/>
      <c r="F410" s="64"/>
      <c r="G410" s="64"/>
      <c r="H410" s="64"/>
      <c r="I410" s="61"/>
      <c r="J410" s="61"/>
      <c r="K410" s="64"/>
      <c r="L410" s="64"/>
      <c r="M410" s="64"/>
      <c r="N410" s="64"/>
      <c r="O410" s="64"/>
      <c r="P410" s="64"/>
      <c r="Q410" s="64"/>
      <c r="R410" s="65"/>
      <c r="S410" s="66"/>
      <c r="T410" s="66"/>
      <c r="U410" s="66"/>
      <c r="V410" s="66"/>
      <c r="W410" s="66"/>
      <c r="X410" s="66"/>
      <c r="Y410" s="66"/>
    </row>
    <row r="411" spans="1:25" hidden="1">
      <c r="A411" s="63"/>
      <c r="B411" s="63"/>
      <c r="C411" s="61"/>
      <c r="D411" s="61"/>
      <c r="E411" s="61"/>
      <c r="F411" s="64"/>
      <c r="G411" s="64"/>
      <c r="H411" s="64"/>
      <c r="I411" s="61"/>
      <c r="J411" s="61"/>
      <c r="K411" s="64"/>
      <c r="L411" s="64"/>
      <c r="M411" s="64"/>
      <c r="N411" s="64"/>
      <c r="O411" s="64"/>
      <c r="P411" s="64"/>
      <c r="Q411" s="64"/>
      <c r="R411" s="65"/>
      <c r="S411" s="66"/>
      <c r="T411" s="66"/>
      <c r="U411" s="66"/>
      <c r="V411" s="66"/>
      <c r="W411" s="66"/>
      <c r="X411" s="66"/>
      <c r="Y411" s="66"/>
    </row>
    <row r="412" spans="1:25" hidden="1">
      <c r="A412" s="63"/>
      <c r="B412" s="63"/>
      <c r="C412" s="61"/>
      <c r="D412" s="61"/>
      <c r="E412" s="61"/>
      <c r="F412" s="64"/>
      <c r="G412" s="64"/>
      <c r="H412" s="64"/>
      <c r="I412" s="61"/>
      <c r="J412" s="61"/>
      <c r="K412" s="64"/>
      <c r="L412" s="64"/>
      <c r="M412" s="64"/>
      <c r="N412" s="64"/>
      <c r="O412" s="64"/>
      <c r="P412" s="64"/>
      <c r="Q412" s="64"/>
      <c r="R412" s="65"/>
      <c r="S412" s="66"/>
      <c r="T412" s="66"/>
      <c r="U412" s="66"/>
      <c r="V412" s="66"/>
      <c r="W412" s="66"/>
      <c r="X412" s="66"/>
      <c r="Y412" s="66"/>
    </row>
    <row r="413" spans="1:25" hidden="1">
      <c r="A413" s="63"/>
      <c r="B413" s="63"/>
      <c r="C413" s="61"/>
      <c r="D413" s="61"/>
      <c r="E413" s="61"/>
      <c r="F413" s="64"/>
      <c r="G413" s="64"/>
      <c r="H413" s="64"/>
      <c r="I413" s="61"/>
      <c r="J413" s="61"/>
      <c r="K413" s="64"/>
      <c r="L413" s="64"/>
      <c r="M413" s="64"/>
      <c r="N413" s="64"/>
      <c r="O413" s="64"/>
      <c r="P413" s="64"/>
      <c r="Q413" s="64"/>
      <c r="R413" s="65"/>
      <c r="S413" s="66"/>
      <c r="T413" s="66"/>
      <c r="U413" s="66"/>
      <c r="V413" s="66"/>
      <c r="W413" s="66"/>
      <c r="X413" s="66"/>
      <c r="Y413" s="66"/>
    </row>
    <row r="414" spans="1:25" hidden="1">
      <c r="A414" s="63"/>
      <c r="B414" s="63"/>
      <c r="C414" s="61"/>
      <c r="D414" s="61"/>
      <c r="E414" s="61"/>
      <c r="F414" s="64"/>
      <c r="G414" s="64"/>
      <c r="H414" s="64"/>
      <c r="I414" s="61"/>
      <c r="J414" s="61"/>
      <c r="K414" s="64"/>
      <c r="L414" s="64"/>
      <c r="M414" s="64"/>
      <c r="N414" s="64"/>
      <c r="O414" s="64"/>
      <c r="P414" s="64"/>
      <c r="Q414" s="64"/>
      <c r="R414" s="65"/>
      <c r="S414" s="66"/>
      <c r="T414" s="66"/>
      <c r="U414" s="66"/>
      <c r="V414" s="66"/>
      <c r="W414" s="66"/>
      <c r="X414" s="66"/>
      <c r="Y414" s="66"/>
    </row>
    <row r="415" spans="1:25" hidden="1">
      <c r="A415" s="63"/>
      <c r="B415" s="63"/>
      <c r="C415" s="61"/>
      <c r="D415" s="61"/>
      <c r="E415" s="61"/>
      <c r="F415" s="64"/>
      <c r="G415" s="64"/>
      <c r="H415" s="64"/>
      <c r="I415" s="61"/>
      <c r="J415" s="61"/>
      <c r="K415" s="64"/>
      <c r="L415" s="64"/>
      <c r="M415" s="64"/>
      <c r="N415" s="64"/>
      <c r="O415" s="64"/>
      <c r="P415" s="64"/>
      <c r="Q415" s="64"/>
      <c r="R415" s="65"/>
      <c r="S415" s="66"/>
      <c r="T415" s="66"/>
      <c r="U415" s="66"/>
      <c r="V415" s="66"/>
      <c r="W415" s="66"/>
      <c r="X415" s="66"/>
      <c r="Y415" s="66"/>
    </row>
    <row r="416" spans="1:25" hidden="1">
      <c r="A416" s="63"/>
      <c r="B416" s="63"/>
      <c r="C416" s="61"/>
      <c r="D416" s="61"/>
      <c r="E416" s="61"/>
      <c r="F416" s="64"/>
      <c r="G416" s="64"/>
      <c r="H416" s="64"/>
      <c r="I416" s="61"/>
      <c r="J416" s="61"/>
      <c r="K416" s="64"/>
      <c r="L416" s="64"/>
      <c r="M416" s="64"/>
      <c r="N416" s="64"/>
      <c r="O416" s="64"/>
      <c r="P416" s="64"/>
      <c r="Q416" s="64"/>
      <c r="R416" s="65"/>
      <c r="S416" s="66"/>
      <c r="T416" s="66"/>
      <c r="U416" s="66"/>
      <c r="V416" s="66"/>
      <c r="W416" s="66"/>
      <c r="X416" s="66"/>
      <c r="Y416" s="66"/>
    </row>
    <row r="417" spans="1:25" hidden="1">
      <c r="A417" s="63"/>
      <c r="B417" s="63"/>
      <c r="C417" s="61"/>
      <c r="D417" s="61"/>
      <c r="E417" s="61"/>
      <c r="F417" s="64"/>
      <c r="G417" s="64"/>
      <c r="H417" s="64"/>
      <c r="I417" s="61"/>
      <c r="J417" s="61"/>
      <c r="K417" s="64"/>
      <c r="L417" s="64"/>
      <c r="M417" s="64"/>
      <c r="N417" s="64"/>
      <c r="O417" s="64"/>
      <c r="P417" s="64"/>
      <c r="Q417" s="64"/>
      <c r="R417" s="65"/>
      <c r="S417" s="66"/>
      <c r="T417" s="66"/>
      <c r="U417" s="66"/>
      <c r="V417" s="66"/>
      <c r="W417" s="66"/>
      <c r="X417" s="66"/>
      <c r="Y417" s="66"/>
    </row>
    <row r="418" spans="1:25" hidden="1">
      <c r="A418" s="63"/>
      <c r="B418" s="63"/>
      <c r="C418" s="61"/>
      <c r="D418" s="61"/>
      <c r="E418" s="61"/>
      <c r="F418" s="64"/>
      <c r="G418" s="64"/>
      <c r="H418" s="64"/>
      <c r="I418" s="61"/>
      <c r="J418" s="61"/>
      <c r="K418" s="64"/>
      <c r="L418" s="64"/>
      <c r="M418" s="64"/>
      <c r="N418" s="64"/>
      <c r="O418" s="64"/>
      <c r="P418" s="64"/>
      <c r="Q418" s="64"/>
      <c r="R418" s="65"/>
      <c r="S418" s="66"/>
      <c r="T418" s="66"/>
      <c r="U418" s="66"/>
      <c r="V418" s="66"/>
      <c r="W418" s="66"/>
      <c r="X418" s="66"/>
      <c r="Y418" s="66"/>
    </row>
    <row r="419" spans="1:25" hidden="1">
      <c r="A419" s="63"/>
      <c r="B419" s="63"/>
      <c r="C419" s="61"/>
      <c r="D419" s="61"/>
      <c r="E419" s="61"/>
      <c r="F419" s="64"/>
      <c r="G419" s="64"/>
      <c r="H419" s="64"/>
      <c r="I419" s="61"/>
      <c r="J419" s="61"/>
      <c r="K419" s="64"/>
      <c r="L419" s="64"/>
      <c r="M419" s="64"/>
      <c r="N419" s="64"/>
      <c r="O419" s="64"/>
      <c r="P419" s="64"/>
      <c r="Q419" s="64"/>
      <c r="R419" s="65"/>
      <c r="S419" s="66"/>
      <c r="T419" s="66"/>
      <c r="U419" s="66"/>
      <c r="V419" s="66"/>
      <c r="W419" s="66"/>
      <c r="X419" s="66"/>
      <c r="Y419" s="66"/>
    </row>
    <row r="420" spans="1:25" hidden="1">
      <c r="A420" s="63"/>
      <c r="B420" s="63"/>
      <c r="C420" s="61"/>
      <c r="D420" s="61"/>
      <c r="E420" s="61"/>
      <c r="F420" s="64"/>
      <c r="G420" s="64"/>
      <c r="H420" s="64"/>
      <c r="I420" s="61"/>
      <c r="J420" s="61"/>
      <c r="K420" s="64"/>
      <c r="L420" s="64"/>
      <c r="M420" s="64"/>
      <c r="N420" s="64"/>
      <c r="O420" s="64"/>
      <c r="P420" s="64"/>
      <c r="Q420" s="64"/>
      <c r="R420" s="65"/>
      <c r="S420" s="66"/>
      <c r="T420" s="66"/>
      <c r="U420" s="66"/>
      <c r="V420" s="66"/>
      <c r="W420" s="66"/>
      <c r="X420" s="66"/>
      <c r="Y420" s="66"/>
    </row>
    <row r="421" spans="1:25" hidden="1">
      <c r="A421" s="63"/>
      <c r="B421" s="63"/>
      <c r="C421" s="61"/>
      <c r="D421" s="61"/>
      <c r="E421" s="61"/>
      <c r="F421" s="64"/>
      <c r="G421" s="64"/>
      <c r="H421" s="64"/>
      <c r="I421" s="61"/>
      <c r="J421" s="61"/>
      <c r="K421" s="64"/>
      <c r="L421" s="64"/>
      <c r="M421" s="64"/>
      <c r="N421" s="64"/>
      <c r="O421" s="64"/>
      <c r="P421" s="64"/>
      <c r="Q421" s="64"/>
      <c r="R421" s="65"/>
      <c r="S421" s="66"/>
      <c r="T421" s="66"/>
      <c r="U421" s="66"/>
      <c r="V421" s="66"/>
      <c r="W421" s="66"/>
      <c r="X421" s="66"/>
      <c r="Y421" s="66"/>
    </row>
    <row r="422" spans="1:25" hidden="1">
      <c r="A422" s="63"/>
      <c r="B422" s="63"/>
      <c r="C422" s="61"/>
      <c r="D422" s="61"/>
      <c r="E422" s="61"/>
      <c r="F422" s="64"/>
      <c r="G422" s="64"/>
      <c r="H422" s="64"/>
      <c r="I422" s="61"/>
      <c r="J422" s="61"/>
      <c r="K422" s="64"/>
      <c r="L422" s="64"/>
      <c r="M422" s="64"/>
      <c r="N422" s="64"/>
      <c r="O422" s="64"/>
      <c r="P422" s="64"/>
      <c r="Q422" s="64"/>
      <c r="R422" s="65"/>
      <c r="S422" s="66"/>
      <c r="T422" s="66"/>
      <c r="U422" s="66"/>
      <c r="V422" s="66"/>
      <c r="W422" s="66"/>
      <c r="X422" s="66"/>
      <c r="Y422" s="66"/>
    </row>
    <row r="423" spans="1:25" hidden="1">
      <c r="A423" s="63"/>
      <c r="B423" s="63"/>
      <c r="C423" s="61"/>
      <c r="D423" s="61"/>
      <c r="E423" s="61"/>
      <c r="F423" s="64"/>
      <c r="G423" s="64"/>
      <c r="H423" s="64"/>
      <c r="I423" s="61"/>
      <c r="J423" s="61"/>
      <c r="K423" s="64"/>
      <c r="L423" s="64"/>
      <c r="M423" s="64"/>
      <c r="N423" s="64"/>
      <c r="O423" s="64"/>
      <c r="P423" s="64"/>
      <c r="Q423" s="64"/>
      <c r="R423" s="65"/>
      <c r="S423" s="66"/>
      <c r="T423" s="66"/>
      <c r="U423" s="66"/>
      <c r="V423" s="66"/>
      <c r="W423" s="66"/>
      <c r="X423" s="66"/>
      <c r="Y423" s="66"/>
    </row>
    <row r="424" spans="1:25" hidden="1">
      <c r="A424" s="63"/>
      <c r="B424" s="63"/>
      <c r="C424" s="61"/>
      <c r="D424" s="61"/>
      <c r="E424" s="61"/>
      <c r="F424" s="64"/>
      <c r="G424" s="64"/>
      <c r="H424" s="64"/>
      <c r="I424" s="61"/>
      <c r="J424" s="61"/>
      <c r="K424" s="64"/>
      <c r="L424" s="64"/>
      <c r="M424" s="64"/>
      <c r="N424" s="64"/>
      <c r="O424" s="64"/>
      <c r="P424" s="64"/>
      <c r="Q424" s="64"/>
      <c r="R424" s="65"/>
      <c r="S424" s="66"/>
      <c r="T424" s="66"/>
      <c r="U424" s="66"/>
      <c r="V424" s="66"/>
      <c r="W424" s="66"/>
      <c r="X424" s="66"/>
      <c r="Y424" s="66"/>
    </row>
    <row r="425" spans="1:25" hidden="1">
      <c r="A425" s="63"/>
      <c r="B425" s="63"/>
      <c r="C425" s="61"/>
      <c r="D425" s="61"/>
      <c r="E425" s="61"/>
      <c r="F425" s="64"/>
      <c r="G425" s="64"/>
      <c r="H425" s="64"/>
      <c r="I425" s="61"/>
      <c r="J425" s="61"/>
      <c r="K425" s="64"/>
      <c r="L425" s="64"/>
      <c r="M425" s="64"/>
      <c r="N425" s="64"/>
      <c r="O425" s="64"/>
      <c r="P425" s="64"/>
      <c r="Q425" s="64"/>
      <c r="R425" s="65"/>
      <c r="S425" s="66"/>
      <c r="T425" s="66"/>
      <c r="U425" s="66"/>
      <c r="V425" s="66"/>
      <c r="W425" s="66"/>
      <c r="X425" s="66"/>
      <c r="Y425" s="66"/>
    </row>
    <row r="426" spans="1:25" hidden="1">
      <c r="A426" s="63"/>
      <c r="B426" s="63"/>
      <c r="C426" s="61"/>
      <c r="D426" s="61"/>
      <c r="E426" s="61"/>
      <c r="F426" s="64"/>
      <c r="G426" s="64"/>
      <c r="H426" s="64"/>
      <c r="I426" s="61"/>
      <c r="J426" s="61"/>
      <c r="K426" s="64"/>
      <c r="L426" s="64"/>
      <c r="M426" s="64"/>
      <c r="N426" s="64"/>
      <c r="O426" s="64"/>
      <c r="P426" s="64"/>
      <c r="Q426" s="64"/>
      <c r="R426" s="65"/>
      <c r="S426" s="66"/>
      <c r="T426" s="66"/>
      <c r="U426" s="66"/>
      <c r="V426" s="66"/>
      <c r="W426" s="66"/>
      <c r="X426" s="66"/>
      <c r="Y426" s="66"/>
    </row>
    <row r="427" spans="1:25" hidden="1">
      <c r="A427" s="63"/>
      <c r="B427" s="63"/>
      <c r="C427" s="61"/>
      <c r="D427" s="61"/>
      <c r="E427" s="61"/>
      <c r="F427" s="64"/>
      <c r="G427" s="64"/>
      <c r="H427" s="64"/>
      <c r="I427" s="61"/>
      <c r="J427" s="61"/>
      <c r="K427" s="64"/>
      <c r="L427" s="64"/>
      <c r="M427" s="64"/>
      <c r="N427" s="64"/>
      <c r="O427" s="64"/>
      <c r="P427" s="64"/>
      <c r="Q427" s="64"/>
      <c r="R427" s="65"/>
      <c r="S427" s="66"/>
      <c r="T427" s="66"/>
      <c r="U427" s="66"/>
      <c r="V427" s="66"/>
      <c r="W427" s="66"/>
      <c r="X427" s="66"/>
      <c r="Y427" s="66"/>
    </row>
    <row r="428" spans="1:25" hidden="1">
      <c r="A428" s="63"/>
      <c r="B428" s="63"/>
      <c r="C428" s="61"/>
      <c r="D428" s="61"/>
      <c r="E428" s="61"/>
      <c r="F428" s="64"/>
      <c r="G428" s="64"/>
      <c r="H428" s="64"/>
      <c r="I428" s="61"/>
      <c r="J428" s="61"/>
      <c r="K428" s="64"/>
      <c r="L428" s="64"/>
      <c r="M428" s="64"/>
      <c r="N428" s="64"/>
      <c r="O428" s="64"/>
      <c r="P428" s="64"/>
      <c r="Q428" s="64"/>
      <c r="R428" s="65"/>
      <c r="S428" s="66"/>
      <c r="T428" s="66"/>
      <c r="U428" s="66"/>
      <c r="V428" s="66"/>
      <c r="W428" s="66"/>
      <c r="X428" s="66"/>
      <c r="Y428" s="66"/>
    </row>
    <row r="429" spans="1:25" hidden="1">
      <c r="A429" s="63"/>
      <c r="B429" s="63"/>
      <c r="C429" s="61"/>
      <c r="D429" s="61"/>
      <c r="E429" s="61"/>
      <c r="F429" s="64"/>
      <c r="G429" s="64"/>
      <c r="H429" s="64"/>
      <c r="I429" s="61"/>
      <c r="J429" s="61"/>
      <c r="K429" s="64"/>
      <c r="L429" s="64"/>
      <c r="M429" s="64"/>
      <c r="N429" s="64"/>
      <c r="O429" s="64"/>
      <c r="P429" s="64"/>
      <c r="Q429" s="64"/>
      <c r="R429" s="65"/>
      <c r="S429" s="66"/>
      <c r="T429" s="66"/>
      <c r="U429" s="66"/>
      <c r="V429" s="66"/>
      <c r="W429" s="66"/>
      <c r="X429" s="66"/>
      <c r="Y429" s="66"/>
    </row>
    <row r="430" spans="1:25" hidden="1">
      <c r="A430" s="63"/>
      <c r="B430" s="63"/>
      <c r="C430" s="61"/>
      <c r="D430" s="61"/>
      <c r="E430" s="61"/>
      <c r="F430" s="64"/>
      <c r="G430" s="64"/>
      <c r="H430" s="64"/>
      <c r="I430" s="61"/>
      <c r="J430" s="61"/>
      <c r="K430" s="64"/>
      <c r="L430" s="64"/>
      <c r="M430" s="64"/>
      <c r="N430" s="64"/>
      <c r="O430" s="64"/>
      <c r="P430" s="64"/>
      <c r="Q430" s="64"/>
      <c r="R430" s="65"/>
      <c r="S430" s="66"/>
      <c r="T430" s="66"/>
      <c r="U430" s="66"/>
      <c r="V430" s="66"/>
      <c r="W430" s="66"/>
      <c r="X430" s="66"/>
      <c r="Y430" s="66"/>
    </row>
    <row r="431" spans="1:25" hidden="1">
      <c r="A431" s="63"/>
      <c r="B431" s="63"/>
      <c r="C431" s="61"/>
      <c r="D431" s="61"/>
      <c r="E431" s="61"/>
      <c r="F431" s="64"/>
      <c r="G431" s="64"/>
      <c r="H431" s="64"/>
      <c r="I431" s="61"/>
      <c r="J431" s="61"/>
      <c r="K431" s="64"/>
      <c r="L431" s="64"/>
      <c r="M431" s="64"/>
      <c r="N431" s="64"/>
      <c r="O431" s="64"/>
      <c r="P431" s="64"/>
      <c r="Q431" s="64"/>
      <c r="R431" s="65"/>
      <c r="S431" s="66"/>
      <c r="T431" s="66"/>
      <c r="U431" s="66"/>
      <c r="V431" s="66"/>
      <c r="W431" s="66"/>
      <c r="X431" s="66"/>
      <c r="Y431" s="66"/>
    </row>
    <row r="432" spans="1:25" hidden="1">
      <c r="A432" s="63"/>
      <c r="B432" s="63"/>
      <c r="C432" s="61"/>
      <c r="D432" s="61"/>
      <c r="E432" s="61"/>
      <c r="F432" s="64"/>
      <c r="G432" s="64"/>
      <c r="H432" s="64"/>
      <c r="I432" s="61"/>
      <c r="J432" s="61"/>
      <c r="K432" s="64"/>
      <c r="L432" s="64"/>
      <c r="M432" s="64"/>
      <c r="N432" s="64"/>
      <c r="O432" s="64"/>
      <c r="P432" s="64"/>
      <c r="Q432" s="64"/>
      <c r="R432" s="65"/>
      <c r="S432" s="66"/>
      <c r="T432" s="66"/>
      <c r="U432" s="66"/>
      <c r="V432" s="66"/>
      <c r="W432" s="66"/>
      <c r="X432" s="66"/>
      <c r="Y432" s="66"/>
    </row>
    <row r="433" spans="1:25" hidden="1">
      <c r="A433" s="63"/>
      <c r="B433" s="63"/>
      <c r="C433" s="61"/>
      <c r="D433" s="61"/>
      <c r="E433" s="61"/>
      <c r="F433" s="64"/>
      <c r="G433" s="64"/>
      <c r="H433" s="64"/>
      <c r="I433" s="61"/>
      <c r="J433" s="61"/>
      <c r="K433" s="64"/>
      <c r="L433" s="64"/>
      <c r="M433" s="64"/>
      <c r="N433" s="64"/>
      <c r="O433" s="64"/>
      <c r="P433" s="64"/>
      <c r="Q433" s="64"/>
      <c r="R433" s="65"/>
      <c r="S433" s="66"/>
      <c r="T433" s="66"/>
      <c r="U433" s="66"/>
      <c r="V433" s="66"/>
      <c r="W433" s="66"/>
      <c r="X433" s="66"/>
      <c r="Y433" s="66"/>
    </row>
    <row r="434" spans="1:25" hidden="1">
      <c r="A434" s="63"/>
      <c r="B434" s="63"/>
      <c r="C434" s="61"/>
      <c r="D434" s="61"/>
      <c r="E434" s="61"/>
      <c r="F434" s="64"/>
      <c r="G434" s="64"/>
      <c r="H434" s="64"/>
      <c r="I434" s="61"/>
      <c r="J434" s="61"/>
      <c r="K434" s="64"/>
      <c r="L434" s="64"/>
      <c r="M434" s="64"/>
      <c r="N434" s="64"/>
      <c r="O434" s="64"/>
      <c r="P434" s="64"/>
      <c r="Q434" s="64"/>
      <c r="R434" s="65"/>
      <c r="S434" s="66"/>
      <c r="T434" s="66"/>
      <c r="U434" s="66"/>
      <c r="V434" s="66"/>
      <c r="W434" s="66"/>
      <c r="X434" s="66"/>
      <c r="Y434" s="66"/>
    </row>
    <row r="435" spans="1:25" hidden="1">
      <c r="A435" s="63"/>
      <c r="B435" s="63"/>
      <c r="C435" s="61"/>
      <c r="D435" s="61"/>
      <c r="E435" s="61"/>
      <c r="F435" s="64"/>
      <c r="G435" s="64"/>
      <c r="H435" s="64"/>
      <c r="I435" s="61"/>
      <c r="J435" s="61"/>
      <c r="K435" s="64"/>
      <c r="L435" s="64"/>
      <c r="M435" s="64"/>
      <c r="N435" s="64"/>
      <c r="O435" s="64"/>
      <c r="P435" s="64"/>
      <c r="Q435" s="64"/>
      <c r="R435" s="65"/>
      <c r="S435" s="66"/>
      <c r="T435" s="66"/>
      <c r="U435" s="66"/>
      <c r="V435" s="66"/>
      <c r="W435" s="66"/>
      <c r="X435" s="66"/>
      <c r="Y435" s="66"/>
    </row>
    <row r="436" spans="1:25" hidden="1">
      <c r="A436" s="63"/>
      <c r="B436" s="63"/>
      <c r="C436" s="61"/>
      <c r="D436" s="61"/>
      <c r="E436" s="61"/>
      <c r="F436" s="64"/>
      <c r="G436" s="64"/>
      <c r="H436" s="64"/>
      <c r="I436" s="61"/>
      <c r="J436" s="61"/>
      <c r="K436" s="64"/>
      <c r="L436" s="64"/>
      <c r="M436" s="64"/>
      <c r="N436" s="64"/>
      <c r="O436" s="64"/>
      <c r="P436" s="64"/>
      <c r="Q436" s="64"/>
      <c r="R436" s="65"/>
      <c r="S436" s="66"/>
      <c r="T436" s="66"/>
      <c r="U436" s="66"/>
      <c r="V436" s="66"/>
      <c r="W436" s="66"/>
      <c r="X436" s="66"/>
      <c r="Y436" s="66"/>
    </row>
    <row r="437" spans="1:25" hidden="1">
      <c r="A437" s="63"/>
      <c r="B437" s="63"/>
      <c r="C437" s="61"/>
      <c r="D437" s="61"/>
      <c r="E437" s="61"/>
      <c r="F437" s="64"/>
      <c r="G437" s="64"/>
      <c r="H437" s="64"/>
      <c r="I437" s="61"/>
      <c r="J437" s="61"/>
      <c r="K437" s="64"/>
      <c r="L437" s="64"/>
      <c r="M437" s="64"/>
      <c r="N437" s="64"/>
      <c r="O437" s="64"/>
      <c r="P437" s="64"/>
      <c r="Q437" s="64"/>
      <c r="R437" s="65"/>
      <c r="S437" s="66"/>
      <c r="T437" s="66"/>
      <c r="U437" s="66"/>
      <c r="V437" s="66"/>
      <c r="W437" s="66"/>
      <c r="X437" s="66"/>
      <c r="Y437" s="66"/>
    </row>
    <row r="438" spans="1:25" hidden="1">
      <c r="A438" s="63"/>
      <c r="B438" s="63"/>
      <c r="C438" s="61"/>
      <c r="D438" s="61"/>
      <c r="E438" s="61"/>
      <c r="F438" s="64"/>
      <c r="G438" s="64"/>
      <c r="H438" s="64"/>
      <c r="I438" s="61"/>
      <c r="J438" s="61"/>
      <c r="K438" s="64"/>
      <c r="L438" s="64"/>
      <c r="M438" s="64"/>
      <c r="N438" s="64"/>
      <c r="O438" s="64"/>
      <c r="P438" s="64"/>
      <c r="Q438" s="64"/>
      <c r="R438" s="65"/>
      <c r="S438" s="66"/>
      <c r="T438" s="66"/>
      <c r="U438" s="66"/>
      <c r="V438" s="66"/>
      <c r="W438" s="66"/>
      <c r="X438" s="66"/>
      <c r="Y438" s="66"/>
    </row>
    <row r="439" spans="1:25" hidden="1">
      <c r="A439" s="63"/>
      <c r="B439" s="63"/>
      <c r="C439" s="61"/>
      <c r="D439" s="61"/>
      <c r="E439" s="61"/>
      <c r="F439" s="64"/>
      <c r="G439" s="64"/>
      <c r="H439" s="64"/>
      <c r="I439" s="61"/>
      <c r="J439" s="61"/>
      <c r="K439" s="64"/>
      <c r="L439" s="64"/>
      <c r="M439" s="64"/>
      <c r="N439" s="64"/>
      <c r="O439" s="64"/>
      <c r="P439" s="64"/>
      <c r="Q439" s="64"/>
      <c r="R439" s="65"/>
      <c r="S439" s="66"/>
      <c r="T439" s="66"/>
      <c r="U439" s="66"/>
      <c r="V439" s="66"/>
      <c r="W439" s="66"/>
      <c r="X439" s="66"/>
      <c r="Y439" s="66"/>
    </row>
    <row r="440" spans="1:25" hidden="1">
      <c r="A440" s="63"/>
      <c r="B440" s="63"/>
      <c r="C440" s="61"/>
      <c r="D440" s="61"/>
      <c r="E440" s="61"/>
      <c r="F440" s="64"/>
      <c r="G440" s="64"/>
      <c r="H440" s="64"/>
      <c r="I440" s="61"/>
      <c r="J440" s="61"/>
      <c r="K440" s="64"/>
      <c r="L440" s="64"/>
      <c r="M440" s="64"/>
      <c r="N440" s="64"/>
      <c r="O440" s="64"/>
      <c r="P440" s="64"/>
      <c r="Q440" s="64"/>
      <c r="R440" s="65"/>
      <c r="S440" s="66"/>
      <c r="T440" s="66"/>
      <c r="U440" s="66"/>
      <c r="V440" s="66"/>
      <c r="W440" s="66"/>
      <c r="X440" s="66"/>
      <c r="Y440" s="66"/>
    </row>
    <row r="441" spans="1:25" hidden="1">
      <c r="A441" s="63"/>
      <c r="B441" s="63"/>
      <c r="C441" s="61"/>
      <c r="D441" s="61"/>
      <c r="E441" s="61"/>
      <c r="F441" s="64"/>
      <c r="G441" s="64"/>
      <c r="H441" s="64"/>
      <c r="I441" s="61"/>
      <c r="J441" s="61"/>
      <c r="K441" s="64"/>
      <c r="L441" s="64"/>
      <c r="M441" s="64"/>
      <c r="N441" s="64"/>
      <c r="O441" s="64"/>
      <c r="P441" s="64"/>
      <c r="Q441" s="64"/>
      <c r="R441" s="65"/>
      <c r="S441" s="66"/>
      <c r="T441" s="66"/>
      <c r="U441" s="66"/>
      <c r="V441" s="66"/>
      <c r="W441" s="66"/>
      <c r="X441" s="66"/>
      <c r="Y441" s="66"/>
    </row>
    <row r="442" spans="1:25" hidden="1">
      <c r="A442" s="63"/>
      <c r="B442" s="63"/>
      <c r="C442" s="61"/>
      <c r="D442" s="61"/>
      <c r="E442" s="61"/>
      <c r="F442" s="64"/>
      <c r="G442" s="64"/>
      <c r="H442" s="64"/>
      <c r="I442" s="61"/>
      <c r="J442" s="61"/>
      <c r="K442" s="64"/>
      <c r="L442" s="64"/>
      <c r="M442" s="64"/>
      <c r="N442" s="64"/>
      <c r="O442" s="64"/>
      <c r="P442" s="64"/>
      <c r="Q442" s="64"/>
      <c r="R442" s="65"/>
      <c r="S442" s="66"/>
      <c r="T442" s="66"/>
      <c r="U442" s="66"/>
      <c r="V442" s="66"/>
      <c r="W442" s="66"/>
      <c r="X442" s="66"/>
      <c r="Y442" s="66"/>
    </row>
    <row r="443" spans="1:25" hidden="1">
      <c r="A443" s="63"/>
      <c r="B443" s="63"/>
      <c r="C443" s="61"/>
      <c r="D443" s="61"/>
      <c r="E443" s="61"/>
      <c r="F443" s="64"/>
      <c r="G443" s="64"/>
      <c r="H443" s="64"/>
      <c r="I443" s="61"/>
      <c r="J443" s="61"/>
      <c r="K443" s="64"/>
      <c r="L443" s="64"/>
      <c r="M443" s="64"/>
      <c r="N443" s="64"/>
      <c r="O443" s="64"/>
      <c r="P443" s="64"/>
      <c r="Q443" s="64"/>
      <c r="R443" s="65"/>
      <c r="S443" s="66"/>
      <c r="T443" s="66"/>
      <c r="U443" s="66"/>
      <c r="V443" s="66"/>
      <c r="W443" s="66"/>
      <c r="X443" s="66"/>
      <c r="Y443" s="66"/>
    </row>
    <row r="444" spans="1:25" hidden="1">
      <c r="A444" s="63"/>
      <c r="B444" s="63"/>
      <c r="C444" s="61"/>
      <c r="D444" s="61"/>
      <c r="E444" s="61"/>
      <c r="F444" s="64"/>
      <c r="G444" s="64"/>
      <c r="H444" s="64"/>
      <c r="I444" s="61"/>
      <c r="J444" s="61"/>
      <c r="K444" s="64"/>
      <c r="L444" s="64"/>
      <c r="M444" s="64"/>
      <c r="N444" s="64"/>
      <c r="O444" s="64"/>
      <c r="P444" s="64"/>
      <c r="Q444" s="64"/>
      <c r="R444" s="65"/>
      <c r="S444" s="66"/>
      <c r="T444" s="66"/>
      <c r="U444" s="66"/>
      <c r="V444" s="66"/>
      <c r="W444" s="66"/>
      <c r="X444" s="66"/>
      <c r="Y444" s="66"/>
    </row>
    <row r="445" spans="1:25" hidden="1">
      <c r="A445" s="63"/>
      <c r="B445" s="63"/>
      <c r="C445" s="61"/>
      <c r="D445" s="61"/>
      <c r="E445" s="61"/>
      <c r="F445" s="64"/>
      <c r="G445" s="64"/>
      <c r="H445" s="64"/>
      <c r="I445" s="61"/>
      <c r="J445" s="61"/>
      <c r="K445" s="64"/>
      <c r="L445" s="64"/>
      <c r="M445" s="64"/>
      <c r="N445" s="64"/>
      <c r="O445" s="64"/>
      <c r="P445" s="64"/>
      <c r="Q445" s="64"/>
      <c r="R445" s="65"/>
      <c r="S445" s="66"/>
      <c r="T445" s="66"/>
      <c r="U445" s="66"/>
      <c r="V445" s="66"/>
      <c r="W445" s="66"/>
      <c r="X445" s="66"/>
      <c r="Y445" s="66"/>
    </row>
    <row r="446" spans="1:25" hidden="1">
      <c r="A446" s="63"/>
      <c r="B446" s="63"/>
      <c r="C446" s="61"/>
      <c r="D446" s="61"/>
      <c r="E446" s="61"/>
      <c r="F446" s="64"/>
      <c r="G446" s="64"/>
      <c r="H446" s="64"/>
      <c r="I446" s="61"/>
      <c r="J446" s="61"/>
      <c r="K446" s="64"/>
      <c r="L446" s="64"/>
      <c r="M446" s="64"/>
      <c r="N446" s="64"/>
      <c r="O446" s="64"/>
      <c r="P446" s="64"/>
      <c r="Q446" s="64"/>
      <c r="R446" s="65"/>
      <c r="S446" s="66"/>
      <c r="T446" s="66"/>
      <c r="U446" s="66"/>
      <c r="V446" s="66"/>
      <c r="W446" s="66"/>
      <c r="X446" s="66"/>
      <c r="Y446" s="66"/>
    </row>
    <row r="447" spans="1:25" hidden="1">
      <c r="A447" s="63"/>
      <c r="B447" s="63"/>
      <c r="C447" s="61"/>
      <c r="D447" s="61"/>
      <c r="E447" s="61"/>
      <c r="F447" s="64"/>
      <c r="G447" s="64"/>
      <c r="H447" s="64"/>
      <c r="I447" s="61"/>
      <c r="J447" s="61"/>
      <c r="K447" s="64"/>
      <c r="L447" s="64"/>
      <c r="M447" s="64"/>
      <c r="N447" s="64"/>
      <c r="O447" s="64"/>
      <c r="P447" s="64"/>
      <c r="Q447" s="64"/>
      <c r="R447" s="65"/>
      <c r="S447" s="66"/>
      <c r="T447" s="66"/>
      <c r="U447" s="66"/>
      <c r="V447" s="66"/>
      <c r="W447" s="66"/>
      <c r="X447" s="66"/>
      <c r="Y447" s="66"/>
    </row>
    <row r="448" spans="1:25" hidden="1">
      <c r="A448" s="63"/>
      <c r="B448" s="63"/>
      <c r="C448" s="61"/>
      <c r="D448" s="61"/>
      <c r="E448" s="61"/>
      <c r="F448" s="64"/>
      <c r="G448" s="64"/>
      <c r="H448" s="64"/>
      <c r="I448" s="61"/>
      <c r="J448" s="61"/>
      <c r="K448" s="64"/>
      <c r="L448" s="64"/>
      <c r="M448" s="64"/>
      <c r="N448" s="64"/>
      <c r="O448" s="64"/>
      <c r="P448" s="64"/>
      <c r="Q448" s="64"/>
      <c r="R448" s="65"/>
      <c r="S448" s="66"/>
      <c r="T448" s="66"/>
      <c r="U448" s="66"/>
      <c r="V448" s="66"/>
      <c r="W448" s="66"/>
      <c r="X448" s="66"/>
      <c r="Y448" s="66"/>
    </row>
    <row r="449" spans="1:25" hidden="1">
      <c r="A449" s="63"/>
      <c r="B449" s="63"/>
      <c r="C449" s="61"/>
      <c r="D449" s="61"/>
      <c r="E449" s="61"/>
      <c r="F449" s="64"/>
      <c r="G449" s="64"/>
      <c r="H449" s="64"/>
      <c r="I449" s="61"/>
      <c r="J449" s="61"/>
      <c r="K449" s="64"/>
      <c r="L449" s="64"/>
      <c r="M449" s="64"/>
      <c r="N449" s="64"/>
      <c r="O449" s="64"/>
      <c r="P449" s="64"/>
      <c r="Q449" s="64"/>
      <c r="R449" s="65"/>
      <c r="S449" s="66"/>
      <c r="T449" s="66"/>
      <c r="U449" s="66"/>
      <c r="V449" s="66"/>
      <c r="W449" s="66"/>
      <c r="X449" s="66"/>
      <c r="Y449" s="66"/>
    </row>
    <row r="450" spans="1:25" hidden="1">
      <c r="A450" s="63"/>
      <c r="B450" s="63"/>
      <c r="C450" s="61"/>
      <c r="D450" s="61"/>
      <c r="E450" s="61"/>
      <c r="F450" s="64"/>
      <c r="G450" s="64"/>
      <c r="H450" s="64"/>
      <c r="I450" s="61"/>
      <c r="J450" s="61"/>
      <c r="K450" s="64"/>
      <c r="L450" s="64"/>
      <c r="M450" s="64"/>
      <c r="N450" s="64"/>
      <c r="O450" s="64"/>
      <c r="P450" s="64"/>
      <c r="Q450" s="64"/>
      <c r="R450" s="65"/>
      <c r="S450" s="66"/>
      <c r="T450" s="66"/>
      <c r="U450" s="66"/>
      <c r="V450" s="66"/>
      <c r="W450" s="66"/>
      <c r="X450" s="66"/>
      <c r="Y450" s="66"/>
    </row>
    <row r="451" spans="1:25" hidden="1">
      <c r="A451" s="63"/>
      <c r="B451" s="63"/>
      <c r="C451" s="61"/>
      <c r="D451" s="61"/>
      <c r="E451" s="61"/>
      <c r="F451" s="64"/>
      <c r="G451" s="64"/>
      <c r="H451" s="64"/>
      <c r="I451" s="61"/>
      <c r="J451" s="61"/>
      <c r="K451" s="64"/>
      <c r="L451" s="64"/>
      <c r="M451" s="64"/>
      <c r="N451" s="64"/>
      <c r="O451" s="64"/>
      <c r="P451" s="64"/>
      <c r="Q451" s="64"/>
      <c r="R451" s="65"/>
      <c r="S451" s="66"/>
      <c r="T451" s="66"/>
      <c r="U451" s="66"/>
      <c r="V451" s="66"/>
      <c r="W451" s="66"/>
      <c r="X451" s="66"/>
      <c r="Y451" s="66"/>
    </row>
    <row r="452" spans="1:25" hidden="1">
      <c r="A452" s="63"/>
      <c r="B452" s="63"/>
      <c r="C452" s="61"/>
      <c r="D452" s="61"/>
      <c r="E452" s="61"/>
      <c r="F452" s="64"/>
      <c r="G452" s="64"/>
      <c r="H452" s="64"/>
      <c r="I452" s="61"/>
      <c r="J452" s="61"/>
      <c r="K452" s="64"/>
      <c r="L452" s="64"/>
      <c r="M452" s="64"/>
      <c r="N452" s="64"/>
      <c r="O452" s="64"/>
      <c r="P452" s="64"/>
      <c r="Q452" s="64"/>
      <c r="R452" s="65"/>
      <c r="S452" s="66"/>
      <c r="T452" s="66"/>
      <c r="U452" s="66"/>
      <c r="V452" s="66"/>
      <c r="W452" s="66"/>
      <c r="X452" s="66"/>
      <c r="Y452" s="66"/>
    </row>
    <row r="453" spans="1:25" hidden="1">
      <c r="A453" s="63"/>
      <c r="B453" s="63"/>
      <c r="C453" s="61"/>
      <c r="D453" s="61"/>
      <c r="E453" s="61"/>
      <c r="F453" s="64"/>
      <c r="G453" s="64"/>
      <c r="H453" s="64"/>
      <c r="I453" s="61"/>
      <c r="J453" s="61"/>
      <c r="K453" s="64"/>
      <c r="L453" s="64"/>
      <c r="M453" s="64"/>
      <c r="N453" s="64"/>
      <c r="O453" s="64"/>
      <c r="P453" s="64"/>
      <c r="Q453" s="64"/>
      <c r="R453" s="65"/>
      <c r="S453" s="66"/>
      <c r="T453" s="66"/>
      <c r="U453" s="66"/>
      <c r="V453" s="66"/>
      <c r="W453" s="66"/>
      <c r="X453" s="66"/>
      <c r="Y453" s="66"/>
    </row>
    <row r="454" spans="1:25" hidden="1">
      <c r="A454" s="63"/>
      <c r="B454" s="63"/>
      <c r="C454" s="61"/>
      <c r="D454" s="61"/>
      <c r="E454" s="61"/>
      <c r="F454" s="64"/>
      <c r="G454" s="64"/>
      <c r="H454" s="64"/>
      <c r="I454" s="61"/>
      <c r="J454" s="61"/>
      <c r="K454" s="64"/>
      <c r="L454" s="64"/>
      <c r="M454" s="64"/>
      <c r="N454" s="64"/>
      <c r="O454" s="64"/>
      <c r="P454" s="64"/>
      <c r="Q454" s="64"/>
      <c r="R454" s="65"/>
      <c r="S454" s="66"/>
      <c r="T454" s="66"/>
      <c r="U454" s="66"/>
      <c r="V454" s="66"/>
      <c r="W454" s="66"/>
      <c r="X454" s="66"/>
      <c r="Y454" s="66"/>
    </row>
    <row r="455" spans="1:25" hidden="1">
      <c r="A455" s="63"/>
      <c r="B455" s="63"/>
      <c r="C455" s="61"/>
      <c r="D455" s="61"/>
      <c r="E455" s="61"/>
      <c r="F455" s="64"/>
      <c r="G455" s="64"/>
      <c r="H455" s="64"/>
      <c r="I455" s="61"/>
      <c r="J455" s="61"/>
      <c r="K455" s="64"/>
      <c r="L455" s="64"/>
      <c r="M455" s="64"/>
      <c r="N455" s="64"/>
      <c r="O455" s="64"/>
      <c r="P455" s="64"/>
      <c r="Q455" s="64"/>
      <c r="R455" s="65"/>
      <c r="S455" s="66"/>
      <c r="T455" s="66"/>
      <c r="U455" s="66"/>
      <c r="V455" s="66"/>
      <c r="W455" s="66"/>
      <c r="X455" s="66"/>
      <c r="Y455" s="66"/>
    </row>
    <row r="456" spans="1:25" hidden="1">
      <c r="A456" s="63"/>
      <c r="B456" s="63"/>
      <c r="C456" s="61"/>
      <c r="D456" s="61"/>
      <c r="E456" s="61"/>
      <c r="F456" s="64"/>
      <c r="G456" s="64"/>
      <c r="H456" s="64"/>
      <c r="I456" s="61"/>
      <c r="J456" s="61"/>
      <c r="K456" s="64"/>
      <c r="L456" s="64"/>
      <c r="M456" s="64"/>
      <c r="N456" s="64"/>
      <c r="O456" s="64"/>
      <c r="P456" s="64"/>
      <c r="Q456" s="64"/>
      <c r="R456" s="65"/>
      <c r="S456" s="66"/>
      <c r="T456" s="66"/>
      <c r="U456" s="66"/>
      <c r="V456" s="66"/>
      <c r="W456" s="66"/>
      <c r="X456" s="66"/>
      <c r="Y456" s="66"/>
    </row>
    <row r="457" spans="1:25" hidden="1">
      <c r="A457" s="63"/>
      <c r="B457" s="63"/>
      <c r="C457" s="61"/>
      <c r="D457" s="61"/>
      <c r="E457" s="61"/>
      <c r="F457" s="64"/>
      <c r="G457" s="64"/>
      <c r="H457" s="64"/>
      <c r="I457" s="61"/>
      <c r="J457" s="61"/>
      <c r="K457" s="64"/>
      <c r="L457" s="64"/>
      <c r="M457" s="64"/>
      <c r="N457" s="64"/>
      <c r="O457" s="64"/>
      <c r="P457" s="64"/>
      <c r="Q457" s="64"/>
      <c r="R457" s="65"/>
      <c r="S457" s="66"/>
      <c r="T457" s="66"/>
      <c r="U457" s="66"/>
      <c r="V457" s="66"/>
      <c r="W457" s="66"/>
      <c r="X457" s="66"/>
      <c r="Y457" s="66"/>
    </row>
    <row r="458" spans="1:25" hidden="1">
      <c r="A458" s="63"/>
      <c r="B458" s="63"/>
      <c r="C458" s="61"/>
      <c r="D458" s="61"/>
      <c r="E458" s="61"/>
      <c r="F458" s="64"/>
      <c r="G458" s="64"/>
      <c r="H458" s="64"/>
      <c r="I458" s="61"/>
      <c r="J458" s="61"/>
      <c r="K458" s="64"/>
      <c r="L458" s="64"/>
      <c r="M458" s="64"/>
      <c r="N458" s="64"/>
      <c r="O458" s="64"/>
      <c r="P458" s="64"/>
      <c r="Q458" s="64"/>
      <c r="R458" s="65"/>
      <c r="S458" s="66"/>
      <c r="T458" s="66"/>
      <c r="U458" s="66"/>
      <c r="V458" s="66"/>
      <c r="W458" s="66"/>
      <c r="X458" s="66"/>
      <c r="Y458" s="66"/>
    </row>
    <row r="459" spans="1:25" hidden="1">
      <c r="A459" s="63"/>
      <c r="B459" s="63"/>
      <c r="C459" s="61"/>
      <c r="D459" s="61"/>
      <c r="E459" s="61"/>
      <c r="F459" s="64"/>
      <c r="G459" s="64"/>
      <c r="H459" s="64"/>
      <c r="I459" s="61"/>
      <c r="J459" s="61"/>
      <c r="K459" s="64"/>
      <c r="L459" s="64"/>
      <c r="M459" s="64"/>
      <c r="N459" s="64"/>
      <c r="O459" s="64"/>
      <c r="P459" s="64"/>
      <c r="Q459" s="64"/>
      <c r="R459" s="65"/>
      <c r="S459" s="66"/>
      <c r="T459" s="66"/>
      <c r="U459" s="66"/>
      <c r="V459" s="66"/>
      <c r="W459" s="66"/>
      <c r="X459" s="66"/>
      <c r="Y459" s="66"/>
    </row>
    <row r="460" spans="1:25" hidden="1">
      <c r="A460" s="63"/>
      <c r="B460" s="63"/>
      <c r="C460" s="61"/>
      <c r="D460" s="61"/>
      <c r="E460" s="61"/>
      <c r="F460" s="64"/>
      <c r="G460" s="64"/>
      <c r="H460" s="64"/>
      <c r="I460" s="61"/>
      <c r="J460" s="61"/>
      <c r="K460" s="64"/>
      <c r="L460" s="64"/>
      <c r="M460" s="64"/>
      <c r="N460" s="64"/>
      <c r="O460" s="64"/>
      <c r="P460" s="64"/>
      <c r="Q460" s="64"/>
      <c r="R460" s="65"/>
      <c r="S460" s="66"/>
      <c r="T460" s="66"/>
      <c r="U460" s="66"/>
      <c r="V460" s="66"/>
      <c r="W460" s="66"/>
      <c r="X460" s="66"/>
      <c r="Y460" s="66"/>
    </row>
    <row r="461" spans="1:25" hidden="1">
      <c r="A461" s="63"/>
      <c r="B461" s="63"/>
      <c r="C461" s="61"/>
      <c r="D461" s="61"/>
      <c r="E461" s="61"/>
      <c r="F461" s="64"/>
      <c r="G461" s="64"/>
      <c r="H461" s="64"/>
      <c r="I461" s="61"/>
      <c r="J461" s="61"/>
      <c r="K461" s="64"/>
      <c r="L461" s="64"/>
      <c r="M461" s="64"/>
      <c r="N461" s="64"/>
      <c r="O461" s="64"/>
      <c r="P461" s="64"/>
      <c r="Q461" s="64"/>
      <c r="R461" s="65"/>
      <c r="S461" s="66"/>
      <c r="T461" s="66"/>
      <c r="U461" s="66"/>
      <c r="V461" s="66"/>
      <c r="W461" s="66"/>
      <c r="X461" s="66"/>
      <c r="Y461" s="66"/>
    </row>
    <row r="462" spans="1:25" hidden="1">
      <c r="A462" s="63"/>
      <c r="B462" s="63"/>
      <c r="C462" s="61"/>
      <c r="D462" s="61"/>
      <c r="E462" s="61"/>
      <c r="F462" s="64"/>
      <c r="G462" s="64"/>
      <c r="H462" s="64"/>
      <c r="I462" s="61"/>
      <c r="J462" s="61"/>
      <c r="K462" s="64"/>
      <c r="L462" s="64"/>
      <c r="M462" s="64"/>
      <c r="N462" s="64"/>
      <c r="O462" s="64"/>
      <c r="P462" s="64"/>
      <c r="Q462" s="64"/>
      <c r="R462" s="65"/>
      <c r="S462" s="66"/>
      <c r="T462" s="66"/>
      <c r="U462" s="66"/>
      <c r="V462" s="66"/>
      <c r="W462" s="66"/>
      <c r="X462" s="66"/>
      <c r="Y462" s="66"/>
    </row>
    <row r="463" spans="1:25" hidden="1">
      <c r="A463" s="63"/>
      <c r="B463" s="63"/>
      <c r="C463" s="61"/>
      <c r="D463" s="61"/>
      <c r="E463" s="61"/>
      <c r="F463" s="64"/>
      <c r="G463" s="64"/>
      <c r="H463" s="64"/>
      <c r="I463" s="61"/>
      <c r="J463" s="61"/>
      <c r="K463" s="64"/>
      <c r="L463" s="64"/>
      <c r="M463" s="64"/>
      <c r="N463" s="64"/>
      <c r="O463" s="64"/>
      <c r="P463" s="64"/>
      <c r="Q463" s="64"/>
      <c r="R463" s="65"/>
      <c r="S463" s="66"/>
      <c r="T463" s="66"/>
      <c r="U463" s="66"/>
      <c r="V463" s="66"/>
      <c r="W463" s="66"/>
      <c r="X463" s="66"/>
      <c r="Y463" s="66"/>
    </row>
    <row r="464" spans="1:25" hidden="1">
      <c r="A464" s="63"/>
      <c r="B464" s="63"/>
      <c r="C464" s="61"/>
      <c r="D464" s="61"/>
      <c r="E464" s="61"/>
      <c r="F464" s="64"/>
      <c r="G464" s="64"/>
      <c r="H464" s="64"/>
      <c r="I464" s="61"/>
      <c r="J464" s="61"/>
      <c r="K464" s="64"/>
      <c r="L464" s="64"/>
      <c r="M464" s="64"/>
      <c r="N464" s="64"/>
      <c r="O464" s="64"/>
      <c r="P464" s="64"/>
      <c r="Q464" s="64"/>
      <c r="R464" s="65"/>
      <c r="S464" s="66"/>
      <c r="T464" s="66"/>
      <c r="U464" s="66"/>
      <c r="V464" s="66"/>
      <c r="W464" s="66"/>
      <c r="X464" s="66"/>
      <c r="Y464" s="66"/>
    </row>
    <row r="465" spans="1:25" hidden="1">
      <c r="A465" s="63"/>
      <c r="B465" s="63"/>
      <c r="C465" s="61"/>
      <c r="D465" s="61"/>
      <c r="E465" s="61"/>
      <c r="F465" s="64"/>
      <c r="G465" s="64"/>
      <c r="H465" s="64"/>
      <c r="I465" s="61"/>
      <c r="J465" s="61"/>
      <c r="K465" s="64"/>
      <c r="L465" s="64"/>
      <c r="M465" s="64"/>
      <c r="N465" s="64"/>
      <c r="O465" s="64"/>
      <c r="P465" s="64"/>
      <c r="Q465" s="64"/>
      <c r="R465" s="65"/>
      <c r="S465" s="66"/>
      <c r="T465" s="66"/>
      <c r="U465" s="66"/>
      <c r="V465" s="66"/>
      <c r="W465" s="66"/>
      <c r="X465" s="66"/>
      <c r="Y465" s="66"/>
    </row>
    <row r="466" spans="1:25" hidden="1">
      <c r="A466" s="63"/>
      <c r="B466" s="63"/>
      <c r="C466" s="61"/>
      <c r="D466" s="61"/>
      <c r="E466" s="61"/>
      <c r="F466" s="64"/>
      <c r="G466" s="64"/>
      <c r="H466" s="64"/>
      <c r="I466" s="61"/>
      <c r="J466" s="61"/>
      <c r="K466" s="64"/>
      <c r="L466" s="64"/>
      <c r="M466" s="64"/>
      <c r="N466" s="64"/>
      <c r="O466" s="64"/>
      <c r="P466" s="64"/>
      <c r="Q466" s="64"/>
      <c r="R466" s="65"/>
      <c r="S466" s="66"/>
      <c r="T466" s="66"/>
      <c r="U466" s="66"/>
      <c r="V466" s="66"/>
      <c r="W466" s="66"/>
      <c r="X466" s="66"/>
      <c r="Y466" s="66"/>
    </row>
    <row r="467" spans="1:25" hidden="1">
      <c r="A467" s="63"/>
      <c r="B467" s="63"/>
      <c r="C467" s="61"/>
      <c r="D467" s="61"/>
      <c r="E467" s="61"/>
      <c r="F467" s="64"/>
      <c r="G467" s="64"/>
      <c r="H467" s="64"/>
      <c r="I467" s="61"/>
      <c r="J467" s="61"/>
      <c r="K467" s="64"/>
      <c r="L467" s="64"/>
      <c r="M467" s="64"/>
      <c r="N467" s="64"/>
      <c r="O467" s="64"/>
      <c r="P467" s="64"/>
      <c r="Q467" s="64"/>
      <c r="R467" s="65"/>
      <c r="S467" s="66"/>
      <c r="T467" s="66"/>
      <c r="U467" s="66"/>
      <c r="V467" s="66"/>
      <c r="W467" s="66"/>
      <c r="X467" s="66"/>
      <c r="Y467" s="66"/>
    </row>
    <row r="468" spans="1:25" hidden="1">
      <c r="A468" s="63"/>
      <c r="B468" s="63"/>
      <c r="C468" s="61"/>
      <c r="D468" s="61"/>
      <c r="E468" s="61"/>
      <c r="F468" s="64"/>
      <c r="G468" s="64"/>
      <c r="H468" s="64"/>
      <c r="I468" s="61"/>
      <c r="J468" s="61"/>
      <c r="K468" s="64"/>
      <c r="L468" s="64"/>
      <c r="M468" s="64"/>
      <c r="N468" s="64"/>
      <c r="O468" s="64"/>
      <c r="P468" s="64"/>
      <c r="Q468" s="64"/>
      <c r="R468" s="65"/>
      <c r="S468" s="66"/>
      <c r="T468" s="66"/>
      <c r="U468" s="66"/>
      <c r="V468" s="66"/>
      <c r="W468" s="66"/>
      <c r="X468" s="66"/>
      <c r="Y468" s="66"/>
    </row>
    <row r="469" spans="1:25" hidden="1">
      <c r="A469" s="63"/>
      <c r="B469" s="63"/>
      <c r="C469" s="61"/>
      <c r="D469" s="61"/>
      <c r="E469" s="61"/>
      <c r="F469" s="64"/>
      <c r="G469" s="64"/>
      <c r="H469" s="64"/>
      <c r="I469" s="61"/>
      <c r="J469" s="61"/>
      <c r="K469" s="64"/>
      <c r="L469" s="64"/>
      <c r="M469" s="64"/>
      <c r="N469" s="64"/>
      <c r="O469" s="64"/>
      <c r="P469" s="64"/>
      <c r="Q469" s="64"/>
      <c r="R469" s="65"/>
      <c r="S469" s="66"/>
      <c r="T469" s="66"/>
      <c r="U469" s="66"/>
      <c r="V469" s="66"/>
      <c r="W469" s="66"/>
      <c r="X469" s="66"/>
      <c r="Y469" s="66"/>
    </row>
    <row r="470" spans="1:25" hidden="1">
      <c r="A470" s="63"/>
      <c r="B470" s="63"/>
      <c r="C470" s="61"/>
      <c r="D470" s="61"/>
      <c r="E470" s="61"/>
      <c r="F470" s="64"/>
      <c r="G470" s="64"/>
      <c r="H470" s="64"/>
      <c r="I470" s="61"/>
      <c r="J470" s="61"/>
      <c r="K470" s="64"/>
      <c r="L470" s="64"/>
      <c r="M470" s="64"/>
      <c r="N470" s="64"/>
      <c r="O470" s="64"/>
      <c r="P470" s="64"/>
      <c r="Q470" s="64"/>
      <c r="R470" s="65"/>
      <c r="S470" s="66"/>
      <c r="T470" s="66"/>
      <c r="U470" s="66"/>
      <c r="V470" s="66"/>
      <c r="W470" s="66"/>
      <c r="X470" s="66"/>
      <c r="Y470" s="66"/>
    </row>
    <row r="471" spans="1:25" hidden="1">
      <c r="A471" s="63"/>
      <c r="B471" s="63"/>
      <c r="C471" s="61"/>
      <c r="D471" s="61"/>
      <c r="E471" s="61"/>
      <c r="F471" s="64"/>
      <c r="G471" s="64"/>
      <c r="H471" s="64"/>
      <c r="I471" s="61"/>
      <c r="J471" s="61"/>
      <c r="K471" s="64"/>
      <c r="L471" s="64"/>
      <c r="M471" s="64"/>
      <c r="N471" s="64"/>
      <c r="O471" s="64"/>
      <c r="P471" s="64"/>
      <c r="Q471" s="64"/>
      <c r="R471" s="65"/>
      <c r="S471" s="66"/>
      <c r="T471" s="66"/>
      <c r="U471" s="66"/>
      <c r="V471" s="66"/>
      <c r="W471" s="66"/>
      <c r="X471" s="66"/>
      <c r="Y471" s="66"/>
    </row>
    <row r="472" spans="1:25" hidden="1">
      <c r="A472" s="63"/>
      <c r="B472" s="63"/>
      <c r="C472" s="61"/>
      <c r="D472" s="61"/>
      <c r="E472" s="61"/>
      <c r="F472" s="64"/>
      <c r="G472" s="64"/>
      <c r="H472" s="64"/>
      <c r="I472" s="61"/>
      <c r="J472" s="61"/>
      <c r="K472" s="64"/>
      <c r="L472" s="64"/>
      <c r="M472" s="64"/>
      <c r="N472" s="64"/>
      <c r="O472" s="64"/>
      <c r="P472" s="64"/>
      <c r="Q472" s="64"/>
      <c r="R472" s="65"/>
      <c r="S472" s="66"/>
      <c r="T472" s="66"/>
      <c r="U472" s="66"/>
      <c r="V472" s="66"/>
      <c r="W472" s="66"/>
      <c r="X472" s="66"/>
      <c r="Y472" s="66"/>
    </row>
    <row r="473" spans="1:25" hidden="1">
      <c r="A473" s="63"/>
      <c r="B473" s="63"/>
      <c r="C473" s="61"/>
      <c r="D473" s="61"/>
      <c r="E473" s="61"/>
      <c r="F473" s="64"/>
      <c r="G473" s="64"/>
      <c r="H473" s="64"/>
      <c r="I473" s="61"/>
      <c r="J473" s="61"/>
      <c r="K473" s="64"/>
      <c r="L473" s="64"/>
      <c r="M473" s="64"/>
      <c r="N473" s="64"/>
      <c r="O473" s="64"/>
      <c r="P473" s="64"/>
      <c r="Q473" s="64"/>
      <c r="R473" s="65"/>
      <c r="S473" s="66"/>
      <c r="T473" s="66"/>
      <c r="U473" s="66"/>
      <c r="V473" s="66"/>
      <c r="W473" s="66"/>
      <c r="X473" s="66"/>
      <c r="Y473" s="66"/>
    </row>
    <row r="474" spans="1:25" hidden="1">
      <c r="A474" s="63"/>
      <c r="B474" s="63"/>
      <c r="C474" s="61"/>
      <c r="D474" s="61"/>
      <c r="E474" s="61"/>
      <c r="F474" s="64"/>
      <c r="G474" s="64"/>
      <c r="H474" s="64"/>
      <c r="I474" s="61"/>
      <c r="J474" s="61"/>
      <c r="K474" s="64"/>
      <c r="L474" s="64"/>
      <c r="M474" s="64"/>
      <c r="N474" s="64"/>
      <c r="O474" s="64"/>
      <c r="P474" s="64"/>
      <c r="Q474" s="64"/>
      <c r="R474" s="65"/>
      <c r="S474" s="66"/>
      <c r="T474" s="66"/>
      <c r="U474" s="66"/>
      <c r="V474" s="66"/>
      <c r="W474" s="66"/>
      <c r="X474" s="66"/>
      <c r="Y474" s="66"/>
    </row>
    <row r="475" spans="1:25" hidden="1">
      <c r="A475" s="63"/>
      <c r="B475" s="63"/>
      <c r="C475" s="61"/>
      <c r="D475" s="61"/>
      <c r="E475" s="61"/>
      <c r="F475" s="64"/>
      <c r="G475" s="64"/>
      <c r="H475" s="64"/>
      <c r="I475" s="61"/>
      <c r="J475" s="61"/>
      <c r="K475" s="64"/>
      <c r="L475" s="64"/>
      <c r="M475" s="64"/>
      <c r="N475" s="64"/>
      <c r="O475" s="64"/>
      <c r="P475" s="64"/>
      <c r="Q475" s="64"/>
      <c r="R475" s="65"/>
      <c r="S475" s="66"/>
      <c r="T475" s="66"/>
      <c r="U475" s="66"/>
      <c r="V475" s="66"/>
      <c r="W475" s="66"/>
      <c r="X475" s="66"/>
      <c r="Y475" s="66"/>
    </row>
    <row r="476" spans="1:25" hidden="1">
      <c r="A476" s="63"/>
      <c r="B476" s="63"/>
      <c r="C476" s="61"/>
      <c r="D476" s="61"/>
      <c r="E476" s="61"/>
      <c r="F476" s="64"/>
      <c r="G476" s="64"/>
      <c r="H476" s="64"/>
      <c r="I476" s="61"/>
      <c r="J476" s="61"/>
      <c r="K476" s="64"/>
      <c r="L476" s="64"/>
      <c r="M476" s="64"/>
      <c r="N476" s="64"/>
      <c r="O476" s="64"/>
      <c r="P476" s="64"/>
      <c r="Q476" s="64"/>
      <c r="R476" s="65"/>
      <c r="S476" s="66"/>
      <c r="T476" s="66"/>
      <c r="U476" s="66"/>
      <c r="V476" s="66"/>
      <c r="W476" s="66"/>
      <c r="X476" s="66"/>
      <c r="Y476" s="66"/>
    </row>
    <row r="477" spans="1:25" hidden="1">
      <c r="A477" s="63"/>
      <c r="B477" s="63"/>
      <c r="C477" s="61"/>
      <c r="D477" s="61"/>
      <c r="E477" s="61"/>
      <c r="F477" s="64"/>
      <c r="G477" s="64"/>
      <c r="H477" s="64"/>
      <c r="I477" s="61"/>
      <c r="J477" s="61"/>
      <c r="K477" s="64"/>
      <c r="L477" s="64"/>
      <c r="M477" s="64"/>
      <c r="N477" s="64"/>
      <c r="O477" s="64"/>
      <c r="P477" s="64"/>
      <c r="Q477" s="64"/>
      <c r="R477" s="65"/>
      <c r="S477" s="66"/>
      <c r="T477" s="66"/>
      <c r="U477" s="66"/>
      <c r="V477" s="66"/>
      <c r="W477" s="66"/>
      <c r="X477" s="66"/>
      <c r="Y477" s="66"/>
    </row>
    <row r="478" spans="1:25" hidden="1">
      <c r="A478" s="63"/>
      <c r="B478" s="63"/>
      <c r="C478" s="61"/>
      <c r="D478" s="61"/>
      <c r="E478" s="61"/>
      <c r="F478" s="64"/>
      <c r="G478" s="64"/>
      <c r="H478" s="64"/>
      <c r="I478" s="61"/>
      <c r="J478" s="61"/>
      <c r="K478" s="64"/>
      <c r="L478" s="64"/>
      <c r="M478" s="64"/>
      <c r="N478" s="64"/>
      <c r="O478" s="64"/>
      <c r="P478" s="64"/>
      <c r="Q478" s="64"/>
      <c r="R478" s="65"/>
      <c r="S478" s="66"/>
      <c r="T478" s="66"/>
      <c r="U478" s="66"/>
      <c r="V478" s="66"/>
      <c r="W478" s="66"/>
      <c r="X478" s="66"/>
      <c r="Y478" s="66"/>
    </row>
    <row r="479" spans="1:25" hidden="1">
      <c r="A479" s="63"/>
      <c r="B479" s="63"/>
      <c r="C479" s="61"/>
      <c r="D479" s="61"/>
      <c r="E479" s="61"/>
      <c r="F479" s="64"/>
      <c r="G479" s="64"/>
      <c r="H479" s="64"/>
      <c r="I479" s="61"/>
      <c r="J479" s="61"/>
      <c r="K479" s="64"/>
      <c r="L479" s="64"/>
      <c r="M479" s="64"/>
      <c r="N479" s="64"/>
      <c r="O479" s="64"/>
      <c r="P479" s="64"/>
      <c r="Q479" s="64"/>
      <c r="R479" s="65"/>
      <c r="S479" s="66"/>
      <c r="T479" s="66"/>
      <c r="U479" s="66"/>
      <c r="V479" s="66"/>
      <c r="W479" s="66"/>
      <c r="X479" s="66"/>
      <c r="Y479" s="66"/>
    </row>
    <row r="480" spans="1:25" hidden="1">
      <c r="A480" s="63"/>
      <c r="B480" s="63"/>
      <c r="C480" s="61"/>
      <c r="D480" s="61"/>
      <c r="E480" s="61"/>
      <c r="F480" s="64"/>
      <c r="G480" s="64"/>
      <c r="H480" s="64"/>
      <c r="I480" s="61"/>
      <c r="J480" s="61"/>
      <c r="K480" s="64"/>
      <c r="L480" s="64"/>
      <c r="M480" s="64"/>
      <c r="N480" s="64"/>
      <c r="O480" s="64"/>
      <c r="P480" s="64"/>
      <c r="Q480" s="64"/>
      <c r="R480" s="65"/>
      <c r="S480" s="66"/>
      <c r="T480" s="66"/>
      <c r="U480" s="66"/>
      <c r="V480" s="66"/>
      <c r="W480" s="66"/>
      <c r="X480" s="66"/>
      <c r="Y480" s="66"/>
    </row>
    <row r="481" spans="1:25" hidden="1">
      <c r="A481" s="63"/>
      <c r="B481" s="63"/>
      <c r="C481" s="61"/>
      <c r="D481" s="61"/>
      <c r="E481" s="61"/>
      <c r="F481" s="64"/>
      <c r="G481" s="64"/>
      <c r="H481" s="64"/>
      <c r="I481" s="61"/>
      <c r="J481" s="61"/>
      <c r="K481" s="64"/>
      <c r="L481" s="64"/>
      <c r="M481" s="64"/>
      <c r="N481" s="64"/>
      <c r="O481" s="64"/>
      <c r="P481" s="64"/>
      <c r="Q481" s="64"/>
      <c r="R481" s="65"/>
      <c r="S481" s="66"/>
      <c r="T481" s="66"/>
      <c r="U481" s="66"/>
      <c r="V481" s="66"/>
      <c r="W481" s="66"/>
      <c r="X481" s="66"/>
      <c r="Y481" s="66"/>
    </row>
    <row r="482" spans="1:25" hidden="1">
      <c r="A482" s="63"/>
      <c r="B482" s="63"/>
      <c r="C482" s="61"/>
      <c r="D482" s="61"/>
      <c r="E482" s="61"/>
      <c r="F482" s="64"/>
      <c r="G482" s="64"/>
      <c r="H482" s="64"/>
      <c r="I482" s="61"/>
      <c r="J482" s="61"/>
      <c r="K482" s="64"/>
      <c r="L482" s="64"/>
      <c r="M482" s="64"/>
      <c r="N482" s="64"/>
      <c r="O482" s="64"/>
      <c r="P482" s="64"/>
      <c r="Q482" s="64"/>
      <c r="R482" s="65"/>
      <c r="S482" s="66"/>
      <c r="T482" s="66"/>
      <c r="U482" s="66"/>
      <c r="V482" s="66"/>
      <c r="W482" s="66"/>
      <c r="X482" s="66"/>
      <c r="Y482" s="66"/>
    </row>
    <row r="483" spans="1:25" hidden="1">
      <c r="A483" s="63"/>
      <c r="B483" s="63"/>
      <c r="C483" s="61"/>
      <c r="D483" s="61"/>
      <c r="E483" s="61"/>
      <c r="F483" s="64"/>
      <c r="G483" s="64"/>
      <c r="H483" s="64"/>
      <c r="I483" s="61"/>
      <c r="J483" s="61"/>
      <c r="K483" s="64"/>
      <c r="L483" s="64"/>
      <c r="M483" s="64"/>
      <c r="N483" s="64"/>
      <c r="O483" s="64"/>
      <c r="P483" s="64"/>
      <c r="Q483" s="64"/>
      <c r="R483" s="65"/>
      <c r="S483" s="66"/>
      <c r="T483" s="66"/>
      <c r="U483" s="66"/>
      <c r="V483" s="66"/>
      <c r="W483" s="66"/>
      <c r="X483" s="66"/>
      <c r="Y483" s="66"/>
    </row>
    <row r="484" spans="1:25" hidden="1">
      <c r="A484" s="63"/>
      <c r="B484" s="63"/>
      <c r="C484" s="61"/>
      <c r="D484" s="61"/>
      <c r="E484" s="61"/>
      <c r="F484" s="64"/>
      <c r="G484" s="64"/>
      <c r="H484" s="64"/>
      <c r="I484" s="61"/>
      <c r="J484" s="61"/>
      <c r="K484" s="64"/>
      <c r="L484" s="64"/>
      <c r="M484" s="64"/>
      <c r="N484" s="64"/>
      <c r="O484" s="64"/>
      <c r="P484" s="64"/>
      <c r="Q484" s="64"/>
      <c r="R484" s="65"/>
      <c r="S484" s="66"/>
      <c r="T484" s="66"/>
      <c r="U484" s="66"/>
      <c r="V484" s="66"/>
      <c r="W484" s="66"/>
      <c r="X484" s="66"/>
      <c r="Y484" s="66"/>
    </row>
    <row r="485" spans="1:25" hidden="1">
      <c r="A485" s="63"/>
      <c r="B485" s="63"/>
      <c r="C485" s="61"/>
      <c r="D485" s="61"/>
      <c r="E485" s="61"/>
      <c r="F485" s="64"/>
      <c r="G485" s="64"/>
      <c r="H485" s="64"/>
      <c r="I485" s="61"/>
      <c r="J485" s="61"/>
      <c r="K485" s="64"/>
      <c r="L485" s="64"/>
      <c r="M485" s="64"/>
      <c r="N485" s="64"/>
      <c r="O485" s="64"/>
      <c r="P485" s="64"/>
      <c r="Q485" s="64"/>
      <c r="R485" s="65"/>
      <c r="S485" s="66"/>
      <c r="T485" s="66"/>
      <c r="U485" s="66"/>
      <c r="V485" s="66"/>
      <c r="W485" s="66"/>
      <c r="X485" s="66"/>
      <c r="Y485" s="66"/>
    </row>
    <row r="486" spans="1:25" hidden="1">
      <c r="A486" s="63"/>
      <c r="B486" s="63"/>
      <c r="C486" s="61"/>
      <c r="D486" s="61"/>
      <c r="E486" s="61"/>
      <c r="F486" s="64"/>
      <c r="G486" s="64"/>
      <c r="H486" s="64"/>
      <c r="I486" s="61"/>
      <c r="J486" s="61"/>
      <c r="K486" s="64"/>
      <c r="L486" s="64"/>
      <c r="M486" s="64"/>
      <c r="N486" s="64"/>
      <c r="O486" s="64"/>
      <c r="P486" s="64"/>
      <c r="Q486" s="64"/>
      <c r="R486" s="65"/>
      <c r="S486" s="66"/>
      <c r="T486" s="66"/>
      <c r="U486" s="66"/>
      <c r="V486" s="66"/>
      <c r="W486" s="66"/>
      <c r="X486" s="66"/>
      <c r="Y486" s="66"/>
    </row>
    <row r="487" spans="1:25" hidden="1">
      <c r="A487" s="63"/>
      <c r="B487" s="63"/>
      <c r="C487" s="61"/>
      <c r="D487" s="61"/>
      <c r="E487" s="61"/>
      <c r="F487" s="64"/>
      <c r="G487" s="64"/>
      <c r="H487" s="64"/>
      <c r="I487" s="61"/>
      <c r="J487" s="61"/>
      <c r="K487" s="64"/>
      <c r="L487" s="64"/>
      <c r="M487" s="64"/>
      <c r="N487" s="64"/>
      <c r="O487" s="64"/>
      <c r="P487" s="64"/>
      <c r="Q487" s="64"/>
      <c r="R487" s="65"/>
      <c r="S487" s="66"/>
      <c r="T487" s="66"/>
      <c r="U487" s="66"/>
      <c r="V487" s="66"/>
      <c r="W487" s="66"/>
      <c r="X487" s="66"/>
      <c r="Y487" s="66"/>
    </row>
    <row r="488" spans="1:25" hidden="1">
      <c r="A488" s="63"/>
      <c r="B488" s="63"/>
      <c r="C488" s="61"/>
      <c r="D488" s="61"/>
      <c r="E488" s="61"/>
      <c r="F488" s="64"/>
      <c r="G488" s="64"/>
      <c r="H488" s="64"/>
      <c r="I488" s="61"/>
      <c r="J488" s="61"/>
      <c r="K488" s="64"/>
      <c r="L488" s="64"/>
      <c r="M488" s="64"/>
      <c r="N488" s="64"/>
      <c r="O488" s="64"/>
      <c r="P488" s="64"/>
      <c r="Q488" s="64"/>
      <c r="R488" s="65"/>
      <c r="S488" s="66"/>
      <c r="T488" s="66"/>
      <c r="U488" s="66"/>
      <c r="V488" s="66"/>
      <c r="W488" s="66"/>
      <c r="X488" s="66"/>
      <c r="Y488" s="66"/>
    </row>
    <row r="489" spans="1:25" hidden="1">
      <c r="A489" s="63"/>
      <c r="B489" s="63"/>
      <c r="C489" s="61"/>
      <c r="D489" s="61"/>
      <c r="E489" s="61"/>
      <c r="F489" s="64"/>
      <c r="G489" s="64"/>
      <c r="H489" s="64"/>
      <c r="I489" s="61"/>
      <c r="J489" s="61"/>
      <c r="K489" s="64"/>
      <c r="L489" s="64"/>
      <c r="M489" s="64"/>
      <c r="N489" s="64"/>
      <c r="O489" s="64"/>
      <c r="P489" s="64"/>
      <c r="Q489" s="64"/>
      <c r="R489" s="65"/>
      <c r="S489" s="66"/>
      <c r="T489" s="66"/>
      <c r="U489" s="66"/>
      <c r="V489" s="66"/>
      <c r="W489" s="66"/>
      <c r="X489" s="66"/>
      <c r="Y489" s="66"/>
    </row>
    <row r="490" spans="1:25" hidden="1">
      <c r="A490" s="63"/>
      <c r="B490" s="63"/>
      <c r="C490" s="61"/>
      <c r="D490" s="61"/>
      <c r="E490" s="61"/>
      <c r="F490" s="64"/>
      <c r="G490" s="64"/>
      <c r="H490" s="64"/>
      <c r="I490" s="61"/>
      <c r="J490" s="61"/>
      <c r="K490" s="64"/>
      <c r="L490" s="64"/>
      <c r="M490" s="64"/>
      <c r="N490" s="64"/>
      <c r="O490" s="64"/>
      <c r="P490" s="64"/>
      <c r="Q490" s="64"/>
      <c r="R490" s="65"/>
      <c r="S490" s="66"/>
      <c r="T490" s="66"/>
      <c r="U490" s="66"/>
      <c r="V490" s="66"/>
      <c r="W490" s="66"/>
      <c r="X490" s="66"/>
      <c r="Y490" s="66"/>
    </row>
    <row r="491" spans="1:25" hidden="1">
      <c r="A491" s="63"/>
      <c r="B491" s="63"/>
      <c r="C491" s="61"/>
      <c r="D491" s="61"/>
      <c r="E491" s="61"/>
      <c r="F491" s="64"/>
      <c r="G491" s="64"/>
      <c r="H491" s="64"/>
      <c r="I491" s="61"/>
      <c r="J491" s="61"/>
      <c r="K491" s="64"/>
      <c r="L491" s="64"/>
      <c r="M491" s="64"/>
      <c r="N491" s="64"/>
      <c r="O491" s="64"/>
      <c r="P491" s="64"/>
      <c r="Q491" s="64"/>
      <c r="R491" s="65"/>
      <c r="S491" s="66"/>
      <c r="T491" s="66"/>
      <c r="U491" s="66"/>
      <c r="V491" s="66"/>
      <c r="W491" s="66"/>
      <c r="X491" s="66"/>
      <c r="Y491" s="66"/>
    </row>
    <row r="492" spans="1:25" hidden="1">
      <c r="A492" s="63"/>
      <c r="B492" s="63"/>
      <c r="C492" s="61"/>
      <c r="D492" s="61"/>
      <c r="E492" s="61"/>
      <c r="F492" s="64"/>
      <c r="G492" s="64"/>
      <c r="H492" s="64"/>
      <c r="I492" s="61"/>
      <c r="J492" s="61"/>
      <c r="K492" s="64"/>
      <c r="L492" s="64"/>
      <c r="M492" s="64"/>
      <c r="N492" s="64"/>
      <c r="O492" s="64"/>
      <c r="P492" s="64"/>
      <c r="Q492" s="64"/>
      <c r="R492" s="65"/>
      <c r="S492" s="66"/>
      <c r="T492" s="66"/>
      <c r="U492" s="66"/>
      <c r="V492" s="66"/>
      <c r="W492" s="66"/>
      <c r="X492" s="66"/>
      <c r="Y492" s="66"/>
    </row>
    <row r="493" spans="1:25" hidden="1">
      <c r="A493" s="63"/>
      <c r="B493" s="63"/>
      <c r="C493" s="61"/>
      <c r="D493" s="61"/>
      <c r="E493" s="61"/>
      <c r="F493" s="64"/>
      <c r="G493" s="64"/>
      <c r="H493" s="64"/>
      <c r="I493" s="61"/>
      <c r="J493" s="61"/>
      <c r="K493" s="64"/>
      <c r="L493" s="64"/>
      <c r="M493" s="64"/>
      <c r="N493" s="64"/>
      <c r="O493" s="64"/>
      <c r="P493" s="64"/>
      <c r="Q493" s="64"/>
      <c r="R493" s="65"/>
      <c r="S493" s="66"/>
      <c r="T493" s="66"/>
      <c r="U493" s="66"/>
      <c r="V493" s="66"/>
      <c r="W493" s="66"/>
      <c r="X493" s="66"/>
      <c r="Y493" s="66"/>
    </row>
    <row r="494" spans="1:25" hidden="1">
      <c r="A494" s="63"/>
      <c r="B494" s="63"/>
      <c r="C494" s="61"/>
      <c r="D494" s="61"/>
      <c r="E494" s="61"/>
      <c r="F494" s="64"/>
      <c r="G494" s="64"/>
      <c r="H494" s="64"/>
      <c r="I494" s="61"/>
      <c r="J494" s="61"/>
      <c r="K494" s="64"/>
      <c r="L494" s="64"/>
      <c r="M494" s="64"/>
      <c r="N494" s="64"/>
      <c r="O494" s="64"/>
      <c r="P494" s="64"/>
      <c r="Q494" s="64"/>
      <c r="R494" s="65"/>
      <c r="S494" s="66"/>
      <c r="T494" s="66"/>
      <c r="U494" s="66"/>
      <c r="V494" s="66"/>
      <c r="W494" s="66"/>
      <c r="X494" s="66"/>
      <c r="Y494" s="66"/>
    </row>
    <row r="495" spans="1:25" hidden="1">
      <c r="A495" s="63"/>
      <c r="B495" s="63"/>
      <c r="C495" s="61"/>
      <c r="D495" s="61"/>
      <c r="E495" s="61"/>
      <c r="F495" s="64"/>
      <c r="G495" s="64"/>
      <c r="H495" s="64"/>
      <c r="I495" s="61"/>
      <c r="J495" s="61"/>
      <c r="K495" s="64"/>
      <c r="L495" s="64"/>
      <c r="M495" s="64"/>
      <c r="N495" s="64"/>
      <c r="O495" s="64"/>
      <c r="P495" s="64"/>
      <c r="Q495" s="64"/>
      <c r="R495" s="65"/>
      <c r="S495" s="66"/>
      <c r="T495" s="66"/>
      <c r="U495" s="66"/>
      <c r="V495" s="66"/>
      <c r="W495" s="66"/>
      <c r="X495" s="66"/>
      <c r="Y495" s="66"/>
    </row>
    <row r="496" spans="1:25" hidden="1">
      <c r="A496" s="63"/>
      <c r="B496" s="63"/>
      <c r="C496" s="61"/>
      <c r="D496" s="61"/>
      <c r="E496" s="61"/>
      <c r="F496" s="64"/>
      <c r="G496" s="64"/>
      <c r="H496" s="64"/>
      <c r="I496" s="61"/>
      <c r="J496" s="61"/>
      <c r="K496" s="64"/>
      <c r="L496" s="64"/>
      <c r="M496" s="64"/>
      <c r="N496" s="64"/>
      <c r="O496" s="64"/>
      <c r="P496" s="64"/>
      <c r="Q496" s="64"/>
      <c r="R496" s="65"/>
      <c r="S496" s="66"/>
      <c r="T496" s="66"/>
      <c r="U496" s="66"/>
      <c r="V496" s="66"/>
      <c r="W496" s="66"/>
      <c r="X496" s="66"/>
      <c r="Y496" s="66"/>
    </row>
    <row r="497" spans="1:25" hidden="1">
      <c r="A497" s="63"/>
      <c r="B497" s="63"/>
      <c r="C497" s="61"/>
      <c r="D497" s="61"/>
      <c r="E497" s="61"/>
      <c r="F497" s="64"/>
      <c r="G497" s="64"/>
      <c r="H497" s="64"/>
      <c r="I497" s="61"/>
      <c r="J497" s="61"/>
      <c r="K497" s="64"/>
      <c r="L497" s="64"/>
      <c r="M497" s="64"/>
      <c r="N497" s="64"/>
      <c r="O497" s="64"/>
      <c r="P497" s="64"/>
      <c r="Q497" s="64"/>
      <c r="R497" s="65"/>
      <c r="S497" s="66"/>
      <c r="T497" s="66"/>
      <c r="U497" s="66"/>
      <c r="V497" s="66"/>
      <c r="W497" s="66"/>
      <c r="X497" s="66"/>
      <c r="Y497" s="66"/>
    </row>
    <row r="498" spans="1:25" hidden="1">
      <c r="A498" s="63"/>
      <c r="B498" s="63"/>
      <c r="C498" s="61"/>
      <c r="D498" s="61"/>
      <c r="E498" s="61"/>
      <c r="F498" s="64"/>
      <c r="G498" s="64"/>
      <c r="H498" s="64"/>
      <c r="I498" s="61"/>
      <c r="J498" s="61"/>
      <c r="K498" s="64"/>
      <c r="L498" s="64"/>
      <c r="M498" s="64"/>
      <c r="N498" s="64"/>
      <c r="O498" s="64"/>
      <c r="P498" s="64"/>
      <c r="Q498" s="64"/>
      <c r="R498" s="65"/>
      <c r="S498" s="66"/>
      <c r="T498" s="66"/>
      <c r="U498" s="66"/>
      <c r="V498" s="66"/>
      <c r="W498" s="66"/>
      <c r="X498" s="66"/>
      <c r="Y498" s="66"/>
    </row>
    <row r="499" spans="1:25" hidden="1">
      <c r="A499" s="63"/>
      <c r="B499" s="63"/>
      <c r="C499" s="61"/>
      <c r="D499" s="61"/>
      <c r="E499" s="61"/>
      <c r="F499" s="64"/>
      <c r="G499" s="64"/>
      <c r="H499" s="64"/>
      <c r="I499" s="61"/>
      <c r="J499" s="61"/>
      <c r="K499" s="64"/>
      <c r="L499" s="64"/>
      <c r="M499" s="64"/>
      <c r="N499" s="64"/>
      <c r="O499" s="64"/>
      <c r="P499" s="64"/>
      <c r="Q499" s="64"/>
      <c r="R499" s="65"/>
      <c r="S499" s="66"/>
      <c r="T499" s="66"/>
      <c r="U499" s="66"/>
      <c r="V499" s="66"/>
      <c r="W499" s="66"/>
      <c r="X499" s="66"/>
      <c r="Y499" s="66"/>
    </row>
    <row r="500" spans="1:25" hidden="1">
      <c r="A500" s="63"/>
      <c r="B500" s="63"/>
      <c r="C500" s="61"/>
      <c r="D500" s="61"/>
      <c r="E500" s="61"/>
      <c r="F500" s="64"/>
      <c r="G500" s="64"/>
      <c r="H500" s="64"/>
      <c r="I500" s="61"/>
      <c r="J500" s="61"/>
      <c r="K500" s="64"/>
      <c r="L500" s="64"/>
      <c r="M500" s="64"/>
      <c r="N500" s="64"/>
      <c r="O500" s="64"/>
      <c r="P500" s="64"/>
      <c r="Q500" s="64"/>
      <c r="R500" s="65"/>
      <c r="S500" s="66"/>
      <c r="T500" s="66"/>
      <c r="U500" s="66"/>
      <c r="V500" s="66"/>
      <c r="W500" s="66"/>
      <c r="X500" s="66"/>
      <c r="Y500" s="66"/>
    </row>
    <row r="501" spans="1:25" hidden="1">
      <c r="A501" s="63"/>
      <c r="B501" s="63"/>
      <c r="C501" s="61"/>
      <c r="D501" s="61"/>
      <c r="E501" s="61"/>
      <c r="F501" s="64"/>
      <c r="G501" s="64"/>
      <c r="H501" s="64"/>
      <c r="I501" s="61"/>
      <c r="J501" s="61"/>
      <c r="K501" s="64"/>
      <c r="L501" s="64"/>
      <c r="M501" s="64"/>
      <c r="N501" s="64"/>
      <c r="O501" s="64"/>
      <c r="P501" s="64"/>
      <c r="Q501" s="64"/>
      <c r="R501" s="65"/>
      <c r="S501" s="66"/>
      <c r="T501" s="66"/>
      <c r="U501" s="66"/>
      <c r="V501" s="66"/>
      <c r="W501" s="66"/>
      <c r="X501" s="66"/>
      <c r="Y501" s="66"/>
    </row>
    <row r="502" spans="1:25" hidden="1">
      <c r="A502" s="63"/>
      <c r="B502" s="63"/>
      <c r="C502" s="61"/>
      <c r="D502" s="61"/>
      <c r="E502" s="61"/>
      <c r="F502" s="64"/>
      <c r="G502" s="64"/>
      <c r="H502" s="64"/>
      <c r="I502" s="61"/>
      <c r="J502" s="61"/>
      <c r="K502" s="64"/>
      <c r="L502" s="64"/>
      <c r="M502" s="64"/>
      <c r="N502" s="64"/>
      <c r="O502" s="64"/>
      <c r="P502" s="64"/>
      <c r="Q502" s="64"/>
      <c r="R502" s="65"/>
      <c r="S502" s="66"/>
      <c r="T502" s="66"/>
      <c r="U502" s="66"/>
      <c r="V502" s="66"/>
      <c r="W502" s="66"/>
      <c r="X502" s="66"/>
      <c r="Y502" s="66"/>
    </row>
    <row r="503" spans="1:25" hidden="1">
      <c r="A503" s="63"/>
      <c r="B503" s="63"/>
      <c r="C503" s="61"/>
      <c r="D503" s="61"/>
      <c r="E503" s="61"/>
      <c r="F503" s="64"/>
      <c r="G503" s="64"/>
      <c r="H503" s="64"/>
      <c r="I503" s="61"/>
      <c r="J503" s="61"/>
      <c r="K503" s="64"/>
      <c r="L503" s="64"/>
      <c r="M503" s="64"/>
      <c r="N503" s="64"/>
      <c r="O503" s="64"/>
      <c r="P503" s="64"/>
      <c r="Q503" s="64"/>
      <c r="R503" s="65"/>
      <c r="S503" s="66"/>
      <c r="T503" s="66"/>
      <c r="U503" s="66"/>
      <c r="V503" s="66"/>
      <c r="W503" s="66"/>
      <c r="X503" s="66"/>
      <c r="Y503" s="66"/>
    </row>
    <row r="504" spans="1:25" hidden="1">
      <c r="A504" s="63"/>
      <c r="B504" s="63"/>
      <c r="C504" s="61"/>
      <c r="D504" s="61"/>
      <c r="E504" s="61"/>
      <c r="F504" s="64"/>
      <c r="G504" s="64"/>
      <c r="H504" s="64"/>
      <c r="I504" s="61"/>
      <c r="J504" s="61"/>
      <c r="K504" s="64"/>
      <c r="L504" s="64"/>
      <c r="M504" s="64"/>
      <c r="N504" s="64"/>
      <c r="O504" s="64"/>
      <c r="P504" s="64"/>
      <c r="Q504" s="64"/>
      <c r="R504" s="65"/>
      <c r="S504" s="66"/>
      <c r="T504" s="66"/>
      <c r="U504" s="66"/>
      <c r="V504" s="66"/>
      <c r="W504" s="66"/>
      <c r="X504" s="66"/>
      <c r="Y504" s="66"/>
    </row>
    <row r="505" spans="1:25" hidden="1">
      <c r="A505" s="63"/>
      <c r="B505" s="63"/>
      <c r="C505" s="61"/>
      <c r="D505" s="61"/>
      <c r="E505" s="61"/>
      <c r="F505" s="64"/>
      <c r="G505" s="64"/>
      <c r="H505" s="64"/>
      <c r="I505" s="61"/>
      <c r="J505" s="61"/>
      <c r="K505" s="64"/>
      <c r="L505" s="64"/>
      <c r="M505" s="64"/>
      <c r="N505" s="64"/>
      <c r="O505" s="64"/>
      <c r="P505" s="64"/>
      <c r="Q505" s="64"/>
      <c r="R505" s="65"/>
      <c r="S505" s="66"/>
      <c r="T505" s="66"/>
      <c r="U505" s="66"/>
      <c r="V505" s="66"/>
      <c r="W505" s="66"/>
      <c r="X505" s="66"/>
      <c r="Y505" s="66"/>
    </row>
    <row r="506" spans="1:25" hidden="1">
      <c r="A506" s="63"/>
      <c r="B506" s="63"/>
      <c r="C506" s="61"/>
      <c r="D506" s="61"/>
      <c r="E506" s="61"/>
      <c r="F506" s="64"/>
      <c r="G506" s="64"/>
      <c r="H506" s="64"/>
      <c r="I506" s="61"/>
      <c r="J506" s="61"/>
      <c r="K506" s="64"/>
      <c r="L506" s="64"/>
      <c r="M506" s="64"/>
      <c r="N506" s="64"/>
      <c r="O506" s="64"/>
      <c r="P506" s="64"/>
      <c r="Q506" s="64"/>
      <c r="R506" s="65"/>
      <c r="S506" s="66"/>
      <c r="T506" s="66"/>
      <c r="U506" s="66"/>
      <c r="V506" s="66"/>
      <c r="W506" s="66"/>
      <c r="X506" s="66"/>
      <c r="Y506" s="66"/>
    </row>
    <row r="507" spans="1:25" hidden="1">
      <c r="A507" s="63"/>
      <c r="B507" s="63"/>
      <c r="C507" s="61"/>
      <c r="D507" s="61"/>
      <c r="E507" s="61"/>
      <c r="F507" s="64"/>
      <c r="G507" s="64"/>
      <c r="H507" s="64"/>
      <c r="I507" s="61"/>
      <c r="J507" s="61"/>
      <c r="K507" s="64"/>
      <c r="L507" s="64"/>
      <c r="M507" s="64"/>
      <c r="N507" s="64"/>
      <c r="O507" s="64"/>
      <c r="P507" s="64"/>
      <c r="Q507" s="64"/>
      <c r="R507" s="65"/>
      <c r="S507" s="66"/>
      <c r="T507" s="66"/>
      <c r="U507" s="66"/>
      <c r="V507" s="66"/>
      <c r="W507" s="66"/>
      <c r="X507" s="66"/>
      <c r="Y507" s="66"/>
    </row>
    <row r="508" spans="1:25" hidden="1">
      <c r="A508" s="63"/>
      <c r="B508" s="63"/>
      <c r="C508" s="61"/>
      <c r="D508" s="61"/>
      <c r="E508" s="61"/>
      <c r="F508" s="64"/>
      <c r="G508" s="64"/>
      <c r="H508" s="64"/>
      <c r="I508" s="61"/>
      <c r="J508" s="61"/>
      <c r="K508" s="64"/>
      <c r="L508" s="64"/>
      <c r="M508" s="64"/>
      <c r="N508" s="64"/>
      <c r="O508" s="64"/>
      <c r="P508" s="64"/>
      <c r="Q508" s="64"/>
      <c r="R508" s="65"/>
      <c r="S508" s="66"/>
      <c r="T508" s="66"/>
      <c r="U508" s="66"/>
      <c r="V508" s="66"/>
      <c r="W508" s="66"/>
      <c r="X508" s="66"/>
      <c r="Y508" s="66"/>
    </row>
    <row r="509" spans="1:25" hidden="1">
      <c r="A509" s="63"/>
      <c r="B509" s="63"/>
      <c r="C509" s="61"/>
      <c r="D509" s="61"/>
      <c r="E509" s="61"/>
      <c r="F509" s="64"/>
      <c r="G509" s="64"/>
      <c r="H509" s="64"/>
      <c r="I509" s="61"/>
      <c r="J509" s="61"/>
      <c r="K509" s="64"/>
      <c r="L509" s="64"/>
      <c r="M509" s="64"/>
      <c r="N509" s="64"/>
      <c r="O509" s="64"/>
      <c r="P509" s="64"/>
      <c r="Q509" s="64"/>
      <c r="R509" s="65"/>
      <c r="S509" s="66"/>
      <c r="T509" s="66"/>
      <c r="U509" s="66"/>
      <c r="V509" s="66"/>
      <c r="W509" s="66"/>
      <c r="X509" s="66"/>
      <c r="Y509" s="66"/>
    </row>
    <row r="510" spans="1:25" hidden="1">
      <c r="A510" s="63"/>
      <c r="B510" s="63"/>
      <c r="C510" s="61"/>
      <c r="D510" s="61"/>
      <c r="E510" s="61"/>
      <c r="F510" s="64"/>
      <c r="G510" s="64"/>
      <c r="H510" s="64"/>
      <c r="I510" s="61"/>
      <c r="J510" s="61"/>
      <c r="K510" s="64"/>
      <c r="L510" s="64"/>
      <c r="M510" s="64"/>
      <c r="N510" s="64"/>
      <c r="O510" s="64"/>
      <c r="P510" s="64"/>
      <c r="Q510" s="64"/>
      <c r="R510" s="65"/>
      <c r="S510" s="66"/>
      <c r="T510" s="66"/>
      <c r="U510" s="66"/>
      <c r="V510" s="66"/>
      <c r="W510" s="66"/>
      <c r="X510" s="66"/>
      <c r="Y510" s="66"/>
    </row>
    <row r="511" spans="1:25" hidden="1">
      <c r="A511" s="63"/>
      <c r="B511" s="63"/>
      <c r="C511" s="61"/>
      <c r="D511" s="61"/>
      <c r="E511" s="61"/>
      <c r="F511" s="64"/>
      <c r="G511" s="64"/>
      <c r="H511" s="64"/>
      <c r="I511" s="61"/>
      <c r="J511" s="61"/>
      <c r="K511" s="64"/>
      <c r="L511" s="64"/>
      <c r="M511" s="64"/>
      <c r="N511" s="64"/>
      <c r="O511" s="64"/>
      <c r="P511" s="64"/>
      <c r="Q511" s="64"/>
      <c r="R511" s="65"/>
      <c r="S511" s="66"/>
      <c r="T511" s="66"/>
      <c r="U511" s="66"/>
      <c r="V511" s="66"/>
      <c r="W511" s="66"/>
      <c r="X511" s="66"/>
      <c r="Y511" s="66"/>
    </row>
    <row r="512" spans="1:25" hidden="1">
      <c r="A512" s="63"/>
      <c r="B512" s="63"/>
      <c r="C512" s="61"/>
      <c r="D512" s="61"/>
      <c r="E512" s="61"/>
      <c r="F512" s="64"/>
      <c r="G512" s="64"/>
      <c r="H512" s="64"/>
      <c r="I512" s="61"/>
      <c r="J512" s="61"/>
      <c r="K512" s="64"/>
      <c r="L512" s="64"/>
      <c r="M512" s="64"/>
      <c r="N512" s="64"/>
      <c r="O512" s="64"/>
      <c r="P512" s="64"/>
      <c r="Q512" s="64"/>
      <c r="R512" s="65"/>
      <c r="S512" s="66"/>
      <c r="T512" s="66"/>
      <c r="U512" s="66"/>
      <c r="V512" s="66"/>
      <c r="W512" s="66"/>
      <c r="X512" s="66"/>
      <c r="Y512" s="66"/>
    </row>
    <row r="513" spans="1:25" hidden="1">
      <c r="A513" s="63"/>
      <c r="B513" s="63"/>
      <c r="C513" s="61"/>
      <c r="D513" s="61"/>
      <c r="E513" s="61"/>
      <c r="F513" s="64"/>
      <c r="G513" s="64"/>
      <c r="H513" s="64"/>
      <c r="I513" s="61"/>
      <c r="J513" s="61"/>
      <c r="K513" s="64"/>
      <c r="L513" s="64"/>
      <c r="M513" s="64"/>
      <c r="N513" s="64"/>
      <c r="O513" s="64"/>
      <c r="P513" s="64"/>
      <c r="Q513" s="64"/>
      <c r="R513" s="65"/>
      <c r="S513" s="66"/>
      <c r="T513" s="66"/>
      <c r="U513" s="66"/>
      <c r="V513" s="66"/>
      <c r="W513" s="66"/>
      <c r="X513" s="66"/>
      <c r="Y513" s="66"/>
    </row>
    <row r="514" spans="1:25" hidden="1">
      <c r="A514" s="63"/>
      <c r="B514" s="63"/>
      <c r="C514" s="61"/>
      <c r="D514" s="61"/>
      <c r="E514" s="61"/>
      <c r="F514" s="64"/>
      <c r="G514" s="64"/>
      <c r="H514" s="64"/>
      <c r="I514" s="61"/>
      <c r="J514" s="61"/>
      <c r="K514" s="64"/>
      <c r="L514" s="64"/>
      <c r="M514" s="64"/>
      <c r="N514" s="64"/>
      <c r="O514" s="64"/>
      <c r="P514" s="64"/>
      <c r="Q514" s="64"/>
      <c r="R514" s="65"/>
      <c r="S514" s="66"/>
      <c r="T514" s="66"/>
      <c r="U514" s="66"/>
      <c r="V514" s="66"/>
      <c r="W514" s="66"/>
      <c r="X514" s="66"/>
      <c r="Y514" s="66"/>
    </row>
    <row r="515" spans="1:25" hidden="1">
      <c r="A515" s="63"/>
      <c r="B515" s="63"/>
      <c r="C515" s="61"/>
      <c r="D515" s="61"/>
      <c r="E515" s="61"/>
      <c r="F515" s="64"/>
      <c r="G515" s="64"/>
      <c r="H515" s="64"/>
      <c r="I515" s="61"/>
      <c r="J515" s="61"/>
      <c r="K515" s="64"/>
      <c r="L515" s="64"/>
      <c r="M515" s="64"/>
      <c r="N515" s="64"/>
      <c r="O515" s="64"/>
      <c r="P515" s="64"/>
      <c r="Q515" s="64"/>
      <c r="R515" s="65"/>
      <c r="S515" s="66"/>
      <c r="T515" s="66"/>
      <c r="U515" s="66"/>
      <c r="V515" s="66"/>
      <c r="W515" s="66"/>
      <c r="X515" s="66"/>
      <c r="Y515" s="66"/>
    </row>
    <row r="516" spans="1:25" hidden="1">
      <c r="A516" s="63"/>
      <c r="B516" s="63"/>
      <c r="C516" s="61"/>
      <c r="D516" s="61"/>
      <c r="E516" s="61"/>
      <c r="F516" s="64"/>
      <c r="G516" s="64"/>
      <c r="H516" s="64"/>
      <c r="I516" s="61"/>
      <c r="J516" s="61"/>
      <c r="K516" s="64"/>
      <c r="L516" s="64"/>
      <c r="M516" s="64"/>
      <c r="N516" s="64"/>
      <c r="O516" s="64"/>
      <c r="P516" s="64"/>
      <c r="Q516" s="64"/>
      <c r="R516" s="65"/>
      <c r="S516" s="66"/>
      <c r="T516" s="66"/>
      <c r="U516" s="66"/>
      <c r="V516" s="66"/>
      <c r="W516" s="66"/>
      <c r="X516" s="66"/>
      <c r="Y516" s="66"/>
    </row>
    <row r="517" spans="1:25" hidden="1">
      <c r="A517" s="63"/>
      <c r="B517" s="63"/>
      <c r="C517" s="61"/>
      <c r="D517" s="61"/>
      <c r="E517" s="61"/>
      <c r="F517" s="64"/>
      <c r="G517" s="64"/>
      <c r="H517" s="64"/>
      <c r="I517" s="61"/>
      <c r="J517" s="61"/>
      <c r="K517" s="64"/>
      <c r="L517" s="64"/>
      <c r="M517" s="64"/>
      <c r="N517" s="64"/>
      <c r="O517" s="64"/>
      <c r="P517" s="64"/>
      <c r="Q517" s="64"/>
      <c r="R517" s="65"/>
      <c r="S517" s="66"/>
      <c r="T517" s="66"/>
      <c r="U517" s="66"/>
      <c r="V517" s="66"/>
      <c r="W517" s="66"/>
      <c r="X517" s="66"/>
      <c r="Y517" s="66"/>
    </row>
    <row r="518" spans="1:25" hidden="1">
      <c r="A518" s="63"/>
      <c r="B518" s="63"/>
      <c r="C518" s="61"/>
      <c r="D518" s="61"/>
      <c r="E518" s="61"/>
      <c r="F518" s="64"/>
      <c r="G518" s="64"/>
      <c r="H518" s="64"/>
      <c r="I518" s="61"/>
      <c r="J518" s="61"/>
      <c r="K518" s="64"/>
      <c r="L518" s="64"/>
      <c r="M518" s="64"/>
      <c r="N518" s="64"/>
      <c r="O518" s="64"/>
      <c r="P518" s="64"/>
      <c r="Q518" s="64"/>
      <c r="R518" s="65"/>
      <c r="S518" s="66"/>
      <c r="T518" s="66"/>
      <c r="U518" s="66"/>
      <c r="V518" s="66"/>
      <c r="W518" s="66"/>
      <c r="X518" s="66"/>
      <c r="Y518" s="66"/>
    </row>
    <row r="519" spans="1:25" hidden="1">
      <c r="A519" s="63"/>
      <c r="B519" s="63"/>
      <c r="C519" s="61"/>
      <c r="D519" s="61"/>
      <c r="E519" s="61"/>
      <c r="F519" s="64"/>
      <c r="G519" s="64"/>
      <c r="H519" s="64"/>
      <c r="I519" s="61"/>
      <c r="J519" s="61"/>
      <c r="K519" s="64"/>
      <c r="L519" s="64"/>
      <c r="M519" s="64"/>
      <c r="N519" s="64"/>
      <c r="O519" s="64"/>
      <c r="P519" s="64"/>
      <c r="Q519" s="64"/>
      <c r="R519" s="65"/>
      <c r="S519" s="66"/>
      <c r="T519" s="66"/>
      <c r="U519" s="66"/>
      <c r="V519" s="66"/>
      <c r="W519" s="66"/>
      <c r="X519" s="66"/>
      <c r="Y519" s="66"/>
    </row>
    <row r="520" spans="1:25" hidden="1">
      <c r="A520" s="63"/>
      <c r="B520" s="63"/>
      <c r="C520" s="61"/>
      <c r="D520" s="61"/>
      <c r="E520" s="61"/>
      <c r="F520" s="64"/>
      <c r="G520" s="64"/>
      <c r="H520" s="64"/>
      <c r="I520" s="61"/>
      <c r="J520" s="61"/>
      <c r="K520" s="64"/>
      <c r="L520" s="64"/>
      <c r="M520" s="64"/>
      <c r="N520" s="64"/>
      <c r="O520" s="64"/>
      <c r="P520" s="64"/>
      <c r="Q520" s="64"/>
      <c r="R520" s="65"/>
      <c r="S520" s="66"/>
      <c r="T520" s="66"/>
      <c r="U520" s="66"/>
      <c r="V520" s="66"/>
      <c r="W520" s="66"/>
      <c r="X520" s="66"/>
      <c r="Y520" s="66"/>
    </row>
    <row r="521" spans="1:25" hidden="1">
      <c r="A521" s="63"/>
      <c r="B521" s="63"/>
      <c r="C521" s="61"/>
      <c r="D521" s="61"/>
      <c r="E521" s="61"/>
      <c r="F521" s="64"/>
      <c r="G521" s="64"/>
      <c r="H521" s="64"/>
      <c r="I521" s="61"/>
      <c r="J521" s="61"/>
      <c r="K521" s="64"/>
      <c r="L521" s="64"/>
      <c r="M521" s="64"/>
      <c r="N521" s="64"/>
      <c r="O521" s="64"/>
      <c r="P521" s="64"/>
      <c r="Q521" s="64"/>
      <c r="R521" s="65"/>
      <c r="S521" s="66"/>
      <c r="T521" s="66"/>
      <c r="U521" s="66"/>
      <c r="V521" s="66"/>
      <c r="W521" s="66"/>
      <c r="X521" s="66"/>
      <c r="Y521" s="66"/>
    </row>
    <row r="522" spans="1:25" hidden="1">
      <c r="A522" s="63"/>
      <c r="B522" s="63"/>
      <c r="C522" s="61"/>
      <c r="D522" s="61"/>
      <c r="E522" s="61"/>
      <c r="F522" s="64"/>
      <c r="G522" s="64"/>
      <c r="H522" s="64"/>
      <c r="I522" s="61"/>
      <c r="J522" s="61"/>
      <c r="K522" s="64"/>
      <c r="L522" s="64"/>
      <c r="M522" s="64"/>
      <c r="N522" s="64"/>
      <c r="O522" s="64"/>
      <c r="P522" s="64"/>
      <c r="Q522" s="64"/>
      <c r="R522" s="65"/>
      <c r="S522" s="66"/>
      <c r="T522" s="66"/>
      <c r="U522" s="66"/>
      <c r="V522" s="66"/>
      <c r="W522" s="66"/>
      <c r="X522" s="66"/>
      <c r="Y522" s="66"/>
    </row>
    <row r="523" spans="1:25" hidden="1">
      <c r="A523" s="63"/>
      <c r="B523" s="63"/>
      <c r="C523" s="61"/>
      <c r="D523" s="61"/>
      <c r="E523" s="61"/>
      <c r="F523" s="64"/>
      <c r="G523" s="64"/>
      <c r="H523" s="64"/>
      <c r="I523" s="61"/>
      <c r="J523" s="61"/>
      <c r="K523" s="64"/>
      <c r="L523" s="64"/>
      <c r="M523" s="64"/>
      <c r="N523" s="64"/>
      <c r="O523" s="64"/>
      <c r="P523" s="64"/>
      <c r="Q523" s="64"/>
      <c r="R523" s="65"/>
      <c r="S523" s="66"/>
      <c r="T523" s="66"/>
      <c r="U523" s="66"/>
      <c r="V523" s="66"/>
      <c r="W523" s="66"/>
      <c r="X523" s="66"/>
      <c r="Y523" s="66"/>
    </row>
    <row r="524" spans="1:25" hidden="1">
      <c r="A524" s="63"/>
      <c r="B524" s="63"/>
      <c r="C524" s="61"/>
      <c r="D524" s="61"/>
      <c r="E524" s="61"/>
      <c r="F524" s="64"/>
      <c r="G524" s="64"/>
      <c r="H524" s="64"/>
      <c r="I524" s="61"/>
      <c r="J524" s="61"/>
      <c r="K524" s="64"/>
      <c r="L524" s="64"/>
      <c r="M524" s="64"/>
      <c r="N524" s="64"/>
      <c r="O524" s="64"/>
      <c r="P524" s="64"/>
      <c r="Q524" s="64"/>
      <c r="R524" s="65"/>
      <c r="S524" s="66"/>
      <c r="T524" s="66"/>
      <c r="U524" s="66"/>
      <c r="V524" s="66"/>
      <c r="W524" s="66"/>
      <c r="X524" s="66"/>
      <c r="Y524" s="66"/>
    </row>
    <row r="525" spans="1:25" hidden="1">
      <c r="A525" s="63"/>
      <c r="B525" s="63"/>
      <c r="C525" s="61"/>
      <c r="D525" s="61"/>
      <c r="E525" s="61"/>
      <c r="F525" s="64"/>
      <c r="G525" s="64"/>
      <c r="H525" s="64"/>
      <c r="I525" s="61"/>
      <c r="J525" s="61"/>
      <c r="K525" s="64"/>
      <c r="L525" s="64"/>
      <c r="M525" s="64"/>
      <c r="N525" s="64"/>
      <c r="O525" s="64"/>
      <c r="P525" s="64"/>
      <c r="Q525" s="64"/>
      <c r="R525" s="65"/>
      <c r="S525" s="66"/>
      <c r="T525" s="66"/>
      <c r="U525" s="66"/>
      <c r="V525" s="66"/>
      <c r="W525" s="66"/>
      <c r="X525" s="66"/>
      <c r="Y525" s="66"/>
    </row>
    <row r="526" spans="1:25" hidden="1">
      <c r="A526" s="63"/>
      <c r="B526" s="63"/>
      <c r="C526" s="61"/>
      <c r="D526" s="61"/>
      <c r="E526" s="61"/>
      <c r="F526" s="64"/>
      <c r="G526" s="64"/>
      <c r="H526" s="64"/>
      <c r="I526" s="61"/>
      <c r="J526" s="61"/>
      <c r="K526" s="64"/>
      <c r="L526" s="64"/>
      <c r="M526" s="64"/>
      <c r="N526" s="64"/>
      <c r="O526" s="64"/>
      <c r="P526" s="64"/>
      <c r="Q526" s="64"/>
      <c r="R526" s="65"/>
      <c r="S526" s="66"/>
      <c r="T526" s="66"/>
      <c r="U526" s="66"/>
      <c r="V526" s="66"/>
      <c r="W526" s="66"/>
      <c r="X526" s="66"/>
      <c r="Y526" s="66"/>
    </row>
    <row r="527" spans="1:25" hidden="1">
      <c r="A527" s="63"/>
      <c r="B527" s="63"/>
      <c r="C527" s="61"/>
      <c r="D527" s="61"/>
      <c r="E527" s="61"/>
      <c r="F527" s="64"/>
      <c r="G527" s="64"/>
      <c r="H527" s="64"/>
      <c r="I527" s="61"/>
      <c r="J527" s="61"/>
      <c r="K527" s="64"/>
      <c r="L527" s="64"/>
      <c r="M527" s="64"/>
      <c r="N527" s="64"/>
      <c r="O527" s="64"/>
      <c r="P527" s="64"/>
      <c r="Q527" s="64"/>
      <c r="R527" s="65"/>
      <c r="S527" s="66"/>
      <c r="T527" s="66"/>
      <c r="U527" s="66"/>
      <c r="V527" s="66"/>
      <c r="W527" s="66"/>
      <c r="X527" s="66"/>
      <c r="Y527" s="66"/>
    </row>
    <row r="528" spans="1:25" hidden="1">
      <c r="A528" s="63"/>
      <c r="B528" s="63"/>
      <c r="C528" s="61"/>
      <c r="D528" s="61"/>
      <c r="E528" s="61"/>
      <c r="F528" s="64"/>
      <c r="G528" s="64"/>
      <c r="H528" s="64"/>
      <c r="I528" s="61"/>
      <c r="J528" s="61"/>
      <c r="K528" s="64"/>
      <c r="L528" s="64"/>
      <c r="M528" s="64"/>
      <c r="N528" s="64"/>
      <c r="O528" s="64"/>
      <c r="P528" s="64"/>
      <c r="Q528" s="64"/>
      <c r="R528" s="65"/>
      <c r="S528" s="66"/>
      <c r="T528" s="66"/>
      <c r="U528" s="66"/>
      <c r="V528" s="66"/>
      <c r="W528" s="66"/>
      <c r="X528" s="66"/>
      <c r="Y528" s="66"/>
    </row>
    <row r="529" spans="1:25" hidden="1">
      <c r="A529" s="63"/>
      <c r="B529" s="63"/>
      <c r="C529" s="61"/>
      <c r="D529" s="61"/>
      <c r="E529" s="61"/>
      <c r="F529" s="64"/>
      <c r="G529" s="64"/>
      <c r="H529" s="64"/>
      <c r="I529" s="61"/>
      <c r="J529" s="61"/>
      <c r="K529" s="64"/>
      <c r="L529" s="64"/>
      <c r="M529" s="64"/>
      <c r="N529" s="64"/>
      <c r="O529" s="64"/>
      <c r="P529" s="64"/>
      <c r="Q529" s="64"/>
      <c r="R529" s="65"/>
      <c r="S529" s="66"/>
      <c r="T529" s="66"/>
      <c r="U529" s="66"/>
      <c r="V529" s="66"/>
      <c r="W529" s="66"/>
      <c r="X529" s="66"/>
      <c r="Y529" s="66"/>
    </row>
    <row r="530" spans="1:25" hidden="1">
      <c r="A530" s="63"/>
      <c r="B530" s="63"/>
      <c r="C530" s="61"/>
      <c r="D530" s="61"/>
      <c r="E530" s="61"/>
      <c r="F530" s="64"/>
      <c r="G530" s="64"/>
      <c r="H530" s="64"/>
      <c r="I530" s="61"/>
      <c r="J530" s="61"/>
      <c r="K530" s="64"/>
      <c r="L530" s="64"/>
      <c r="M530" s="64"/>
      <c r="N530" s="64"/>
      <c r="O530" s="64"/>
      <c r="P530" s="64"/>
      <c r="Q530" s="64"/>
      <c r="R530" s="65"/>
      <c r="S530" s="66"/>
      <c r="T530" s="66"/>
      <c r="U530" s="66"/>
      <c r="V530" s="66"/>
      <c r="W530" s="66"/>
      <c r="X530" s="66"/>
      <c r="Y530" s="66"/>
    </row>
    <row r="531" spans="1:25" hidden="1">
      <c r="A531" s="63"/>
      <c r="B531" s="63"/>
      <c r="C531" s="61"/>
      <c r="D531" s="61"/>
      <c r="E531" s="61"/>
      <c r="F531" s="64"/>
      <c r="G531" s="64"/>
      <c r="H531" s="64"/>
      <c r="I531" s="61"/>
      <c r="J531" s="61"/>
      <c r="K531" s="64"/>
      <c r="L531" s="64"/>
      <c r="M531" s="64"/>
      <c r="N531" s="64"/>
      <c r="O531" s="64"/>
      <c r="P531" s="64"/>
      <c r="Q531" s="64"/>
      <c r="R531" s="65"/>
      <c r="S531" s="66"/>
      <c r="T531" s="66"/>
      <c r="U531" s="66"/>
      <c r="V531" s="66"/>
      <c r="W531" s="66"/>
      <c r="X531" s="66"/>
      <c r="Y531" s="66"/>
    </row>
    <row r="532" spans="1:25" hidden="1">
      <c r="A532" s="63"/>
      <c r="B532" s="63"/>
      <c r="C532" s="61"/>
      <c r="D532" s="61"/>
      <c r="E532" s="61"/>
      <c r="F532" s="64"/>
      <c r="G532" s="64"/>
      <c r="H532" s="64"/>
      <c r="I532" s="61"/>
      <c r="J532" s="61"/>
      <c r="K532" s="64"/>
      <c r="L532" s="64"/>
      <c r="M532" s="64"/>
      <c r="N532" s="64"/>
      <c r="O532" s="64"/>
      <c r="P532" s="64"/>
      <c r="Q532" s="64"/>
      <c r="R532" s="65"/>
      <c r="S532" s="66"/>
      <c r="T532" s="66"/>
      <c r="U532" s="66"/>
      <c r="V532" s="66"/>
      <c r="W532" s="66"/>
      <c r="X532" s="66"/>
      <c r="Y532" s="66"/>
    </row>
    <row r="533" spans="1:25" hidden="1">
      <c r="A533" s="63"/>
      <c r="B533" s="63"/>
      <c r="C533" s="61"/>
      <c r="D533" s="61"/>
      <c r="E533" s="61"/>
      <c r="F533" s="64"/>
      <c r="G533" s="64"/>
      <c r="H533" s="64"/>
      <c r="I533" s="61"/>
      <c r="J533" s="61"/>
      <c r="K533" s="64"/>
      <c r="L533" s="64"/>
      <c r="M533" s="64"/>
      <c r="N533" s="64"/>
      <c r="O533" s="64"/>
      <c r="P533" s="64"/>
      <c r="Q533" s="64"/>
      <c r="R533" s="65"/>
      <c r="S533" s="66"/>
      <c r="T533" s="66"/>
      <c r="U533" s="66"/>
      <c r="V533" s="66"/>
      <c r="W533" s="66"/>
      <c r="X533" s="66"/>
      <c r="Y533" s="66"/>
    </row>
    <row r="534" spans="1:25" hidden="1">
      <c r="A534" s="63"/>
      <c r="B534" s="63"/>
      <c r="C534" s="61"/>
      <c r="D534" s="61"/>
      <c r="E534" s="61"/>
      <c r="F534" s="64"/>
      <c r="G534" s="64"/>
      <c r="H534" s="64"/>
      <c r="I534" s="61"/>
      <c r="J534" s="61"/>
      <c r="K534" s="64"/>
      <c r="L534" s="64"/>
      <c r="M534" s="64"/>
      <c r="N534" s="64"/>
      <c r="O534" s="64"/>
      <c r="P534" s="64"/>
      <c r="Q534" s="64"/>
      <c r="R534" s="65"/>
      <c r="S534" s="66"/>
      <c r="T534" s="66"/>
      <c r="U534" s="66"/>
      <c r="V534" s="66"/>
      <c r="W534" s="66"/>
      <c r="X534" s="66"/>
      <c r="Y534" s="66"/>
    </row>
    <row r="535" spans="1:25" hidden="1">
      <c r="A535" s="63"/>
      <c r="B535" s="63"/>
      <c r="C535" s="61"/>
      <c r="D535" s="61"/>
      <c r="E535" s="61"/>
      <c r="F535" s="64"/>
      <c r="G535" s="64"/>
      <c r="H535" s="64"/>
      <c r="I535" s="61"/>
      <c r="J535" s="61"/>
      <c r="K535" s="64"/>
      <c r="L535" s="64"/>
      <c r="M535" s="64"/>
      <c r="N535" s="64"/>
      <c r="O535" s="64"/>
      <c r="P535" s="64"/>
      <c r="Q535" s="64"/>
      <c r="R535" s="65"/>
      <c r="S535" s="66"/>
      <c r="T535" s="66"/>
      <c r="U535" s="66"/>
      <c r="V535" s="66"/>
      <c r="W535" s="66"/>
      <c r="X535" s="66"/>
      <c r="Y535" s="66"/>
    </row>
    <row r="536" spans="1:25" hidden="1">
      <c r="A536" s="63"/>
      <c r="B536" s="63"/>
      <c r="C536" s="61"/>
      <c r="D536" s="61"/>
      <c r="E536" s="61"/>
      <c r="F536" s="64"/>
      <c r="G536" s="64"/>
      <c r="H536" s="64"/>
      <c r="I536" s="61"/>
      <c r="J536" s="61"/>
      <c r="K536" s="64"/>
      <c r="L536" s="64"/>
      <c r="M536" s="64"/>
      <c r="N536" s="64"/>
      <c r="O536" s="64"/>
      <c r="P536" s="64"/>
      <c r="Q536" s="64"/>
      <c r="R536" s="65"/>
      <c r="S536" s="66"/>
      <c r="T536" s="66"/>
      <c r="U536" s="66"/>
      <c r="V536" s="66"/>
      <c r="W536" s="66"/>
      <c r="X536" s="66"/>
      <c r="Y536" s="66"/>
    </row>
    <row r="537" spans="1:25" hidden="1">
      <c r="A537" s="63"/>
      <c r="B537" s="63"/>
      <c r="C537" s="61"/>
      <c r="D537" s="61"/>
      <c r="E537" s="61"/>
      <c r="F537" s="64"/>
      <c r="G537" s="64"/>
      <c r="H537" s="64"/>
      <c r="I537" s="61"/>
      <c r="J537" s="61"/>
      <c r="K537" s="64"/>
      <c r="L537" s="64"/>
      <c r="M537" s="64"/>
      <c r="N537" s="64"/>
      <c r="O537" s="64"/>
      <c r="P537" s="64"/>
      <c r="Q537" s="64"/>
      <c r="R537" s="65"/>
      <c r="S537" s="66"/>
      <c r="T537" s="66"/>
      <c r="U537" s="66"/>
      <c r="V537" s="66"/>
      <c r="W537" s="66"/>
      <c r="X537" s="66"/>
      <c r="Y537" s="66"/>
    </row>
    <row r="538" spans="1:25" hidden="1">
      <c r="A538" s="63"/>
      <c r="B538" s="63"/>
      <c r="C538" s="61"/>
      <c r="D538" s="61"/>
      <c r="E538" s="61"/>
      <c r="F538" s="64"/>
      <c r="G538" s="64"/>
      <c r="H538" s="64"/>
      <c r="I538" s="61"/>
      <c r="J538" s="61"/>
      <c r="K538" s="64"/>
      <c r="L538" s="64"/>
      <c r="M538" s="64"/>
      <c r="N538" s="64"/>
      <c r="O538" s="64"/>
      <c r="P538" s="64"/>
      <c r="Q538" s="64"/>
      <c r="R538" s="65"/>
      <c r="S538" s="66"/>
      <c r="T538" s="66"/>
      <c r="U538" s="66"/>
      <c r="V538" s="66"/>
      <c r="W538" s="66"/>
      <c r="X538" s="66"/>
      <c r="Y538" s="66"/>
    </row>
    <row r="539" spans="1:25" hidden="1">
      <c r="A539" s="63"/>
      <c r="B539" s="63"/>
      <c r="C539" s="61"/>
      <c r="D539" s="61"/>
      <c r="E539" s="61"/>
      <c r="F539" s="64"/>
      <c r="G539" s="64"/>
      <c r="H539" s="64"/>
      <c r="I539" s="61"/>
      <c r="J539" s="61"/>
      <c r="K539" s="64"/>
      <c r="L539" s="64"/>
      <c r="M539" s="64"/>
      <c r="N539" s="64"/>
      <c r="O539" s="64"/>
      <c r="P539" s="64"/>
      <c r="Q539" s="64"/>
      <c r="R539" s="65"/>
      <c r="S539" s="66"/>
      <c r="T539" s="66"/>
      <c r="U539" s="66"/>
      <c r="V539" s="66"/>
      <c r="W539" s="66"/>
      <c r="X539" s="66"/>
      <c r="Y539" s="66"/>
    </row>
    <row r="540" spans="1:25" hidden="1">
      <c r="A540" s="63"/>
      <c r="B540" s="63"/>
      <c r="C540" s="61"/>
      <c r="D540" s="61"/>
      <c r="E540" s="61"/>
      <c r="F540" s="64"/>
      <c r="G540" s="64"/>
      <c r="H540" s="64"/>
      <c r="I540" s="61"/>
      <c r="J540" s="61"/>
      <c r="K540" s="64"/>
      <c r="L540" s="64"/>
      <c r="M540" s="64"/>
      <c r="N540" s="64"/>
      <c r="O540" s="64"/>
      <c r="P540" s="64"/>
      <c r="Q540" s="64"/>
      <c r="R540" s="65"/>
      <c r="S540" s="66"/>
      <c r="T540" s="66"/>
      <c r="U540" s="66"/>
      <c r="V540" s="66"/>
      <c r="W540" s="66"/>
      <c r="X540" s="66"/>
      <c r="Y540" s="66"/>
    </row>
    <row r="541" spans="1:25" hidden="1">
      <c r="A541" s="7"/>
      <c r="B541" s="7"/>
      <c r="D541" s="8"/>
    </row>
    <row r="542" spans="1:25" hidden="1">
      <c r="A542" s="7"/>
      <c r="B542" s="7"/>
      <c r="D542" s="8"/>
    </row>
    <row r="543" spans="1:25" hidden="1">
      <c r="A543" s="7"/>
      <c r="B543" s="7"/>
      <c r="D543" s="8"/>
    </row>
    <row r="544" spans="1:25" hidden="1">
      <c r="A544" s="7"/>
      <c r="B544" s="7"/>
      <c r="D544" s="8"/>
    </row>
    <row r="545" spans="1:4" hidden="1">
      <c r="A545" s="7"/>
      <c r="B545" s="7"/>
      <c r="D545" s="8"/>
    </row>
    <row r="546" spans="1:4" hidden="1">
      <c r="A546" s="7"/>
      <c r="B546" s="7"/>
      <c r="D546" s="8"/>
    </row>
    <row r="547" spans="1:4" hidden="1">
      <c r="A547" s="7"/>
      <c r="B547" s="7"/>
      <c r="D547" s="8"/>
    </row>
    <row r="548" spans="1:4" hidden="1">
      <c r="A548" s="7"/>
      <c r="B548" s="7"/>
      <c r="D548" s="8"/>
    </row>
    <row r="549" spans="1:4" hidden="1">
      <c r="A549" s="7"/>
      <c r="B549" s="7"/>
      <c r="D549" s="8"/>
    </row>
    <row r="550" spans="1:4" hidden="1">
      <c r="A550" s="7"/>
      <c r="B550" s="7"/>
      <c r="D550" s="8"/>
    </row>
    <row r="551" spans="1:4" hidden="1">
      <c r="A551" s="7"/>
      <c r="B551" s="7"/>
      <c r="D551" s="8"/>
    </row>
    <row r="552" spans="1:4" hidden="1">
      <c r="A552" s="7"/>
      <c r="B552" s="7"/>
      <c r="D552" s="8"/>
    </row>
    <row r="553" spans="1:4" hidden="1">
      <c r="A553" s="7"/>
      <c r="B553" s="7"/>
      <c r="D553" s="8"/>
    </row>
    <row r="554" spans="1:4" hidden="1">
      <c r="A554" s="7"/>
      <c r="B554" s="7"/>
      <c r="D554" s="8"/>
    </row>
    <row r="555" spans="1:4" hidden="1">
      <c r="A555" s="7"/>
      <c r="B555" s="7"/>
      <c r="D555" s="8"/>
    </row>
    <row r="556" spans="1:4" hidden="1">
      <c r="A556" s="7"/>
      <c r="B556" s="7"/>
      <c r="D556" s="8"/>
    </row>
    <row r="557" spans="1:4" hidden="1">
      <c r="A557" s="7"/>
      <c r="B557" s="7"/>
      <c r="D557" s="8"/>
    </row>
    <row r="558" spans="1:4" hidden="1">
      <c r="A558" s="7"/>
      <c r="B558" s="7"/>
      <c r="D558" s="8"/>
    </row>
    <row r="559" spans="1:4" hidden="1">
      <c r="A559" s="7"/>
      <c r="B559" s="7"/>
      <c r="D559" s="8"/>
    </row>
    <row r="560" spans="1:4" hidden="1">
      <c r="A560" s="7"/>
      <c r="B560" s="7"/>
      <c r="D560" s="8"/>
    </row>
    <row r="561" spans="1:4" hidden="1">
      <c r="A561" s="7"/>
      <c r="B561" s="7"/>
      <c r="D561" s="8"/>
    </row>
    <row r="562" spans="1:4" hidden="1">
      <c r="A562" s="7"/>
      <c r="B562" s="7"/>
      <c r="D562" s="8"/>
    </row>
    <row r="563" spans="1:4" hidden="1">
      <c r="A563" s="7"/>
      <c r="B563" s="7"/>
      <c r="D563" s="8"/>
    </row>
    <row r="564" spans="1:4" hidden="1">
      <c r="A564" s="7"/>
      <c r="B564" s="7"/>
      <c r="D564" s="8"/>
    </row>
    <row r="565" spans="1:4" hidden="1">
      <c r="A565" s="7"/>
      <c r="B565" s="7"/>
      <c r="D565" s="8"/>
    </row>
    <row r="566" spans="1:4" hidden="1">
      <c r="A566" s="7"/>
      <c r="B566" s="7"/>
      <c r="D566" s="8"/>
    </row>
    <row r="567" spans="1:4" hidden="1">
      <c r="A567" s="7"/>
      <c r="B567" s="7"/>
      <c r="D567" s="8"/>
    </row>
    <row r="568" spans="1:4" hidden="1">
      <c r="A568" s="7"/>
      <c r="B568" s="7"/>
      <c r="D568" s="8"/>
    </row>
    <row r="569" spans="1:4" hidden="1">
      <c r="A569" s="7"/>
      <c r="B569" s="7"/>
      <c r="D569" s="8"/>
    </row>
    <row r="570" spans="1:4" hidden="1">
      <c r="A570" s="7"/>
      <c r="B570" s="7"/>
      <c r="D570" s="8"/>
    </row>
    <row r="571" spans="1:4" hidden="1">
      <c r="A571" s="7"/>
      <c r="B571" s="7"/>
      <c r="D571" s="8"/>
    </row>
    <row r="572" spans="1:4" hidden="1">
      <c r="A572" s="7"/>
      <c r="B572" s="7"/>
      <c r="D572" s="8"/>
    </row>
    <row r="573" spans="1:4" hidden="1">
      <c r="A573" s="7"/>
      <c r="B573" s="7"/>
      <c r="D573" s="8"/>
    </row>
    <row r="574" spans="1:4" hidden="1">
      <c r="A574" s="7"/>
      <c r="B574" s="7"/>
      <c r="D574" s="8"/>
    </row>
    <row r="575" spans="1:4" hidden="1">
      <c r="A575" s="7"/>
      <c r="B575" s="7"/>
      <c r="D575" s="8"/>
    </row>
    <row r="576" spans="1:4" hidden="1">
      <c r="A576" s="7"/>
      <c r="B576" s="7"/>
      <c r="D576" s="8"/>
    </row>
    <row r="577" spans="1:4" hidden="1">
      <c r="A577" s="7"/>
      <c r="B577" s="7"/>
      <c r="D577" s="8"/>
    </row>
    <row r="578" spans="1:4" hidden="1">
      <c r="A578" s="7"/>
      <c r="B578" s="7"/>
      <c r="D578" s="8"/>
    </row>
    <row r="579" spans="1:4" hidden="1">
      <c r="A579" s="7"/>
      <c r="B579" s="7"/>
      <c r="D579" s="8"/>
    </row>
    <row r="580" spans="1:4" hidden="1">
      <c r="A580" s="7"/>
      <c r="B580" s="7"/>
      <c r="D580" s="8"/>
    </row>
    <row r="581" spans="1:4" hidden="1">
      <c r="A581" s="7"/>
      <c r="B581" s="7"/>
      <c r="D581" s="8"/>
    </row>
    <row r="582" spans="1:4" hidden="1">
      <c r="A582" s="7"/>
      <c r="B582" s="7"/>
      <c r="D582" s="8"/>
    </row>
    <row r="583" spans="1:4" hidden="1">
      <c r="A583" s="7"/>
      <c r="B583" s="7"/>
      <c r="D583" s="8"/>
    </row>
    <row r="584" spans="1:4" hidden="1">
      <c r="A584" s="7"/>
      <c r="B584" s="7"/>
      <c r="D584" s="8"/>
    </row>
    <row r="585" spans="1:4" hidden="1">
      <c r="A585" s="7"/>
      <c r="B585" s="7"/>
      <c r="D585" s="8"/>
    </row>
    <row r="586" spans="1:4" hidden="1">
      <c r="A586" s="7"/>
      <c r="B586" s="7"/>
      <c r="D586" s="8"/>
    </row>
    <row r="587" spans="1:4" hidden="1">
      <c r="A587" s="7"/>
      <c r="B587" s="7"/>
      <c r="D587" s="8"/>
    </row>
    <row r="588" spans="1:4" hidden="1">
      <c r="A588" s="7"/>
      <c r="B588" s="7"/>
      <c r="D588" s="8"/>
    </row>
    <row r="589" spans="1:4" hidden="1">
      <c r="A589" s="7"/>
      <c r="B589" s="7"/>
      <c r="D589" s="8"/>
    </row>
    <row r="590" spans="1:4" hidden="1">
      <c r="A590" s="7"/>
      <c r="B590" s="7"/>
      <c r="D590" s="8"/>
    </row>
    <row r="591" spans="1:4" hidden="1">
      <c r="A591" s="7"/>
      <c r="B591" s="7"/>
      <c r="D591" s="8"/>
    </row>
    <row r="592" spans="1:4" hidden="1">
      <c r="A592" s="7"/>
      <c r="B592" s="7"/>
      <c r="D592" s="8"/>
    </row>
    <row r="593" spans="1:4" hidden="1">
      <c r="A593" s="7"/>
      <c r="B593" s="7"/>
      <c r="D593" s="8"/>
    </row>
    <row r="594" spans="1:4" hidden="1">
      <c r="A594" s="7"/>
      <c r="B594" s="7"/>
      <c r="D594" s="8"/>
    </row>
    <row r="595" spans="1:4" hidden="1">
      <c r="A595" s="7"/>
      <c r="B595" s="7"/>
      <c r="D595" s="8"/>
    </row>
    <row r="596" spans="1:4" hidden="1">
      <c r="A596" s="7"/>
      <c r="B596" s="7"/>
      <c r="D596" s="8"/>
    </row>
    <row r="597" spans="1:4" hidden="1">
      <c r="A597" s="7"/>
      <c r="B597" s="7"/>
      <c r="D597" s="8"/>
    </row>
    <row r="598" spans="1:4" hidden="1">
      <c r="A598" s="7"/>
      <c r="B598" s="7"/>
      <c r="D598" s="8"/>
    </row>
    <row r="599" spans="1:4" hidden="1">
      <c r="A599" s="7"/>
      <c r="B599" s="7"/>
      <c r="D599" s="8"/>
    </row>
    <row r="600" spans="1:4" hidden="1">
      <c r="A600" s="7"/>
      <c r="B600" s="7"/>
      <c r="D600" s="8"/>
    </row>
    <row r="601" spans="1:4" hidden="1">
      <c r="A601" s="7"/>
      <c r="B601" s="7"/>
      <c r="D601" s="8"/>
    </row>
    <row r="602" spans="1:4" hidden="1">
      <c r="A602" s="7"/>
      <c r="B602" s="7"/>
      <c r="D602" s="8"/>
    </row>
    <row r="603" spans="1:4" hidden="1">
      <c r="A603" s="7"/>
      <c r="B603" s="7"/>
      <c r="D603" s="8"/>
    </row>
    <row r="604" spans="1:4" hidden="1">
      <c r="A604" s="7"/>
      <c r="B604" s="7"/>
      <c r="D604" s="8"/>
    </row>
    <row r="605" spans="1:4" hidden="1">
      <c r="A605" s="7"/>
      <c r="B605" s="7"/>
      <c r="D605" s="8"/>
    </row>
    <row r="606" spans="1:4" hidden="1">
      <c r="A606" s="7"/>
      <c r="B606" s="7"/>
      <c r="D606" s="8"/>
    </row>
    <row r="607" spans="1:4" hidden="1">
      <c r="A607" s="7"/>
      <c r="B607" s="7"/>
      <c r="D607" s="8"/>
    </row>
    <row r="608" spans="1:4" hidden="1">
      <c r="A608" s="7"/>
      <c r="B608" s="7"/>
      <c r="D608" s="8"/>
    </row>
    <row r="609" spans="1:4" hidden="1">
      <c r="A609" s="7"/>
      <c r="B609" s="7"/>
      <c r="D609" s="8"/>
    </row>
    <row r="610" spans="1:4" hidden="1">
      <c r="A610" s="7"/>
      <c r="B610" s="7"/>
      <c r="D610" s="8"/>
    </row>
    <row r="611" spans="1:4" hidden="1">
      <c r="A611" s="7"/>
      <c r="B611" s="7"/>
      <c r="D611" s="8"/>
    </row>
    <row r="612" spans="1:4" hidden="1">
      <c r="A612" s="7"/>
      <c r="B612" s="7"/>
      <c r="D612" s="8"/>
    </row>
    <row r="613" spans="1:4" hidden="1">
      <c r="A613" s="7"/>
      <c r="B613" s="7"/>
      <c r="D613" s="8"/>
    </row>
    <row r="614" spans="1:4" hidden="1">
      <c r="A614" s="7"/>
      <c r="B614" s="7"/>
      <c r="D614" s="8"/>
    </row>
    <row r="615" spans="1:4" hidden="1">
      <c r="A615" s="7"/>
      <c r="B615" s="7"/>
      <c r="D615" s="8"/>
    </row>
    <row r="616" spans="1:4" hidden="1">
      <c r="A616" s="7"/>
      <c r="B616" s="7"/>
      <c r="D616" s="8"/>
    </row>
    <row r="617" spans="1:4" hidden="1">
      <c r="A617" s="7"/>
      <c r="B617" s="7"/>
      <c r="D617" s="8"/>
    </row>
    <row r="618" spans="1:4" hidden="1">
      <c r="A618" s="7"/>
      <c r="B618" s="7"/>
      <c r="D618" s="8"/>
    </row>
    <row r="619" spans="1:4" hidden="1">
      <c r="A619" s="7"/>
      <c r="B619" s="7"/>
      <c r="D619" s="8"/>
    </row>
    <row r="620" spans="1:4" hidden="1">
      <c r="A620" s="7"/>
      <c r="B620" s="7"/>
      <c r="D620" s="8"/>
    </row>
    <row r="621" spans="1:4" hidden="1">
      <c r="A621" s="7"/>
      <c r="B621" s="7"/>
      <c r="D621" s="8"/>
    </row>
    <row r="622" spans="1:4" hidden="1">
      <c r="A622" s="7"/>
      <c r="B622" s="7"/>
      <c r="D622" s="8"/>
    </row>
    <row r="623" spans="1:4" hidden="1">
      <c r="A623" s="7"/>
      <c r="B623" s="7"/>
      <c r="D623" s="8"/>
    </row>
    <row r="624" spans="1:4" hidden="1">
      <c r="A624" s="7"/>
      <c r="B624" s="7"/>
      <c r="D624" s="8"/>
    </row>
    <row r="625" spans="1:4" hidden="1">
      <c r="A625" s="7"/>
      <c r="B625" s="7"/>
      <c r="D625" s="8"/>
    </row>
    <row r="626" spans="1:4" hidden="1">
      <c r="A626" s="7"/>
      <c r="B626" s="7"/>
      <c r="D626" s="8"/>
    </row>
    <row r="627" spans="1:4" hidden="1">
      <c r="A627" s="7"/>
      <c r="B627" s="7"/>
      <c r="D627" s="8"/>
    </row>
    <row r="628" spans="1:4" hidden="1">
      <c r="A628" s="7"/>
      <c r="B628" s="7"/>
      <c r="D628" s="8"/>
    </row>
    <row r="629" spans="1:4" hidden="1">
      <c r="A629" s="7"/>
      <c r="B629" s="7"/>
      <c r="D629" s="8"/>
    </row>
    <row r="630" spans="1:4" hidden="1">
      <c r="A630" s="7"/>
      <c r="B630" s="7"/>
      <c r="D630" s="8"/>
    </row>
    <row r="631" spans="1:4" hidden="1">
      <c r="A631" s="7"/>
      <c r="B631" s="7"/>
      <c r="D631" s="8"/>
    </row>
    <row r="632" spans="1:4" hidden="1">
      <c r="A632" s="7"/>
      <c r="B632" s="7"/>
      <c r="D632" s="8"/>
    </row>
    <row r="633" spans="1:4" hidden="1">
      <c r="A633" s="7"/>
      <c r="B633" s="7"/>
      <c r="D633" s="8"/>
    </row>
    <row r="634" spans="1:4" hidden="1">
      <c r="A634" s="7"/>
      <c r="B634" s="7"/>
      <c r="D634" s="8"/>
    </row>
    <row r="635" spans="1:4" hidden="1">
      <c r="A635" s="7"/>
      <c r="B635" s="7"/>
      <c r="D635" s="8"/>
    </row>
    <row r="636" spans="1:4" hidden="1">
      <c r="A636" s="7"/>
      <c r="B636" s="7"/>
      <c r="D636" s="8"/>
    </row>
    <row r="637" spans="1:4" hidden="1">
      <c r="A637" s="7"/>
      <c r="B637" s="7"/>
      <c r="D637" s="8"/>
    </row>
    <row r="638" spans="1:4" hidden="1">
      <c r="A638" s="7"/>
      <c r="B638" s="7"/>
      <c r="D638" s="8"/>
    </row>
    <row r="639" spans="1:4" hidden="1">
      <c r="A639" s="7"/>
      <c r="B639" s="7"/>
      <c r="D639" s="8"/>
    </row>
    <row r="640" spans="1:4" hidden="1">
      <c r="A640" s="7"/>
      <c r="B640" s="7"/>
      <c r="D640" s="8"/>
    </row>
    <row r="641" spans="1:4" hidden="1">
      <c r="A641" s="7"/>
      <c r="B641" s="7"/>
      <c r="D641" s="8"/>
    </row>
    <row r="642" spans="1:4" hidden="1">
      <c r="A642" s="7"/>
      <c r="B642" s="7"/>
      <c r="D642" s="8"/>
    </row>
    <row r="643" spans="1:4" hidden="1">
      <c r="A643" s="7"/>
      <c r="B643" s="7"/>
      <c r="D643" s="8"/>
    </row>
    <row r="644" spans="1:4" hidden="1">
      <c r="A644" s="7"/>
      <c r="B644" s="7"/>
      <c r="D644" s="8"/>
    </row>
    <row r="645" spans="1:4" hidden="1">
      <c r="A645" s="7"/>
      <c r="B645" s="7"/>
      <c r="D645" s="8"/>
    </row>
    <row r="646" spans="1:4" hidden="1">
      <c r="A646" s="7"/>
      <c r="B646" s="7"/>
      <c r="D646" s="8"/>
    </row>
    <row r="647" spans="1:4" hidden="1">
      <c r="A647" s="7"/>
      <c r="B647" s="7"/>
      <c r="D647" s="8"/>
    </row>
    <row r="648" spans="1:4" hidden="1">
      <c r="A648" s="7"/>
      <c r="B648" s="7"/>
      <c r="D648" s="8"/>
    </row>
    <row r="649" spans="1:4" hidden="1">
      <c r="A649" s="7"/>
      <c r="B649" s="7"/>
      <c r="D649" s="8"/>
    </row>
    <row r="650" spans="1:4" hidden="1">
      <c r="A650" s="7"/>
      <c r="B650" s="7"/>
      <c r="D650" s="8"/>
    </row>
    <row r="651" spans="1:4" hidden="1">
      <c r="A651" s="7"/>
      <c r="B651" s="7"/>
      <c r="D651" s="8"/>
    </row>
    <row r="652" spans="1:4" hidden="1">
      <c r="A652" s="7"/>
      <c r="B652" s="7"/>
      <c r="D652" s="8"/>
    </row>
    <row r="653" spans="1:4" hidden="1">
      <c r="A653" s="7"/>
      <c r="B653" s="7"/>
      <c r="D653" s="8"/>
    </row>
    <row r="654" spans="1:4" hidden="1">
      <c r="A654" s="7"/>
      <c r="B654" s="7"/>
      <c r="D654" s="8"/>
    </row>
    <row r="655" spans="1:4" hidden="1">
      <c r="A655" s="7"/>
      <c r="B655" s="7"/>
      <c r="D655" s="8"/>
    </row>
    <row r="656" spans="1:4" hidden="1">
      <c r="A656" s="7"/>
      <c r="B656" s="7"/>
      <c r="D656" s="8"/>
    </row>
    <row r="657" spans="1:4" hidden="1">
      <c r="A657" s="7"/>
      <c r="B657" s="7"/>
      <c r="D657" s="8"/>
    </row>
    <row r="658" spans="1:4" hidden="1">
      <c r="A658" s="7"/>
      <c r="B658" s="7"/>
      <c r="D658" s="8"/>
    </row>
  </sheetData>
  <mergeCells count="13">
    <mergeCell ref="L3:N3"/>
    <mergeCell ref="L9:N9"/>
    <mergeCell ref="A20:I20"/>
    <mergeCell ref="M20:R20"/>
    <mergeCell ref="S20:Y20"/>
    <mergeCell ref="A16:B16"/>
    <mergeCell ref="A18:B18"/>
    <mergeCell ref="A9:B9"/>
    <mergeCell ref="A15:B15"/>
    <mergeCell ref="A17:B17"/>
    <mergeCell ref="A12:B12"/>
    <mergeCell ref="A11:B11"/>
    <mergeCell ref="A10:B10"/>
  </mergeCells>
  <phoneticPr fontId="36" type="noConversion"/>
  <conditionalFormatting sqref="H22:H169">
    <cfRule type="containsText" dxfId="67" priority="93" operator="containsText" text="n.a.">
      <formula>NOT(ISERROR(SEARCH("n.a.",H22)))</formula>
    </cfRule>
    <cfRule type="containsText" dxfId="66" priority="92" operator="containsText" text="Level E/5">
      <formula>NOT(ISERROR(SEARCH("Level E/5",H22)))</formula>
    </cfRule>
    <cfRule type="containsText" dxfId="65" priority="91" operator="containsText" text="Level D/4">
      <formula>NOT(ISERROR(SEARCH("Level D/4",H22)))</formula>
    </cfRule>
    <cfRule type="containsText" dxfId="64" priority="90" operator="containsText" text="Level C/3">
      <formula>NOT(ISERROR(SEARCH("Level C/3",H22)))</formula>
    </cfRule>
    <cfRule type="containsText" dxfId="63" priority="89" operator="containsText" text="Level B/2">
      <formula>NOT(ISERROR(SEARCH("Level B/2",H22)))</formula>
    </cfRule>
    <cfRule type="containsText" dxfId="62" priority="88" operator="containsText" text="Level A/1">
      <formula>NOT(ISERROR(SEARCH("Level A/1",H22)))</formula>
    </cfRule>
  </conditionalFormatting>
  <conditionalFormatting sqref="J18">
    <cfRule type="containsText" dxfId="61" priority="85" operator="containsText" text="Level B">
      <formula>NOT(ISERROR(SEARCH("Level B",J18)))</formula>
    </cfRule>
    <cfRule type="containsText" dxfId="60" priority="84" operator="containsText" text="Level C">
      <formula>NOT(ISERROR(SEARCH("Level C",J18)))</formula>
    </cfRule>
    <cfRule type="containsText" dxfId="59" priority="83" operator="containsText" text="Level D">
      <formula>NOT(ISERROR(SEARCH("Level D",J18)))</formula>
    </cfRule>
    <cfRule type="containsText" dxfId="58" priority="82" operator="containsText" text="Level E">
      <formula>NOT(ISERROR(SEARCH("Level E",J18)))</formula>
    </cfRule>
    <cfRule type="containsText" dxfId="57" priority="86" operator="containsText" text="Level A">
      <formula>NOT(ISERROR(SEARCH("Level A",J18)))</formula>
    </cfRule>
  </conditionalFormatting>
  <conditionalFormatting sqref="K18">
    <cfRule type="containsText" dxfId="56" priority="98" operator="containsText" text="SWAL 5">
      <formula>NOT(ISERROR(SEARCH("SWAL 5",K18)))</formula>
    </cfRule>
    <cfRule type="containsText" dxfId="55" priority="94" operator="containsText" text="SWAL 1">
      <formula>NOT(ISERROR(SEARCH("SWAL 1",K18)))</formula>
    </cfRule>
    <cfRule type="containsText" dxfId="54" priority="95" operator="containsText" text="SWAL 2">
      <formula>NOT(ISERROR(SEARCH("SWAL 2",K18)))</formula>
    </cfRule>
    <cfRule type="containsText" dxfId="53" priority="96" operator="containsText" text="SWAL 3">
      <formula>NOT(ISERROR(SEARCH("SWAL 3",K18)))</formula>
    </cfRule>
    <cfRule type="containsText" dxfId="52" priority="97" operator="containsText" text="SWAL 4">
      <formula>NOT(ISERROR(SEARCH("SWAL 4",K18)))</formula>
    </cfRule>
  </conditionalFormatting>
  <conditionalFormatting sqref="M4:M8">
    <cfRule type="cellIs" dxfId="51" priority="13" operator="equal">
      <formula>"Não"</formula>
    </cfRule>
    <cfRule type="cellIs" dxfId="50" priority="14" operator="equal">
      <formula>"Sim"</formula>
    </cfRule>
  </conditionalFormatting>
  <conditionalFormatting sqref="M10">
    <cfRule type="cellIs" dxfId="49" priority="11" operator="equal">
      <formula>"Não"</formula>
    </cfRule>
    <cfRule type="cellIs" dxfId="48" priority="12" operator="equal">
      <formula>"Sim"</formula>
    </cfRule>
  </conditionalFormatting>
  <conditionalFormatting sqref="N4:N8">
    <cfRule type="containsText" dxfId="47" priority="1" operator="containsText" text="Level E (No Effect): Failure has no safety impact.">
      <formula>NOT(ISERROR(SEARCH("Level E (No Effect): Failure has no safety impact.",N4)))</formula>
    </cfRule>
    <cfRule type="containsText" dxfId="46" priority="2" operator="containsText" text="Level D (Minor): Failure has minimal impact.">
      <formula>NOT(ISERROR(SEARCH("Level D (Minor): Failure has minimal impact.",N4)))</formula>
    </cfRule>
    <cfRule type="containsText" dxfId="45" priority="3" operator="containsText" text="Level C (Major): Failure can cause significant safety issues.">
      <formula>NOT(ISERROR(SEARCH("Level C (Major): Failure can cause significant safety issues.",N4)))</formula>
    </cfRule>
    <cfRule type="containsText" dxfId="44" priority="4" operator="containsText" text="Level B (Hazardous): Failure can cause severe safety issues.">
      <formula>NOT(ISERROR(SEARCH("Level B (Hazardous): Failure can cause severe safety issues.",N4)))</formula>
    </cfRule>
    <cfRule type="containsText" dxfId="43" priority="5" operator="containsText" text="Level A (Catastrophic): Failure can cause loss of aircraft.">
      <formula>NOT(ISERROR(SEARCH("Level A (Catastrophic): Failure can cause loss of aircraft.",N4)))</formula>
    </cfRule>
  </conditionalFormatting>
  <conditionalFormatting sqref="N10:N11">
    <cfRule type="containsText" dxfId="42" priority="44" operator="containsText" text="Level C (Major): Failure can cause significant safety issues.">
      <formula>NOT(ISERROR(SEARCH("Level C (Major): Failure can cause significant safety issues.",N10)))</formula>
    </cfRule>
    <cfRule type="containsText" dxfId="41" priority="45" operator="containsText" text="Level B (Hazardous): Failure can cause severe safety issues.">
      <formula>NOT(ISERROR(SEARCH("Level B (Hazardous): Failure can cause severe safety issues.",N10)))</formula>
    </cfRule>
    <cfRule type="containsText" dxfId="40" priority="46" operator="containsText" text="Level A (Catastrophic): Failure can cause loss of aircraft.">
      <formula>NOT(ISERROR(SEARCH("Level A (Catastrophic): Failure can cause loss of aircraft.",N10)))</formula>
    </cfRule>
    <cfRule type="containsText" dxfId="39" priority="42" operator="containsText" text="Level E (No Effect): Failure has no safety impact.">
      <formula>NOT(ISERROR(SEARCH("Level E (No Effect): Failure has no safety impact.",N10)))</formula>
    </cfRule>
    <cfRule type="containsText" dxfId="38" priority="43" operator="containsText" text="Level D (Minor): Failure has minimal impact.">
      <formula>NOT(ISERROR(SEARCH("Level D (Minor): Failure has minimal impact.",N10)))</formula>
    </cfRule>
  </conditionalFormatting>
  <conditionalFormatting sqref="O4:O8">
    <cfRule type="containsText" dxfId="37" priority="31" operator="containsText" text="SWAL 1 Catastrófico (Perda da aeronave ou fatalidades)">
      <formula>NOT(ISERROR(SEARCH("SWAL 1 Catastrófico (Perda da aeronave ou fatalidades)",O4)))</formula>
    </cfRule>
    <cfRule type="containsText" dxfId="36" priority="30" operator="containsText" text="SWAL 2 Perigoso (Grande impacto na segurança, ferimentos graves)">
      <formula>NOT(ISERROR(SEARCH("SWAL 2 Perigoso (Grande impacto na segurança, ferimentos graves)",O4)))</formula>
    </cfRule>
    <cfRule type="containsText" dxfId="35" priority="29" operator="containsText" text="SWAL 3 Maior (Impacto moderado na segurança, aumento da carga de trabalho da tripulação)">
      <formula>NOT(ISERROR(SEARCH("SWAL 3 Maior (Impacto moderado na segurança, aumento da carga de trabalho da tripulação)",O4)))</formula>
    </cfRule>
    <cfRule type="containsText" dxfId="34" priority="28" operator="containsText" text="SWAL 4 Menor (Impacto pequeno na segurança, desconforto para passageiros)">
      <formula>NOT(ISERROR(SEARCH("SWAL 4 Menor (Impacto pequeno na segurança, desconforto para passageiros)",O4)))</formula>
    </cfRule>
    <cfRule type="containsText" dxfId="33" priority="27" operator="containsText" text="SWAL 5 Nenhum efeito na segurança">
      <formula>NOT(ISERROR(SEARCH("SWAL 5 Nenhum efeito na segurança",O4)))</formula>
    </cfRule>
  </conditionalFormatting>
  <conditionalFormatting sqref="O10:O11">
    <cfRule type="containsText" dxfId="32" priority="21" operator="containsText" text="SWAL 1 Catastrófico (Perda da aeronave ou fatalidades)">
      <formula>NOT(ISERROR(SEARCH("SWAL 1 Catastrófico (Perda da aeronave ou fatalidades)",O10)))</formula>
    </cfRule>
    <cfRule type="containsText" dxfId="31" priority="20" operator="containsText" text="SWAL 2 Perigoso (Grande impacto na segurança, ferimentos graves)">
      <formula>NOT(ISERROR(SEARCH("SWAL 2 Perigoso (Grande impacto na segurança, ferimentos graves)",O10)))</formula>
    </cfRule>
    <cfRule type="containsText" dxfId="30" priority="19" operator="containsText" text="SWAL 3 Maior (Impacto moderado na segurança, aumento da carga de trabalho da tripulação)">
      <formula>NOT(ISERROR(SEARCH("SWAL 3 Maior (Impacto moderado na segurança, aumento da carga de trabalho da tripulação)",O10)))</formula>
    </cfRule>
    <cfRule type="containsText" dxfId="29" priority="18" operator="containsText" text="SWAL 4 Menor (Impacto pequeno na segurança, desconforto para passageiros)">
      <formula>NOT(ISERROR(SEARCH("SWAL 4 Menor (Impacto pequeno na segurança, desconforto para passageiros)",O10)))</formula>
    </cfRule>
    <cfRule type="containsText" dxfId="28" priority="17" operator="containsText" text="SWAL 5 Nenhum efeito na segurança">
      <formula>NOT(ISERROR(SEARCH("SWAL 5 Nenhum efeito na segurança",O10)))</formula>
    </cfRule>
  </conditionalFormatting>
  <dataValidations disablePrompts="1" count="9">
    <dataValidation type="list" allowBlank="1" showInputMessage="1" showErrorMessage="1" sqref="E3" xr:uid="{8EF8379C-CD78-4444-897F-07A14BD6E6D6}">
      <formula1>"CIS, PSE-U"</formula1>
    </dataValidation>
    <dataValidation type="list" allowBlank="1" showInputMessage="1" showErrorMessage="1" sqref="E7" xr:uid="{DE38B117-F3E9-405A-BA7B-9E0F32689A62}"/>
    <dataValidation type="list" allowBlank="1" showInputMessage="1" showErrorMessage="1" sqref="G3:H3" xr:uid="{34BA2794-DC3F-462B-BE27-D5004689AE13}">
      <formula1>"Operador Pessoa Singular, Operador Pessoa Coletiva"</formula1>
    </dataValidation>
    <dataValidation type="list" allowBlank="1" showInputMessage="1" showErrorMessage="1" sqref="T170:T540 M10 M4:M8" xr:uid="{BC109E81-5E1D-473D-8EA7-8D3BC4DEB656}">
      <formula1>"Sim, Não"</formula1>
    </dataValidation>
    <dataValidation type="list" allowBlank="1" showInputMessage="1" showErrorMessage="1" sqref="R22:R540" xr:uid="{C359B6CF-8F10-4B2E-9078-C9D37B73C0AA}">
      <formula1>"Aberto, Encerrado"</formula1>
    </dataValidation>
    <dataValidation type="list" allowBlank="1" showInputMessage="1" showErrorMessage="1" sqref="T22:T169" xr:uid="{648264AC-E21B-4759-9510-57ECC5BE7779}">
      <formula1>"N/A, Por avaliar, Pendente, Conforme, Não Conforme"</formula1>
    </dataValidation>
    <dataValidation type="list" allowBlank="1" showInputMessage="1" showErrorMessage="1" sqref="H22:H169" xr:uid="{169EAB87-8D86-4CF8-872D-6AFFCEFB0E6E}">
      <formula1>"n.a., Level A/1, Level B/2, Level C/3, Level D/4, Level E/5"</formula1>
    </dataValidation>
    <dataValidation type="list" allowBlank="1" showInputMessage="1" showErrorMessage="1" sqref="W22:W169" xr:uid="{F5AC362C-5B2A-464A-9C1D-611E5910073C}">
      <formula1>"Por iniciar, Em avaliação, Rejeitado, Concluído"</formula1>
    </dataValidation>
    <dataValidation type="list" allowBlank="1" showInputMessage="1" showErrorMessage="1" sqref="X22:X169" xr:uid="{0E146C51-6F2B-45B5-94B1-D3DE252609F6}">
      <formula1>"0%, 25%, 50%, 75%, 100%"</formula1>
    </dataValidation>
  </dataValidations>
  <pageMargins left="0.7" right="0.7" top="0.75" bottom="0.75" header="0.3" footer="0.3"/>
  <pageSetup paperSize="8" scale="56" fitToHeight="0" orientation="landscape" r:id="rId1"/>
  <drawing r:id="rId2"/>
  <tableParts count="3">
    <tablePart r:id="rId3"/>
    <tablePart r:id="rId4"/>
    <tablePart r:id="rId5"/>
  </tableParts>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7A18A09D-0C3F-4B0B-B390-69B3925CE443}">
          <x14:formula1>
            <xm:f>Âmbitos!$B$2:$B$14</xm:f>
          </x14:formula1>
          <xm:sqref>A22:A540</xm:sqref>
        </x14:dataValidation>
        <x14:dataValidation type="list" allowBlank="1" showInputMessage="1" showErrorMessage="1" xr:uid="{52973920-8F69-4C6B-96FF-C1BAF36A385D}">
          <x14:formula1>
            <xm:f>Listas_RBO!$M$9:$M$14</xm:f>
          </x14:formula1>
          <xm:sqref>N10 N4:N8</xm:sqref>
        </x14:dataValidation>
        <x14:dataValidation type="list" allowBlank="1" showInputMessage="1" showErrorMessage="1" xr:uid="{CC6C0522-0A32-451A-A0D6-02BA5787CEAE}">
          <x14:formula1>
            <xm:f>Listas_RBO!$M$25:$M$29</xm:f>
          </x14:formula1>
          <xm:sqref>V22:V169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28B87-25B3-4C58-B4C4-B2791B6C0D41}">
  <sheetPr codeName="Folha7" filterMode="1"/>
  <dimension ref="A1:T294"/>
  <sheetViews>
    <sheetView showGridLines="0" zoomScale="70" zoomScaleNormal="70" workbookViewId="0">
      <selection sqref="A1:C1"/>
    </sheetView>
  </sheetViews>
  <sheetFormatPr defaultRowHeight="15"/>
  <cols>
    <col min="1" max="1" width="16" customWidth="1"/>
    <col min="2" max="2" width="21.85546875" customWidth="1"/>
    <col min="4" max="4" width="39" bestFit="1" customWidth="1"/>
    <col min="5" max="5" width="60.140625" customWidth="1"/>
    <col min="6" max="6" width="26.140625" bestFit="1" customWidth="1"/>
    <col min="7" max="7" width="34.7109375" bestFit="1" customWidth="1"/>
    <col min="8" max="9" width="30.28515625" bestFit="1" customWidth="1"/>
    <col min="10" max="10" width="27.85546875" bestFit="1" customWidth="1"/>
    <col min="11" max="11" width="17.28515625" bestFit="1" customWidth="1"/>
  </cols>
  <sheetData>
    <row r="1" spans="1:20" ht="76.5" customHeight="1" thickBot="1">
      <c r="A1" s="352"/>
      <c r="B1" s="353"/>
      <c r="C1" s="353"/>
      <c r="D1" s="354" t="s">
        <v>1498</v>
      </c>
      <c r="E1" s="354"/>
      <c r="F1" s="354"/>
      <c r="G1" s="354"/>
      <c r="H1" s="354"/>
      <c r="I1" s="354"/>
      <c r="J1" s="354"/>
      <c r="K1" s="354"/>
      <c r="L1" s="355"/>
      <c r="M1" s="238"/>
      <c r="N1" s="238"/>
      <c r="O1" s="238"/>
      <c r="P1" s="238"/>
      <c r="Q1" s="238"/>
      <c r="R1" s="238"/>
      <c r="S1" s="238"/>
      <c r="T1" s="238"/>
    </row>
    <row r="2" spans="1:20" ht="64.5" customHeight="1" thickBot="1">
      <c r="A2" s="356" t="s">
        <v>1225</v>
      </c>
      <c r="B2" s="357"/>
      <c r="C2" s="357"/>
      <c r="D2" s="357"/>
      <c r="E2" s="357"/>
      <c r="F2" s="357"/>
      <c r="G2" s="357"/>
      <c r="H2" s="357"/>
      <c r="I2" s="357"/>
      <c r="J2" s="357"/>
      <c r="K2" s="357"/>
      <c r="L2" s="358"/>
      <c r="M2" s="239"/>
      <c r="N2" s="239"/>
      <c r="O2" s="239"/>
      <c r="P2" s="239"/>
      <c r="Q2" s="239"/>
      <c r="R2" s="239"/>
      <c r="S2" s="239"/>
      <c r="T2" s="239"/>
    </row>
    <row r="5" spans="1:20">
      <c r="A5" s="458" t="s">
        <v>1226</v>
      </c>
      <c r="B5" s="458"/>
      <c r="C5" s="458"/>
      <c r="D5" s="287" t="s">
        <v>1227</v>
      </c>
      <c r="E5" s="287" t="s">
        <v>1228</v>
      </c>
      <c r="F5" s="287" t="s">
        <v>48</v>
      </c>
      <c r="G5" s="287" t="s">
        <v>1229</v>
      </c>
    </row>
    <row r="6" spans="1:20" ht="18.75">
      <c r="A6" s="456" t="s">
        <v>1230</v>
      </c>
      <c r="B6" s="457"/>
      <c r="C6" s="286" t="s">
        <v>1231</v>
      </c>
      <c r="D6" s="284">
        <f>IF(C6="","n.a.",COUNTIF($J$20:$J$45,"Conforme"))</f>
        <v>0</v>
      </c>
      <c r="E6" s="285">
        <f>IF(C6="","n.a.",COUNTIF($J$20:$J$45,"Não conforme"))</f>
        <v>0</v>
      </c>
      <c r="F6" s="192" t="str">
        <f>IF(ISERROR(D6/(D6+E6)),"",D6/(D6+E6))</f>
        <v/>
      </c>
      <c r="G6" s="237" t="str">
        <f>IF(F6="","",IF(F6&gt;=0.85,"Positivo","Negativo"))</f>
        <v/>
      </c>
    </row>
    <row r="7" spans="1:20" ht="18.75">
      <c r="A7" s="456" t="s">
        <v>1232</v>
      </c>
      <c r="B7" s="457"/>
      <c r="C7" s="286" t="s">
        <v>1231</v>
      </c>
      <c r="D7" s="284">
        <f>IF(C7="","n.a.",COUNTIF($J$48:$J$73,"Conforme"))</f>
        <v>0</v>
      </c>
      <c r="E7" s="285">
        <f>IF(C7="","n.a.",COUNTIF($J$48:$J$73,"Não conforme"))</f>
        <v>0</v>
      </c>
      <c r="F7" s="192" t="str">
        <f t="shared" ref="F7:F15" si="0">IF(ISERROR(D7/(D7+E7)),"",D7/(D7+E7))</f>
        <v/>
      </c>
      <c r="G7" s="237" t="str">
        <f t="shared" ref="G7:G15" si="1">IF(F7="","",IF(F7&gt;=0.85,"Positivo","Negativo"))</f>
        <v/>
      </c>
    </row>
    <row r="8" spans="1:20" ht="18.75">
      <c r="A8" s="456" t="s">
        <v>1233</v>
      </c>
      <c r="B8" s="457"/>
      <c r="C8" s="286" t="s">
        <v>1231</v>
      </c>
      <c r="D8" s="284">
        <f>IF(C8="","n.a.",COUNTIF($J$76:$J$101,"Conforme"))</f>
        <v>0</v>
      </c>
      <c r="E8" s="285">
        <f>IF(C8="","n.a.",COUNTIF($J$76:$J$101,"Não conforme"))</f>
        <v>0</v>
      </c>
      <c r="F8" s="192" t="str">
        <f t="shared" si="0"/>
        <v/>
      </c>
      <c r="G8" s="237" t="str">
        <f t="shared" si="1"/>
        <v/>
      </c>
    </row>
    <row r="9" spans="1:20" ht="18.75">
      <c r="A9" s="456" t="s">
        <v>1234</v>
      </c>
      <c r="B9" s="457"/>
      <c r="C9" s="286" t="s">
        <v>1231</v>
      </c>
      <c r="D9" s="284">
        <f>IF(C9="","n.a.",COUNTIF($J$104:$J$129,"Conforme"))</f>
        <v>0</v>
      </c>
      <c r="E9" s="285">
        <f>IF(C9="","n.a.",COUNTIF($J$104:$J$129,"Não conforme"))</f>
        <v>0</v>
      </c>
      <c r="F9" s="192" t="str">
        <f t="shared" si="0"/>
        <v/>
      </c>
      <c r="G9" s="237" t="str">
        <f t="shared" si="1"/>
        <v/>
      </c>
    </row>
    <row r="10" spans="1:20" ht="18.75">
      <c r="A10" s="456" t="s">
        <v>1235</v>
      </c>
      <c r="B10" s="457"/>
      <c r="C10" s="286" t="s">
        <v>1231</v>
      </c>
      <c r="D10" s="284">
        <f>IF(C10="","n.a.",COUNTIF($J$132:$J$157,"Conforme"))</f>
        <v>0</v>
      </c>
      <c r="E10" s="285">
        <f>IF(C10="","n.a.",COUNTIF($J$132:$J$157,"Não conforme"))</f>
        <v>0</v>
      </c>
      <c r="F10" s="192" t="str">
        <f t="shared" si="0"/>
        <v/>
      </c>
      <c r="G10" s="237" t="str">
        <f t="shared" si="1"/>
        <v/>
      </c>
    </row>
    <row r="11" spans="1:20" ht="18.75">
      <c r="A11" s="456" t="s">
        <v>1236</v>
      </c>
      <c r="B11" s="457"/>
      <c r="C11" s="286" t="s">
        <v>1231</v>
      </c>
      <c r="D11" s="284">
        <f>IF(C11="","n.a.",COUNTIF($J$160:$J$185,"Conforme"))</f>
        <v>0</v>
      </c>
      <c r="E11" s="285">
        <f>IF(C11="","n.a.",COUNTIF($J$160:$J$185,"Não conforme"))</f>
        <v>0</v>
      </c>
      <c r="F11" s="192" t="str">
        <f t="shared" si="0"/>
        <v/>
      </c>
      <c r="G11" s="237" t="str">
        <f t="shared" si="1"/>
        <v/>
      </c>
    </row>
    <row r="12" spans="1:20" ht="18.75">
      <c r="A12" s="456" t="s">
        <v>1237</v>
      </c>
      <c r="B12" s="457"/>
      <c r="C12" s="286" t="s">
        <v>1231</v>
      </c>
      <c r="D12" s="284">
        <f>IF(C12="","n.a.",COUNTIF($J$188:$J$211,"Conforme"))</f>
        <v>0</v>
      </c>
      <c r="E12" s="285">
        <f>IF(C12="","n.a.",COUNTIF($J$188:$J$211,"Não conforme"))</f>
        <v>0</v>
      </c>
      <c r="F12" s="192" t="str">
        <f t="shared" si="0"/>
        <v/>
      </c>
      <c r="G12" s="237" t="str">
        <f t="shared" si="1"/>
        <v/>
      </c>
    </row>
    <row r="13" spans="1:20" ht="18.75">
      <c r="A13" s="456" t="s">
        <v>1238</v>
      </c>
      <c r="B13" s="457"/>
      <c r="C13" s="286" t="s">
        <v>1231</v>
      </c>
      <c r="D13" s="284">
        <f>IF(C13="","n.a.",COUNTIF($J$214:$J$239,"Conforme"))</f>
        <v>0</v>
      </c>
      <c r="E13" s="285">
        <f>IF(C13="","n.a.",COUNTIF($J$214:$J$239,"Não conforme"))</f>
        <v>0</v>
      </c>
      <c r="F13" s="192" t="str">
        <f t="shared" si="0"/>
        <v/>
      </c>
      <c r="G13" s="237" t="str">
        <f t="shared" si="1"/>
        <v/>
      </c>
    </row>
    <row r="14" spans="1:20" ht="18.75">
      <c r="A14" s="456" t="s">
        <v>1239</v>
      </c>
      <c r="B14" s="457"/>
      <c r="C14" s="286" t="s">
        <v>1231</v>
      </c>
      <c r="D14" s="284">
        <f>IF(C14="","n.a.",COUNTIF($J$242:$J$267,"Conforme"))</f>
        <v>0</v>
      </c>
      <c r="E14" s="285">
        <f>IF(C14="","n.a.",COUNTIF($J$242:$J$267,"Não conforme"))</f>
        <v>0</v>
      </c>
      <c r="F14" s="192" t="str">
        <f t="shared" si="0"/>
        <v/>
      </c>
      <c r="G14" s="237" t="str">
        <f t="shared" si="1"/>
        <v/>
      </c>
    </row>
    <row r="15" spans="1:20" ht="19.5" thickBot="1">
      <c r="A15" s="456" t="s">
        <v>1240</v>
      </c>
      <c r="B15" s="457"/>
      <c r="C15" s="286" t="s">
        <v>1231</v>
      </c>
      <c r="D15" s="284">
        <f>IF(C15="","n.a.",COUNTIF($J$270:$J$293,"Conforme"))</f>
        <v>0</v>
      </c>
      <c r="E15" s="285">
        <f>IF(C15="","n.a.",COUNTIF($J$270:$J$293,"Não conforme"))</f>
        <v>0</v>
      </c>
      <c r="F15" s="14" t="str">
        <f t="shared" si="0"/>
        <v/>
      </c>
      <c r="G15" s="288" t="str">
        <f t="shared" si="1"/>
        <v/>
      </c>
    </row>
    <row r="16" spans="1:20" ht="15.75" thickBot="1">
      <c r="E16" s="290" t="s">
        <v>1241</v>
      </c>
      <c r="F16" s="289" t="str">
        <f>IF(ISERROR(AVERAGE(F6:F15)),"Por avaliar",AVERAGE(F6:F15))</f>
        <v>Por avaliar</v>
      </c>
      <c r="G16" s="289" t="str">
        <f>IF(F16="Por avaliar","",IF(F16&gt;=0.85,"Positivo","Negativo"))</f>
        <v/>
      </c>
    </row>
    <row r="17" spans="2:11">
      <c r="E17" s="283"/>
      <c r="F17" s="283"/>
    </row>
    <row r="19" spans="2:11" ht="15.75" thickBot="1">
      <c r="K19" s="282" t="s">
        <v>1242</v>
      </c>
    </row>
    <row r="20" spans="2:11" ht="19.5" thickBot="1">
      <c r="B20" s="257" t="s">
        <v>1243</v>
      </c>
      <c r="C20" s="258" t="s">
        <v>1244</v>
      </c>
      <c r="D20" s="258" t="s">
        <v>1245</v>
      </c>
      <c r="E20" s="258" t="s">
        <v>1246</v>
      </c>
      <c r="F20" s="258" t="s">
        <v>1247</v>
      </c>
      <c r="G20" s="258" t="s">
        <v>1248</v>
      </c>
      <c r="H20" s="258" t="s">
        <v>1249</v>
      </c>
      <c r="I20" s="258" t="s">
        <v>1250</v>
      </c>
      <c r="J20" s="259" t="s">
        <v>1251</v>
      </c>
      <c r="K20" s="277">
        <f>IF($C$6="x",1,0)</f>
        <v>1</v>
      </c>
    </row>
    <row r="21" spans="2:11">
      <c r="B21" s="440" t="s">
        <v>1252</v>
      </c>
      <c r="C21" s="443" t="s">
        <v>1253</v>
      </c>
      <c r="D21" s="260"/>
      <c r="E21" s="260"/>
      <c r="F21" s="260"/>
      <c r="G21" s="244" t="s">
        <v>1254</v>
      </c>
      <c r="H21" s="244" t="s">
        <v>1255</v>
      </c>
      <c r="I21" s="260"/>
      <c r="J21" s="261"/>
      <c r="K21" s="278">
        <f t="shared" ref="K21:K47" si="2">IF($C$6="x",1,0)</f>
        <v>1</v>
      </c>
    </row>
    <row r="22" spans="2:11">
      <c r="B22" s="441"/>
      <c r="C22" s="444"/>
      <c r="D22" s="446" t="s">
        <v>1256</v>
      </c>
      <c r="E22" s="91" t="s">
        <v>1257</v>
      </c>
      <c r="F22" s="240">
        <f>0.0001</f>
        <v>1E-4</v>
      </c>
      <c r="G22" s="235"/>
      <c r="H22" s="235"/>
      <c r="I22" s="241" t="str">
        <f>IF(H22=0,"Dados em falta",G22/H22)</f>
        <v>Dados em falta</v>
      </c>
      <c r="J22" s="262" t="str">
        <f>IF(I22="Dados em falta","Inserir dados quantitativos",IF(I22&gt;F22,"Não conforme","Conforme"))</f>
        <v>Inserir dados quantitativos</v>
      </c>
      <c r="K22" s="278">
        <f t="shared" si="2"/>
        <v>1</v>
      </c>
    </row>
    <row r="23" spans="2:11">
      <c r="B23" s="441"/>
      <c r="C23" s="444"/>
      <c r="D23" s="447"/>
      <c r="E23" s="91" t="s">
        <v>1258</v>
      </c>
      <c r="F23" s="240">
        <f>0.00001</f>
        <v>1.0000000000000001E-5</v>
      </c>
      <c r="G23" s="235"/>
      <c r="H23" s="235"/>
      <c r="I23" s="241" t="str">
        <f>IF(H23=0,"Dados em falta",G23/H23)</f>
        <v>Dados em falta</v>
      </c>
      <c r="J23" s="262" t="str">
        <f t="shared" ref="J23:J34" si="3">IF(I23="Dados em falta","Inserir dados quantitativos",IF(I23&gt;F23,"Não conforme","Conforme"))</f>
        <v>Inserir dados quantitativos</v>
      </c>
      <c r="K23" s="278">
        <f t="shared" si="2"/>
        <v>1</v>
      </c>
    </row>
    <row r="24" spans="2:11">
      <c r="B24" s="441"/>
      <c r="C24" s="444"/>
      <c r="D24" s="447"/>
      <c r="E24" s="91" t="s">
        <v>1259</v>
      </c>
      <c r="F24" s="240">
        <f>0.000001</f>
        <v>9.9999999999999995E-7</v>
      </c>
      <c r="G24" s="235"/>
      <c r="H24" s="235"/>
      <c r="I24" s="241" t="str">
        <f>IF(H24=0,"Dados em falta",G24/H24)</f>
        <v>Dados em falta</v>
      </c>
      <c r="J24" s="262" t="str">
        <f t="shared" si="3"/>
        <v>Inserir dados quantitativos</v>
      </c>
      <c r="K24" s="278">
        <f t="shared" si="2"/>
        <v>1</v>
      </c>
    </row>
    <row r="25" spans="2:11">
      <c r="B25" s="441"/>
      <c r="C25" s="444"/>
      <c r="D25" s="448"/>
      <c r="E25" s="91" t="s">
        <v>1260</v>
      </c>
      <c r="F25" s="240">
        <f>0.0000001</f>
        <v>9.9999999999999995E-8</v>
      </c>
      <c r="G25" s="235"/>
      <c r="H25" s="235"/>
      <c r="I25" s="241" t="str">
        <f>IF(H25=0,"Dados em falta",G25/H25)</f>
        <v>Dados em falta</v>
      </c>
      <c r="J25" s="262" t="str">
        <f t="shared" si="3"/>
        <v>Inserir dados quantitativos</v>
      </c>
      <c r="K25" s="278">
        <f t="shared" si="2"/>
        <v>1</v>
      </c>
    </row>
    <row r="26" spans="2:11">
      <c r="B26" s="441"/>
      <c r="C26" s="444"/>
      <c r="F26" s="263"/>
      <c r="G26" s="244" t="s">
        <v>1261</v>
      </c>
      <c r="H26" s="244" t="s">
        <v>1255</v>
      </c>
      <c r="I26" s="264"/>
      <c r="J26" s="265"/>
      <c r="K26" s="278">
        <f t="shared" si="2"/>
        <v>1</v>
      </c>
    </row>
    <row r="27" spans="2:11" ht="45">
      <c r="B27" s="441"/>
      <c r="C27" s="444"/>
      <c r="D27" s="253" t="s">
        <v>1262</v>
      </c>
      <c r="E27" s="242" t="s">
        <v>1263</v>
      </c>
      <c r="F27" s="243">
        <f>0.000001</f>
        <v>9.9999999999999995E-7</v>
      </c>
      <c r="G27" s="236"/>
      <c r="H27" s="236"/>
      <c r="I27" s="241" t="str">
        <f>IF(H27=0,"Dados em falta",G27/H27)</f>
        <v>Dados em falta</v>
      </c>
      <c r="J27" s="262" t="str">
        <f t="shared" si="3"/>
        <v>Inserir dados quantitativos</v>
      </c>
      <c r="K27" s="278">
        <f t="shared" si="2"/>
        <v>1</v>
      </c>
    </row>
    <row r="28" spans="2:11">
      <c r="B28" s="441"/>
      <c r="C28" s="444"/>
      <c r="D28" s="266"/>
      <c r="E28" s="266"/>
      <c r="F28" s="267"/>
      <c r="G28" s="244" t="s">
        <v>1264</v>
      </c>
      <c r="H28" s="244" t="s">
        <v>1255</v>
      </c>
      <c r="I28" s="268"/>
      <c r="J28" s="269"/>
      <c r="K28" s="278">
        <f t="shared" si="2"/>
        <v>1</v>
      </c>
    </row>
    <row r="29" spans="2:11" ht="30">
      <c r="B29" s="441"/>
      <c r="C29" s="444"/>
      <c r="D29" s="254" t="s">
        <v>1265</v>
      </c>
      <c r="E29" s="245" t="s">
        <v>1266</v>
      </c>
      <c r="F29" s="243">
        <f>0.000001</f>
        <v>9.9999999999999995E-7</v>
      </c>
      <c r="G29" s="236"/>
      <c r="H29" s="236"/>
      <c r="I29" s="241" t="str">
        <f>IF(H29=0,"Dados em falta",G29/H29)</f>
        <v>Dados em falta</v>
      </c>
      <c r="J29" s="262" t="str">
        <f t="shared" si="3"/>
        <v>Inserir dados quantitativos</v>
      </c>
      <c r="K29" s="278">
        <f t="shared" si="2"/>
        <v>1</v>
      </c>
    </row>
    <row r="30" spans="2:11">
      <c r="B30" s="441"/>
      <c r="C30" s="444"/>
      <c r="F30" s="260"/>
      <c r="G30" s="244" t="s">
        <v>1267</v>
      </c>
      <c r="H30" s="244" t="s">
        <v>1255</v>
      </c>
      <c r="J30" s="270"/>
      <c r="K30" s="278">
        <f t="shared" si="2"/>
        <v>1</v>
      </c>
    </row>
    <row r="31" spans="2:11">
      <c r="B31" s="441"/>
      <c r="C31" s="444"/>
      <c r="D31" s="255" t="s">
        <v>1268</v>
      </c>
      <c r="E31" s="91" t="s">
        <v>1269</v>
      </c>
      <c r="F31" s="243">
        <f>0.000001</f>
        <v>9.9999999999999995E-7</v>
      </c>
      <c r="G31" s="236"/>
      <c r="H31" s="236"/>
      <c r="I31" s="241" t="str">
        <f>IF(H31=0,"Dados em falta",G31/H31)</f>
        <v>Dados em falta</v>
      </c>
      <c r="J31" s="262" t="str">
        <f t="shared" si="3"/>
        <v>Inserir dados quantitativos</v>
      </c>
      <c r="K31" s="278">
        <f t="shared" si="2"/>
        <v>1</v>
      </c>
    </row>
    <row r="32" spans="2:11">
      <c r="B32" s="441"/>
      <c r="C32" s="444"/>
      <c r="F32" s="260"/>
      <c r="G32" s="244" t="s">
        <v>1270</v>
      </c>
      <c r="H32" s="244" t="s">
        <v>1255</v>
      </c>
      <c r="J32" s="270"/>
      <c r="K32" s="278">
        <f t="shared" si="2"/>
        <v>1</v>
      </c>
    </row>
    <row r="33" spans="2:11" ht="45" customHeight="1">
      <c r="B33" s="441"/>
      <c r="C33" s="444"/>
      <c r="D33" s="449" t="s">
        <v>1271</v>
      </c>
      <c r="E33" s="246" t="s">
        <v>1272</v>
      </c>
      <c r="F33" s="247">
        <v>0.99</v>
      </c>
      <c r="G33" s="236"/>
      <c r="H33" s="236"/>
      <c r="I33" s="248" t="str">
        <f>IF(H33=0,"Dados em falta",G33/H33)</f>
        <v>Dados em falta</v>
      </c>
      <c r="J33" s="262" t="str">
        <f t="shared" si="3"/>
        <v>Inserir dados quantitativos</v>
      </c>
      <c r="K33" s="278">
        <f t="shared" si="2"/>
        <v>1</v>
      </c>
    </row>
    <row r="34" spans="2:11" ht="30">
      <c r="B34" s="441"/>
      <c r="C34" s="444"/>
      <c r="D34" s="450"/>
      <c r="E34" s="249" t="s">
        <v>1273</v>
      </c>
      <c r="F34" s="247">
        <v>0.95</v>
      </c>
      <c r="G34" s="236"/>
      <c r="H34" s="236"/>
      <c r="I34" s="248" t="str">
        <f>IF(H34=0,"Dados em falta",G34/H34)</f>
        <v>Dados em falta</v>
      </c>
      <c r="J34" s="262" t="str">
        <f t="shared" si="3"/>
        <v>Inserir dados quantitativos</v>
      </c>
      <c r="K34" s="278">
        <f t="shared" si="2"/>
        <v>1</v>
      </c>
    </row>
    <row r="35" spans="2:11">
      <c r="B35" s="441"/>
      <c r="C35" s="444"/>
      <c r="F35" s="271"/>
      <c r="G35" s="244" t="s">
        <v>1274</v>
      </c>
      <c r="H35" s="244" t="s">
        <v>1275</v>
      </c>
      <c r="J35" s="270"/>
      <c r="K35" s="278">
        <f t="shared" si="2"/>
        <v>1</v>
      </c>
    </row>
    <row r="36" spans="2:11" ht="30">
      <c r="B36" s="441"/>
      <c r="C36" s="444"/>
      <c r="D36" s="449" t="s">
        <v>1276</v>
      </c>
      <c r="E36" s="249" t="s">
        <v>1277</v>
      </c>
      <c r="F36" s="247">
        <v>0.95</v>
      </c>
      <c r="G36" s="236"/>
      <c r="H36" s="236"/>
      <c r="I36" s="248" t="str">
        <f>IF(H36=0,"Dados em falta",G36/H36)</f>
        <v>Dados em falta</v>
      </c>
      <c r="J36" s="262" t="str">
        <f>IF(I36="Dados em falta","Inserir dados quantitativos",IF(I36&lt;F36,"Não conforme","Conforme"))</f>
        <v>Inserir dados quantitativos</v>
      </c>
      <c r="K36" s="278">
        <f t="shared" si="2"/>
        <v>1</v>
      </c>
    </row>
    <row r="37" spans="2:11">
      <c r="B37" s="441"/>
      <c r="C37" s="444"/>
      <c r="D37" s="451"/>
      <c r="F37" s="271"/>
      <c r="G37" s="256" t="s">
        <v>1278</v>
      </c>
      <c r="H37" s="250" t="s">
        <v>1279</v>
      </c>
      <c r="J37" s="270"/>
      <c r="K37" s="278">
        <f t="shared" si="2"/>
        <v>1</v>
      </c>
    </row>
    <row r="38" spans="2:11" ht="30">
      <c r="B38" s="441"/>
      <c r="C38" s="444"/>
      <c r="D38" s="451"/>
      <c r="E38" s="249" t="s">
        <v>1280</v>
      </c>
      <c r="F38" s="247">
        <v>15</v>
      </c>
      <c r="G38" s="251"/>
      <c r="H38" s="237" t="s">
        <v>119</v>
      </c>
      <c r="I38" s="237" t="str">
        <f>IF(G38=0,"Dados em falta",G38)</f>
        <v>Dados em falta</v>
      </c>
      <c r="J38" s="262" t="str">
        <f>IF(I38="Dados em falta","Inserir dados quantitativos",IF(I38&gt;F38,"Não conforme","Conforme"))</f>
        <v>Inserir dados quantitativos</v>
      </c>
      <c r="K38" s="278">
        <f t="shared" si="2"/>
        <v>1</v>
      </c>
    </row>
    <row r="39" spans="2:11">
      <c r="B39" s="441"/>
      <c r="C39" s="444"/>
      <c r="D39" s="451"/>
      <c r="G39" s="256" t="s">
        <v>1278</v>
      </c>
      <c r="J39" s="270"/>
      <c r="K39" s="278">
        <f t="shared" si="2"/>
        <v>1</v>
      </c>
    </row>
    <row r="40" spans="2:11" ht="30">
      <c r="B40" s="441"/>
      <c r="C40" s="444"/>
      <c r="D40" s="451"/>
      <c r="E40" s="249" t="s">
        <v>1281</v>
      </c>
      <c r="F40" s="247">
        <v>5</v>
      </c>
      <c r="G40" s="251"/>
      <c r="H40" s="237" t="s">
        <v>119</v>
      </c>
      <c r="I40" s="237" t="str">
        <f>IF(G40=0,"Dados em falta",G40)</f>
        <v>Dados em falta</v>
      </c>
      <c r="J40" s="262" t="str">
        <f>IF(I40="Dados em falta","Inserir dados quantitativos",IF(I40&gt;F40,"Não conforme","Conforme"))</f>
        <v>Inserir dados quantitativos</v>
      </c>
      <c r="K40" s="278">
        <f t="shared" si="2"/>
        <v>1</v>
      </c>
    </row>
    <row r="41" spans="2:11">
      <c r="B41" s="441"/>
      <c r="C41" s="444"/>
      <c r="D41" s="451"/>
      <c r="G41" s="244" t="s">
        <v>1282</v>
      </c>
      <c r="H41" s="244" t="s">
        <v>1255</v>
      </c>
      <c r="J41" s="270"/>
      <c r="K41" s="278">
        <f t="shared" si="2"/>
        <v>1</v>
      </c>
    </row>
    <row r="42" spans="2:11">
      <c r="B42" s="441"/>
      <c r="C42" s="444"/>
      <c r="D42" s="451"/>
      <c r="E42" s="91" t="s">
        <v>1283</v>
      </c>
      <c r="F42" s="240">
        <f>0.01</f>
        <v>0.01</v>
      </c>
      <c r="G42" s="235"/>
      <c r="H42" s="235"/>
      <c r="I42" s="241" t="str">
        <f>IF(H42=0,"Dados em falta",G42/H42)</f>
        <v>Dados em falta</v>
      </c>
      <c r="J42" s="262" t="str">
        <f t="shared" ref="J42" si="4">IF(I42="Dados em falta","Inserir dados quantitativos",IF(I42&gt;F42,"Não conforme","Conforme"))</f>
        <v>Inserir dados quantitativos</v>
      </c>
      <c r="K42" s="278">
        <f t="shared" si="2"/>
        <v>1</v>
      </c>
    </row>
    <row r="43" spans="2:11">
      <c r="B43" s="441"/>
      <c r="C43" s="444"/>
      <c r="D43" s="451"/>
      <c r="G43" s="256" t="s">
        <v>1284</v>
      </c>
      <c r="H43" s="250" t="s">
        <v>1279</v>
      </c>
      <c r="J43" s="270"/>
      <c r="K43" s="278">
        <f t="shared" si="2"/>
        <v>1</v>
      </c>
    </row>
    <row r="44" spans="2:11" ht="45">
      <c r="B44" s="441"/>
      <c r="C44" s="444"/>
      <c r="D44" s="451"/>
      <c r="E44" s="249" t="s">
        <v>1285</v>
      </c>
      <c r="F44" s="252">
        <v>60</v>
      </c>
      <c r="G44" s="251"/>
      <c r="H44" s="237" t="s">
        <v>119</v>
      </c>
      <c r="I44" s="237" t="str">
        <f>IF(G44=0,"Dados em falta",G44)</f>
        <v>Dados em falta</v>
      </c>
      <c r="J44" s="262" t="str">
        <f>IF(I44="Dados em falta","Inserir dados quantitativos",IF(I44&gt;F44,"Não conforme","Conforme"))</f>
        <v>Inserir dados quantitativos</v>
      </c>
      <c r="K44" s="278">
        <f t="shared" si="2"/>
        <v>1</v>
      </c>
    </row>
    <row r="45" spans="2:11" ht="45.75" thickBot="1">
      <c r="B45" s="442"/>
      <c r="C45" s="445"/>
      <c r="D45" s="452"/>
      <c r="E45" s="272" t="s">
        <v>1286</v>
      </c>
      <c r="F45" s="273">
        <v>20</v>
      </c>
      <c r="G45" s="274"/>
      <c r="H45" s="275" t="s">
        <v>119</v>
      </c>
      <c r="I45" s="275" t="str">
        <f>IF(G45=0,"Dados em falta",G45)</f>
        <v>Dados em falta</v>
      </c>
      <c r="J45" s="276" t="str">
        <f>IF(I45="Dados em falta","Inserir dados quantitativos",IF(I45&gt;F45,"Não conforme","Conforme"))</f>
        <v>Inserir dados quantitativos</v>
      </c>
      <c r="K45" s="279">
        <f t="shared" si="2"/>
        <v>1</v>
      </c>
    </row>
    <row r="46" spans="2:11">
      <c r="K46" s="280">
        <f t="shared" si="2"/>
        <v>1</v>
      </c>
    </row>
    <row r="47" spans="2:11" ht="15.75" thickBot="1">
      <c r="K47" s="281">
        <f t="shared" si="2"/>
        <v>1</v>
      </c>
    </row>
    <row r="48" spans="2:11" ht="19.5" thickBot="1">
      <c r="B48" s="257" t="s">
        <v>1243</v>
      </c>
      <c r="C48" s="258" t="s">
        <v>1244</v>
      </c>
      <c r="D48" s="258" t="s">
        <v>1245</v>
      </c>
      <c r="E48" s="258" t="s">
        <v>1246</v>
      </c>
      <c r="F48" s="258" t="s">
        <v>1247</v>
      </c>
      <c r="G48" s="258" t="s">
        <v>1248</v>
      </c>
      <c r="H48" s="258" t="s">
        <v>1249</v>
      </c>
      <c r="I48" s="258" t="s">
        <v>1250</v>
      </c>
      <c r="J48" s="259" t="s">
        <v>1251</v>
      </c>
      <c r="K48" s="278">
        <f>IF($C$7="x",1,0)</f>
        <v>1</v>
      </c>
    </row>
    <row r="49" spans="2:11">
      <c r="B49" s="440" t="s">
        <v>1287</v>
      </c>
      <c r="C49" s="443" t="s">
        <v>1288</v>
      </c>
      <c r="D49" s="260"/>
      <c r="E49" s="260"/>
      <c r="F49" s="260"/>
      <c r="G49" s="244" t="s">
        <v>1254</v>
      </c>
      <c r="H49" s="244" t="s">
        <v>1255</v>
      </c>
      <c r="I49" s="260"/>
      <c r="J49" s="261"/>
      <c r="K49" s="278">
        <f>IF($C$7="x",1,0)</f>
        <v>1</v>
      </c>
    </row>
    <row r="50" spans="2:11">
      <c r="B50" s="441"/>
      <c r="C50" s="444"/>
      <c r="D50" s="446" t="s">
        <v>1256</v>
      </c>
      <c r="E50" s="91" t="s">
        <v>1257</v>
      </c>
      <c r="F50" s="240">
        <f>0.0001</f>
        <v>1E-4</v>
      </c>
      <c r="G50" s="235"/>
      <c r="H50" s="235"/>
      <c r="I50" s="241" t="str">
        <f>IF(H50=0,"Dados em falta",G50/H50)</f>
        <v>Dados em falta</v>
      </c>
      <c r="J50" s="262" t="str">
        <f>IF(I50="Dados em falta","Inserir dados quantitativos",IF(I50&gt;F50,"Não conforme","Conforme"))</f>
        <v>Inserir dados quantitativos</v>
      </c>
      <c r="K50" s="278">
        <f t="shared" ref="K50:K75" si="5">IF($C$7="x",1,0)</f>
        <v>1</v>
      </c>
    </row>
    <row r="51" spans="2:11">
      <c r="B51" s="441"/>
      <c r="C51" s="444"/>
      <c r="D51" s="447"/>
      <c r="E51" s="91" t="s">
        <v>1258</v>
      </c>
      <c r="F51" s="240">
        <f>0.00001</f>
        <v>1.0000000000000001E-5</v>
      </c>
      <c r="G51" s="235"/>
      <c r="H51" s="235"/>
      <c r="I51" s="241" t="str">
        <f>IF(H51=0,"Dados em falta",G51/H51)</f>
        <v>Dados em falta</v>
      </c>
      <c r="J51" s="262" t="str">
        <f t="shared" ref="J51:J53" si="6">IF(I51="Dados em falta","Inserir dados quantitativos",IF(I51&gt;F51,"Não conforme","Conforme"))</f>
        <v>Inserir dados quantitativos</v>
      </c>
      <c r="K51" s="278">
        <f t="shared" si="5"/>
        <v>1</v>
      </c>
    </row>
    <row r="52" spans="2:11">
      <c r="B52" s="441"/>
      <c r="C52" s="444"/>
      <c r="D52" s="447"/>
      <c r="E52" s="91" t="s">
        <v>1259</v>
      </c>
      <c r="F52" s="240">
        <f>0.000001</f>
        <v>9.9999999999999995E-7</v>
      </c>
      <c r="G52" s="235"/>
      <c r="H52" s="235"/>
      <c r="I52" s="241" t="str">
        <f>IF(H52=0,"Dados em falta",G52/H52)</f>
        <v>Dados em falta</v>
      </c>
      <c r="J52" s="262" t="str">
        <f t="shared" si="6"/>
        <v>Inserir dados quantitativos</v>
      </c>
      <c r="K52" s="278">
        <f t="shared" si="5"/>
        <v>1</v>
      </c>
    </row>
    <row r="53" spans="2:11">
      <c r="B53" s="441"/>
      <c r="C53" s="444"/>
      <c r="D53" s="448"/>
      <c r="E53" s="91" t="s">
        <v>1260</v>
      </c>
      <c r="F53" s="240">
        <f>0.0000001</f>
        <v>9.9999999999999995E-8</v>
      </c>
      <c r="G53" s="235"/>
      <c r="H53" s="235"/>
      <c r="I53" s="241" t="str">
        <f>IF(H53=0,"Dados em falta",G53/H53)</f>
        <v>Dados em falta</v>
      </c>
      <c r="J53" s="262" t="str">
        <f t="shared" si="6"/>
        <v>Inserir dados quantitativos</v>
      </c>
      <c r="K53" s="278">
        <f t="shared" si="5"/>
        <v>1</v>
      </c>
    </row>
    <row r="54" spans="2:11">
      <c r="B54" s="441"/>
      <c r="C54" s="444"/>
      <c r="F54" s="263"/>
      <c r="G54" s="244" t="s">
        <v>1261</v>
      </c>
      <c r="H54" s="244" t="s">
        <v>1255</v>
      </c>
      <c r="I54" s="264"/>
      <c r="J54" s="265"/>
      <c r="K54" s="278">
        <f t="shared" si="5"/>
        <v>1</v>
      </c>
    </row>
    <row r="55" spans="2:11" ht="45">
      <c r="B55" s="441"/>
      <c r="C55" s="444"/>
      <c r="D55" s="253" t="s">
        <v>1262</v>
      </c>
      <c r="E55" s="242" t="s">
        <v>1263</v>
      </c>
      <c r="F55" s="243">
        <f>0.000001</f>
        <v>9.9999999999999995E-7</v>
      </c>
      <c r="G55" s="236"/>
      <c r="H55" s="236"/>
      <c r="I55" s="241" t="str">
        <f>IF(H55=0,"Dados em falta",G55/H55)</f>
        <v>Dados em falta</v>
      </c>
      <c r="J55" s="262" t="str">
        <f t="shared" ref="J55" si="7">IF(I55="Dados em falta","Inserir dados quantitativos",IF(I55&gt;F55,"Não conforme","Conforme"))</f>
        <v>Inserir dados quantitativos</v>
      </c>
      <c r="K55" s="278">
        <f t="shared" si="5"/>
        <v>1</v>
      </c>
    </row>
    <row r="56" spans="2:11">
      <c r="B56" s="441"/>
      <c r="C56" s="444"/>
      <c r="D56" s="266"/>
      <c r="E56" s="266"/>
      <c r="F56" s="267"/>
      <c r="G56" s="244" t="s">
        <v>1264</v>
      </c>
      <c r="H56" s="244" t="s">
        <v>1255</v>
      </c>
      <c r="I56" s="268"/>
      <c r="J56" s="269"/>
      <c r="K56" s="278">
        <f t="shared" si="5"/>
        <v>1</v>
      </c>
    </row>
    <row r="57" spans="2:11" ht="30">
      <c r="B57" s="441"/>
      <c r="C57" s="444"/>
      <c r="D57" s="254" t="s">
        <v>1265</v>
      </c>
      <c r="E57" s="245" t="s">
        <v>1266</v>
      </c>
      <c r="F57" s="243">
        <f>0.000001</f>
        <v>9.9999999999999995E-7</v>
      </c>
      <c r="G57" s="236"/>
      <c r="H57" s="236"/>
      <c r="I57" s="241" t="str">
        <f>IF(H57=0,"Dados em falta",G57/H57)</f>
        <v>Dados em falta</v>
      </c>
      <c r="J57" s="262" t="str">
        <f t="shared" ref="J57" si="8">IF(I57="Dados em falta","Inserir dados quantitativos",IF(I57&gt;F57,"Não conforme","Conforme"))</f>
        <v>Inserir dados quantitativos</v>
      </c>
      <c r="K57" s="278">
        <f t="shared" si="5"/>
        <v>1</v>
      </c>
    </row>
    <row r="58" spans="2:11">
      <c r="B58" s="441"/>
      <c r="C58" s="444"/>
      <c r="F58" s="260"/>
      <c r="G58" s="244" t="s">
        <v>1267</v>
      </c>
      <c r="H58" s="244" t="s">
        <v>1255</v>
      </c>
      <c r="J58" s="270"/>
      <c r="K58" s="278">
        <f t="shared" si="5"/>
        <v>1</v>
      </c>
    </row>
    <row r="59" spans="2:11">
      <c r="B59" s="441"/>
      <c r="C59" s="444"/>
      <c r="D59" s="255" t="s">
        <v>1268</v>
      </c>
      <c r="E59" s="91" t="s">
        <v>1269</v>
      </c>
      <c r="F59" s="243">
        <f>0.000001</f>
        <v>9.9999999999999995E-7</v>
      </c>
      <c r="G59" s="236"/>
      <c r="H59" s="236"/>
      <c r="I59" s="241" t="str">
        <f>IF(H59=0,"Dados em falta",G59/H59)</f>
        <v>Dados em falta</v>
      </c>
      <c r="J59" s="262" t="str">
        <f t="shared" ref="J59" si="9">IF(I59="Dados em falta","Inserir dados quantitativos",IF(I59&gt;F59,"Não conforme","Conforme"))</f>
        <v>Inserir dados quantitativos</v>
      </c>
      <c r="K59" s="278">
        <f t="shared" si="5"/>
        <v>1</v>
      </c>
    </row>
    <row r="60" spans="2:11">
      <c r="B60" s="441"/>
      <c r="C60" s="444"/>
      <c r="F60" s="260"/>
      <c r="G60" s="244" t="s">
        <v>1270</v>
      </c>
      <c r="H60" s="244" t="s">
        <v>1255</v>
      </c>
      <c r="J60" s="270"/>
      <c r="K60" s="278">
        <f t="shared" si="5"/>
        <v>1</v>
      </c>
    </row>
    <row r="61" spans="2:11">
      <c r="B61" s="441"/>
      <c r="C61" s="444"/>
      <c r="D61" s="449" t="s">
        <v>1271</v>
      </c>
      <c r="E61" s="246" t="s">
        <v>1272</v>
      </c>
      <c r="F61" s="247">
        <v>0.99</v>
      </c>
      <c r="G61" s="236"/>
      <c r="H61" s="236"/>
      <c r="I61" s="248" t="str">
        <f>IF(H61=0,"Dados em falta",G61/H61)</f>
        <v>Dados em falta</v>
      </c>
      <c r="J61" s="262" t="str">
        <f t="shared" ref="J61:J62" si="10">IF(I61="Dados em falta","Inserir dados quantitativos",IF(I61&gt;F61,"Não conforme","Conforme"))</f>
        <v>Inserir dados quantitativos</v>
      </c>
      <c r="K61" s="278">
        <f t="shared" si="5"/>
        <v>1</v>
      </c>
    </row>
    <row r="62" spans="2:11" ht="30">
      <c r="B62" s="441"/>
      <c r="C62" s="444"/>
      <c r="D62" s="450"/>
      <c r="E62" s="249" t="s">
        <v>1273</v>
      </c>
      <c r="F62" s="247">
        <v>0.95</v>
      </c>
      <c r="G62" s="236"/>
      <c r="H62" s="236"/>
      <c r="I62" s="248" t="str">
        <f>IF(H62=0,"Dados em falta",G62/H62)</f>
        <v>Dados em falta</v>
      </c>
      <c r="J62" s="262" t="str">
        <f t="shared" si="10"/>
        <v>Inserir dados quantitativos</v>
      </c>
      <c r="K62" s="278">
        <f t="shared" si="5"/>
        <v>1</v>
      </c>
    </row>
    <row r="63" spans="2:11">
      <c r="B63" s="441"/>
      <c r="C63" s="444"/>
      <c r="F63" s="271"/>
      <c r="G63" s="244" t="s">
        <v>1274</v>
      </c>
      <c r="H63" s="244" t="s">
        <v>1275</v>
      </c>
      <c r="J63" s="270"/>
      <c r="K63" s="278">
        <f t="shared" si="5"/>
        <v>1</v>
      </c>
    </row>
    <row r="64" spans="2:11" ht="30">
      <c r="B64" s="441"/>
      <c r="C64" s="444"/>
      <c r="D64" s="449" t="s">
        <v>1276</v>
      </c>
      <c r="E64" s="249" t="s">
        <v>1277</v>
      </c>
      <c r="F64" s="247">
        <v>0.95</v>
      </c>
      <c r="G64" s="236"/>
      <c r="H64" s="236"/>
      <c r="I64" s="248" t="str">
        <f>IF(H64=0,"Dados em falta",G64/H64)</f>
        <v>Dados em falta</v>
      </c>
      <c r="J64" s="262" t="str">
        <f>IF(I64="Dados em falta","Inserir dados quantitativos",IF(I64&lt;F64,"Não conforme","Conforme"))</f>
        <v>Inserir dados quantitativos</v>
      </c>
      <c r="K64" s="278">
        <f t="shared" si="5"/>
        <v>1</v>
      </c>
    </row>
    <row r="65" spans="2:11">
      <c r="B65" s="441"/>
      <c r="C65" s="444"/>
      <c r="D65" s="451"/>
      <c r="F65" s="271"/>
      <c r="G65" s="256" t="s">
        <v>1278</v>
      </c>
      <c r="H65" s="250" t="s">
        <v>1279</v>
      </c>
      <c r="J65" s="270"/>
      <c r="K65" s="278">
        <f t="shared" si="5"/>
        <v>1</v>
      </c>
    </row>
    <row r="66" spans="2:11" ht="30">
      <c r="B66" s="441"/>
      <c r="C66" s="444"/>
      <c r="D66" s="451"/>
      <c r="E66" s="249" t="s">
        <v>1280</v>
      </c>
      <c r="F66" s="247">
        <v>15</v>
      </c>
      <c r="G66" s="251"/>
      <c r="H66" s="237" t="s">
        <v>119</v>
      </c>
      <c r="I66" s="237" t="str">
        <f>IF(G66=0,"Dados em falta",G66)</f>
        <v>Dados em falta</v>
      </c>
      <c r="J66" s="262" t="str">
        <f>IF(I66="Dados em falta","Inserir dados quantitativos",IF(I66&gt;F66,"Não conforme","Conforme"))</f>
        <v>Inserir dados quantitativos</v>
      </c>
      <c r="K66" s="278">
        <f t="shared" si="5"/>
        <v>1</v>
      </c>
    </row>
    <row r="67" spans="2:11">
      <c r="B67" s="441"/>
      <c r="C67" s="444"/>
      <c r="D67" s="451"/>
      <c r="G67" s="256" t="s">
        <v>1278</v>
      </c>
      <c r="J67" s="270"/>
      <c r="K67" s="278">
        <f t="shared" si="5"/>
        <v>1</v>
      </c>
    </row>
    <row r="68" spans="2:11" ht="30">
      <c r="B68" s="441"/>
      <c r="C68" s="444"/>
      <c r="D68" s="451"/>
      <c r="E68" s="249" t="s">
        <v>1281</v>
      </c>
      <c r="F68" s="247">
        <v>5</v>
      </c>
      <c r="G68" s="251"/>
      <c r="H68" s="237" t="s">
        <v>119</v>
      </c>
      <c r="I68" s="237" t="str">
        <f>IF(G68=0,"Dados em falta",G68)</f>
        <v>Dados em falta</v>
      </c>
      <c r="J68" s="262" t="str">
        <f>IF(I68="Dados em falta","Inserir dados quantitativos",IF(I68&gt;F68,"Não conforme","Conforme"))</f>
        <v>Inserir dados quantitativos</v>
      </c>
      <c r="K68" s="278">
        <f t="shared" si="5"/>
        <v>1</v>
      </c>
    </row>
    <row r="69" spans="2:11">
      <c r="B69" s="441"/>
      <c r="C69" s="444"/>
      <c r="D69" s="451"/>
      <c r="G69" s="244" t="s">
        <v>1282</v>
      </c>
      <c r="H69" s="244" t="s">
        <v>1255</v>
      </c>
      <c r="J69" s="270"/>
      <c r="K69" s="278">
        <f t="shared" si="5"/>
        <v>1</v>
      </c>
    </row>
    <row r="70" spans="2:11">
      <c r="B70" s="441"/>
      <c r="C70" s="444"/>
      <c r="D70" s="451"/>
      <c r="E70" s="91" t="s">
        <v>1283</v>
      </c>
      <c r="F70" s="240">
        <f>0.01</f>
        <v>0.01</v>
      </c>
      <c r="G70" s="235"/>
      <c r="H70" s="235"/>
      <c r="I70" s="241" t="str">
        <f>IF(H70=0,"Dados em falta",G70/H70)</f>
        <v>Dados em falta</v>
      </c>
      <c r="J70" s="262" t="str">
        <f t="shared" ref="J70" si="11">IF(I70="Dados em falta","Inserir dados quantitativos",IF(I70&gt;F70,"Não conforme","Conforme"))</f>
        <v>Inserir dados quantitativos</v>
      </c>
      <c r="K70" s="278">
        <f t="shared" si="5"/>
        <v>1</v>
      </c>
    </row>
    <row r="71" spans="2:11">
      <c r="B71" s="441"/>
      <c r="C71" s="444"/>
      <c r="D71" s="451"/>
      <c r="G71" s="256" t="s">
        <v>1284</v>
      </c>
      <c r="H71" s="250" t="s">
        <v>1279</v>
      </c>
      <c r="J71" s="270"/>
      <c r="K71" s="278">
        <f t="shared" si="5"/>
        <v>1</v>
      </c>
    </row>
    <row r="72" spans="2:11" ht="45">
      <c r="B72" s="441"/>
      <c r="C72" s="444"/>
      <c r="D72" s="451"/>
      <c r="E72" s="249" t="s">
        <v>1285</v>
      </c>
      <c r="F72" s="252">
        <v>60</v>
      </c>
      <c r="G72" s="251"/>
      <c r="H72" s="237" t="s">
        <v>119</v>
      </c>
      <c r="I72" s="237" t="str">
        <f>IF(G72=0,"Dados em falta",G72)</f>
        <v>Dados em falta</v>
      </c>
      <c r="J72" s="262" t="str">
        <f>IF(I72="Dados em falta","Inserir dados quantitativos",IF(I72&gt;F72,"Não conforme","Conforme"))</f>
        <v>Inserir dados quantitativos</v>
      </c>
      <c r="K72" s="278">
        <f t="shared" si="5"/>
        <v>1</v>
      </c>
    </row>
    <row r="73" spans="2:11" ht="45.75" thickBot="1">
      <c r="B73" s="442"/>
      <c r="C73" s="445"/>
      <c r="D73" s="452"/>
      <c r="E73" s="272" t="s">
        <v>1286</v>
      </c>
      <c r="F73" s="273">
        <v>20</v>
      </c>
      <c r="G73" s="274"/>
      <c r="H73" s="275" t="s">
        <v>119</v>
      </c>
      <c r="I73" s="275" t="str">
        <f>IF(G73=0,"Dados em falta",G73)</f>
        <v>Dados em falta</v>
      </c>
      <c r="J73" s="276" t="str">
        <f>IF(I73="Dados em falta","Inserir dados quantitativos",IF(I73&gt;F73,"Não conforme","Conforme"))</f>
        <v>Inserir dados quantitativos</v>
      </c>
      <c r="K73" s="278">
        <f t="shared" si="5"/>
        <v>1</v>
      </c>
    </row>
    <row r="74" spans="2:11">
      <c r="K74" s="34">
        <f t="shared" si="5"/>
        <v>1</v>
      </c>
    </row>
    <row r="75" spans="2:11" ht="15.75" thickBot="1">
      <c r="K75" s="35">
        <f t="shared" si="5"/>
        <v>1</v>
      </c>
    </row>
    <row r="76" spans="2:11" ht="19.5" thickBot="1">
      <c r="B76" s="257" t="s">
        <v>1243</v>
      </c>
      <c r="C76" s="258" t="s">
        <v>1244</v>
      </c>
      <c r="D76" s="258" t="s">
        <v>1245</v>
      </c>
      <c r="E76" s="258" t="s">
        <v>1246</v>
      </c>
      <c r="F76" s="258" t="s">
        <v>1247</v>
      </c>
      <c r="G76" s="258" t="s">
        <v>1248</v>
      </c>
      <c r="H76" s="258" t="s">
        <v>1249</v>
      </c>
      <c r="I76" s="258" t="s">
        <v>1250</v>
      </c>
      <c r="J76" s="259" t="s">
        <v>1251</v>
      </c>
      <c r="K76" s="277">
        <f>IF($C$8="x",1,0)</f>
        <v>1</v>
      </c>
    </row>
    <row r="77" spans="2:11">
      <c r="B77" s="440" t="s">
        <v>1289</v>
      </c>
      <c r="C77" s="443" t="s">
        <v>1290</v>
      </c>
      <c r="D77" s="260"/>
      <c r="E77" s="260"/>
      <c r="F77" s="260"/>
      <c r="G77" s="244" t="s">
        <v>1254</v>
      </c>
      <c r="H77" s="244" t="s">
        <v>1255</v>
      </c>
      <c r="I77" s="260"/>
      <c r="J77" s="261"/>
      <c r="K77" s="278">
        <f>IF($C$8="x",1,0)</f>
        <v>1</v>
      </c>
    </row>
    <row r="78" spans="2:11">
      <c r="B78" s="441"/>
      <c r="C78" s="444"/>
      <c r="D78" s="446" t="s">
        <v>1256</v>
      </c>
      <c r="E78" s="91" t="s">
        <v>1257</v>
      </c>
      <c r="F78" s="240">
        <f>0.0001</f>
        <v>1E-4</v>
      </c>
      <c r="G78" s="235"/>
      <c r="H78" s="235"/>
      <c r="I78" s="241" t="str">
        <f>IF(H78=0,"Dados em falta",G78/H78)</f>
        <v>Dados em falta</v>
      </c>
      <c r="J78" s="262" t="str">
        <f>IF(I78="Dados em falta","Inserir dados quantitativos",IF(I78&gt;F78,"Não conforme","Conforme"))</f>
        <v>Inserir dados quantitativos</v>
      </c>
      <c r="K78" s="278">
        <f t="shared" ref="K78:K103" si="12">IF($C$8="x",1,0)</f>
        <v>1</v>
      </c>
    </row>
    <row r="79" spans="2:11">
      <c r="B79" s="441"/>
      <c r="C79" s="444"/>
      <c r="D79" s="447"/>
      <c r="E79" s="91" t="s">
        <v>1258</v>
      </c>
      <c r="F79" s="240">
        <f>0.00001</f>
        <v>1.0000000000000001E-5</v>
      </c>
      <c r="G79" s="235"/>
      <c r="H79" s="235"/>
      <c r="I79" s="241" t="str">
        <f>IF(H79=0,"Dados em falta",G79/H79)</f>
        <v>Dados em falta</v>
      </c>
      <c r="J79" s="262" t="str">
        <f t="shared" ref="J79:J81" si="13">IF(I79="Dados em falta","Inserir dados quantitativos",IF(I79&gt;F79,"Não conforme","Conforme"))</f>
        <v>Inserir dados quantitativos</v>
      </c>
      <c r="K79" s="278">
        <f t="shared" si="12"/>
        <v>1</v>
      </c>
    </row>
    <row r="80" spans="2:11">
      <c r="B80" s="441"/>
      <c r="C80" s="444"/>
      <c r="D80" s="447"/>
      <c r="E80" s="91" t="s">
        <v>1259</v>
      </c>
      <c r="F80" s="240">
        <f>0.000001</f>
        <v>9.9999999999999995E-7</v>
      </c>
      <c r="G80" s="235"/>
      <c r="H80" s="235"/>
      <c r="I80" s="241" t="str">
        <f>IF(H80=0,"Dados em falta",G80/H80)</f>
        <v>Dados em falta</v>
      </c>
      <c r="J80" s="262" t="str">
        <f t="shared" si="13"/>
        <v>Inserir dados quantitativos</v>
      </c>
      <c r="K80" s="278">
        <f t="shared" si="12"/>
        <v>1</v>
      </c>
    </row>
    <row r="81" spans="2:11">
      <c r="B81" s="441"/>
      <c r="C81" s="444"/>
      <c r="D81" s="448"/>
      <c r="E81" s="91" t="s">
        <v>1260</v>
      </c>
      <c r="F81" s="240">
        <f>0.0000001</f>
        <v>9.9999999999999995E-8</v>
      </c>
      <c r="G81" s="235"/>
      <c r="H81" s="235"/>
      <c r="I81" s="241" t="str">
        <f>IF(H81=0,"Dados em falta",G81/H81)</f>
        <v>Dados em falta</v>
      </c>
      <c r="J81" s="262" t="str">
        <f t="shared" si="13"/>
        <v>Inserir dados quantitativos</v>
      </c>
      <c r="K81" s="278">
        <f t="shared" si="12"/>
        <v>1</v>
      </c>
    </row>
    <row r="82" spans="2:11">
      <c r="B82" s="441"/>
      <c r="C82" s="444"/>
      <c r="F82" s="263"/>
      <c r="G82" s="244" t="s">
        <v>1261</v>
      </c>
      <c r="H82" s="244" t="s">
        <v>1255</v>
      </c>
      <c r="I82" s="264"/>
      <c r="J82" s="265"/>
      <c r="K82" s="278">
        <f t="shared" si="12"/>
        <v>1</v>
      </c>
    </row>
    <row r="83" spans="2:11" ht="45">
      <c r="B83" s="441"/>
      <c r="C83" s="444"/>
      <c r="D83" s="253" t="s">
        <v>1262</v>
      </c>
      <c r="E83" s="242" t="s">
        <v>1263</v>
      </c>
      <c r="F83" s="243">
        <f>0.000001</f>
        <v>9.9999999999999995E-7</v>
      </c>
      <c r="G83" s="236"/>
      <c r="H83" s="236"/>
      <c r="I83" s="241" t="str">
        <f>IF(H83=0,"Dados em falta",G83/H83)</f>
        <v>Dados em falta</v>
      </c>
      <c r="J83" s="262" t="str">
        <f t="shared" ref="J83" si="14">IF(I83="Dados em falta","Inserir dados quantitativos",IF(I83&gt;F83,"Não conforme","Conforme"))</f>
        <v>Inserir dados quantitativos</v>
      </c>
      <c r="K83" s="278">
        <f t="shared" si="12"/>
        <v>1</v>
      </c>
    </row>
    <row r="84" spans="2:11">
      <c r="B84" s="441"/>
      <c r="C84" s="444"/>
      <c r="D84" s="266"/>
      <c r="E84" s="266"/>
      <c r="F84" s="267"/>
      <c r="G84" s="244" t="s">
        <v>1264</v>
      </c>
      <c r="H84" s="244" t="s">
        <v>1255</v>
      </c>
      <c r="I84" s="268"/>
      <c r="J84" s="269"/>
      <c r="K84" s="278">
        <f t="shared" si="12"/>
        <v>1</v>
      </c>
    </row>
    <row r="85" spans="2:11" ht="30">
      <c r="B85" s="441"/>
      <c r="C85" s="444"/>
      <c r="D85" s="254" t="s">
        <v>1265</v>
      </c>
      <c r="E85" s="245" t="s">
        <v>1266</v>
      </c>
      <c r="F85" s="243">
        <f>0.000001</f>
        <v>9.9999999999999995E-7</v>
      </c>
      <c r="G85" s="236"/>
      <c r="H85" s="236"/>
      <c r="I85" s="241" t="str">
        <f>IF(H85=0,"Dados em falta",G85/H85)</f>
        <v>Dados em falta</v>
      </c>
      <c r="J85" s="262" t="str">
        <f t="shared" ref="J85" si="15">IF(I85="Dados em falta","Inserir dados quantitativos",IF(I85&gt;F85,"Não conforme","Conforme"))</f>
        <v>Inserir dados quantitativos</v>
      </c>
      <c r="K85" s="278">
        <f t="shared" si="12"/>
        <v>1</v>
      </c>
    </row>
    <row r="86" spans="2:11">
      <c r="B86" s="441"/>
      <c r="C86" s="444"/>
      <c r="F86" s="260"/>
      <c r="G86" s="244" t="s">
        <v>1267</v>
      </c>
      <c r="H86" s="244" t="s">
        <v>1255</v>
      </c>
      <c r="J86" s="270"/>
      <c r="K86" s="278">
        <f t="shared" si="12"/>
        <v>1</v>
      </c>
    </row>
    <row r="87" spans="2:11">
      <c r="B87" s="441"/>
      <c r="C87" s="444"/>
      <c r="D87" s="255" t="s">
        <v>1268</v>
      </c>
      <c r="E87" s="91" t="s">
        <v>1269</v>
      </c>
      <c r="F87" s="243">
        <f>0.000001</f>
        <v>9.9999999999999995E-7</v>
      </c>
      <c r="G87" s="236"/>
      <c r="H87" s="236"/>
      <c r="I87" s="241" t="str">
        <f>IF(H87=0,"Dados em falta",G87/H87)</f>
        <v>Dados em falta</v>
      </c>
      <c r="J87" s="262" t="str">
        <f t="shared" ref="J87" si="16">IF(I87="Dados em falta","Inserir dados quantitativos",IF(I87&gt;F87,"Não conforme","Conforme"))</f>
        <v>Inserir dados quantitativos</v>
      </c>
      <c r="K87" s="278">
        <f t="shared" si="12"/>
        <v>1</v>
      </c>
    </row>
    <row r="88" spans="2:11">
      <c r="B88" s="441"/>
      <c r="C88" s="444"/>
      <c r="F88" s="260"/>
      <c r="G88" s="244" t="s">
        <v>1270</v>
      </c>
      <c r="H88" s="244" t="s">
        <v>1255</v>
      </c>
      <c r="J88" s="270"/>
      <c r="K88" s="278">
        <f t="shared" si="12"/>
        <v>1</v>
      </c>
    </row>
    <row r="89" spans="2:11">
      <c r="B89" s="441"/>
      <c r="C89" s="444"/>
      <c r="D89" s="449" t="s">
        <v>1271</v>
      </c>
      <c r="E89" s="246" t="s">
        <v>1272</v>
      </c>
      <c r="F89" s="247">
        <v>0.99</v>
      </c>
      <c r="G89" s="236"/>
      <c r="H89" s="236"/>
      <c r="I89" s="248" t="str">
        <f>IF(H89=0,"Dados em falta",G89/H89)</f>
        <v>Dados em falta</v>
      </c>
      <c r="J89" s="262" t="str">
        <f t="shared" ref="J89:J90" si="17">IF(I89="Dados em falta","Inserir dados quantitativos",IF(I89&gt;F89,"Não conforme","Conforme"))</f>
        <v>Inserir dados quantitativos</v>
      </c>
      <c r="K89" s="278">
        <f t="shared" si="12"/>
        <v>1</v>
      </c>
    </row>
    <row r="90" spans="2:11" ht="30">
      <c r="B90" s="441"/>
      <c r="C90" s="444"/>
      <c r="D90" s="450"/>
      <c r="E90" s="249" t="s">
        <v>1273</v>
      </c>
      <c r="F90" s="247">
        <v>0.95</v>
      </c>
      <c r="G90" s="236"/>
      <c r="H90" s="236"/>
      <c r="I90" s="248" t="str">
        <f>IF(H90=0,"Dados em falta",G90/H90)</f>
        <v>Dados em falta</v>
      </c>
      <c r="J90" s="262" t="str">
        <f t="shared" si="17"/>
        <v>Inserir dados quantitativos</v>
      </c>
      <c r="K90" s="278">
        <f t="shared" si="12"/>
        <v>1</v>
      </c>
    </row>
    <row r="91" spans="2:11">
      <c r="B91" s="441"/>
      <c r="C91" s="444"/>
      <c r="F91" s="271"/>
      <c r="G91" s="244" t="s">
        <v>1274</v>
      </c>
      <c r="H91" s="244" t="s">
        <v>1275</v>
      </c>
      <c r="J91" s="270"/>
      <c r="K91" s="278">
        <f t="shared" si="12"/>
        <v>1</v>
      </c>
    </row>
    <row r="92" spans="2:11" ht="30">
      <c r="B92" s="441"/>
      <c r="C92" s="444"/>
      <c r="D92" s="449" t="s">
        <v>1276</v>
      </c>
      <c r="E92" s="249" t="s">
        <v>1277</v>
      </c>
      <c r="F92" s="247">
        <v>0.95</v>
      </c>
      <c r="G92" s="236"/>
      <c r="H92" s="236"/>
      <c r="I92" s="248" t="str">
        <f>IF(H92=0,"Dados em falta",G92/H92)</f>
        <v>Dados em falta</v>
      </c>
      <c r="J92" s="262" t="str">
        <f>IF(I92="Dados em falta","Inserir dados quantitativos",IF(I92&lt;F92,"Não conforme","Conforme"))</f>
        <v>Inserir dados quantitativos</v>
      </c>
      <c r="K92" s="278">
        <f t="shared" si="12"/>
        <v>1</v>
      </c>
    </row>
    <row r="93" spans="2:11">
      <c r="B93" s="441"/>
      <c r="C93" s="444"/>
      <c r="D93" s="451"/>
      <c r="F93" s="271"/>
      <c r="G93" s="256" t="s">
        <v>1278</v>
      </c>
      <c r="H93" s="250" t="s">
        <v>1279</v>
      </c>
      <c r="J93" s="270"/>
      <c r="K93" s="278">
        <f t="shared" si="12"/>
        <v>1</v>
      </c>
    </row>
    <row r="94" spans="2:11" ht="30">
      <c r="B94" s="441"/>
      <c r="C94" s="444"/>
      <c r="D94" s="451"/>
      <c r="E94" s="249" t="s">
        <v>1280</v>
      </c>
      <c r="F94" s="247">
        <v>15</v>
      </c>
      <c r="G94" s="251"/>
      <c r="H94" s="237" t="s">
        <v>119</v>
      </c>
      <c r="I94" s="237" t="str">
        <f>IF(G94=0,"Dados em falta",G94)</f>
        <v>Dados em falta</v>
      </c>
      <c r="J94" s="262" t="str">
        <f>IF(I94="Dados em falta","Inserir dados quantitativos",IF(I94&gt;F94,"Não conforme","Conforme"))</f>
        <v>Inserir dados quantitativos</v>
      </c>
      <c r="K94" s="278">
        <f t="shared" si="12"/>
        <v>1</v>
      </c>
    </row>
    <row r="95" spans="2:11">
      <c r="B95" s="441"/>
      <c r="C95" s="444"/>
      <c r="D95" s="451"/>
      <c r="G95" s="256" t="s">
        <v>1278</v>
      </c>
      <c r="J95" s="270"/>
      <c r="K95" s="278">
        <f t="shared" si="12"/>
        <v>1</v>
      </c>
    </row>
    <row r="96" spans="2:11" ht="30">
      <c r="B96" s="441"/>
      <c r="C96" s="444"/>
      <c r="D96" s="451"/>
      <c r="E96" s="249" t="s">
        <v>1281</v>
      </c>
      <c r="F96" s="247">
        <v>5</v>
      </c>
      <c r="G96" s="251"/>
      <c r="H96" s="237" t="s">
        <v>119</v>
      </c>
      <c r="I96" s="237" t="str">
        <f>IF(G96=0,"Dados em falta",G96)</f>
        <v>Dados em falta</v>
      </c>
      <c r="J96" s="262" t="str">
        <f>IF(I96="Dados em falta","Inserir dados quantitativos",IF(I96&gt;F96,"Não conforme","Conforme"))</f>
        <v>Inserir dados quantitativos</v>
      </c>
      <c r="K96" s="278">
        <f t="shared" si="12"/>
        <v>1</v>
      </c>
    </row>
    <row r="97" spans="2:11">
      <c r="B97" s="441"/>
      <c r="C97" s="444"/>
      <c r="D97" s="451"/>
      <c r="G97" s="244" t="s">
        <v>1282</v>
      </c>
      <c r="H97" s="244" t="s">
        <v>1255</v>
      </c>
      <c r="J97" s="270"/>
      <c r="K97" s="278">
        <f t="shared" si="12"/>
        <v>1</v>
      </c>
    </row>
    <row r="98" spans="2:11">
      <c r="B98" s="441"/>
      <c r="C98" s="444"/>
      <c r="D98" s="451"/>
      <c r="E98" s="91" t="s">
        <v>1283</v>
      </c>
      <c r="F98" s="240">
        <f>0.01</f>
        <v>0.01</v>
      </c>
      <c r="G98" s="235"/>
      <c r="H98" s="235"/>
      <c r="I98" s="241" t="str">
        <f>IF(H98=0,"Dados em falta",G98/H98)</f>
        <v>Dados em falta</v>
      </c>
      <c r="J98" s="262" t="str">
        <f t="shared" ref="J98" si="18">IF(I98="Dados em falta","Inserir dados quantitativos",IF(I98&gt;F98,"Não conforme","Conforme"))</f>
        <v>Inserir dados quantitativos</v>
      </c>
      <c r="K98" s="278">
        <f t="shared" si="12"/>
        <v>1</v>
      </c>
    </row>
    <row r="99" spans="2:11">
      <c r="B99" s="441"/>
      <c r="C99" s="444"/>
      <c r="D99" s="451"/>
      <c r="G99" s="256" t="s">
        <v>1284</v>
      </c>
      <c r="H99" s="250" t="s">
        <v>1279</v>
      </c>
      <c r="J99" s="270"/>
      <c r="K99" s="278">
        <f t="shared" si="12"/>
        <v>1</v>
      </c>
    </row>
    <row r="100" spans="2:11" ht="45">
      <c r="B100" s="441"/>
      <c r="C100" s="444"/>
      <c r="D100" s="451"/>
      <c r="E100" s="249" t="s">
        <v>1285</v>
      </c>
      <c r="F100" s="252">
        <v>60</v>
      </c>
      <c r="G100" s="251"/>
      <c r="H100" s="237" t="s">
        <v>119</v>
      </c>
      <c r="I100" s="237" t="str">
        <f>IF(G100=0,"Dados em falta",G100)</f>
        <v>Dados em falta</v>
      </c>
      <c r="J100" s="262" t="str">
        <f>IF(I100="Dados em falta","Inserir dados quantitativos",IF(I100&gt;F100,"Não conforme","Conforme"))</f>
        <v>Inserir dados quantitativos</v>
      </c>
      <c r="K100" s="278">
        <f t="shared" si="12"/>
        <v>1</v>
      </c>
    </row>
    <row r="101" spans="2:11" ht="45.75" thickBot="1">
      <c r="B101" s="442"/>
      <c r="C101" s="445"/>
      <c r="D101" s="452"/>
      <c r="E101" s="272" t="s">
        <v>1286</v>
      </c>
      <c r="F101" s="273">
        <v>20</v>
      </c>
      <c r="G101" s="274"/>
      <c r="H101" s="275" t="s">
        <v>119</v>
      </c>
      <c r="I101" s="275" t="str">
        <f>IF(G101=0,"Dados em falta",G101)</f>
        <v>Dados em falta</v>
      </c>
      <c r="J101" s="276" t="str">
        <f>IF(I101="Dados em falta","Inserir dados quantitativos",IF(I101&gt;F101,"Não conforme","Conforme"))</f>
        <v>Inserir dados quantitativos</v>
      </c>
      <c r="K101" s="278">
        <f t="shared" si="12"/>
        <v>1</v>
      </c>
    </row>
    <row r="102" spans="2:11">
      <c r="K102" s="34">
        <f t="shared" si="12"/>
        <v>1</v>
      </c>
    </row>
    <row r="103" spans="2:11" ht="15.75" thickBot="1">
      <c r="K103" s="35">
        <f t="shared" si="12"/>
        <v>1</v>
      </c>
    </row>
    <row r="104" spans="2:11" ht="19.5" thickBot="1">
      <c r="B104" s="257" t="s">
        <v>1243</v>
      </c>
      <c r="C104" s="258" t="s">
        <v>1244</v>
      </c>
      <c r="D104" s="258" t="s">
        <v>1245</v>
      </c>
      <c r="E104" s="258" t="s">
        <v>1246</v>
      </c>
      <c r="F104" s="258" t="s">
        <v>1247</v>
      </c>
      <c r="G104" s="258" t="s">
        <v>1248</v>
      </c>
      <c r="H104" s="258" t="s">
        <v>1249</v>
      </c>
      <c r="I104" s="258" t="s">
        <v>1250</v>
      </c>
      <c r="J104" s="259" t="s">
        <v>1251</v>
      </c>
      <c r="K104" s="277">
        <f>IF($C$9="x",1,0)</f>
        <v>1</v>
      </c>
    </row>
    <row r="105" spans="2:11">
      <c r="B105" s="440" t="s">
        <v>1291</v>
      </c>
      <c r="C105" s="443" t="s">
        <v>1292</v>
      </c>
      <c r="D105" s="260"/>
      <c r="E105" s="260"/>
      <c r="F105" s="260"/>
      <c r="G105" s="244" t="s">
        <v>1254</v>
      </c>
      <c r="H105" s="244" t="s">
        <v>1255</v>
      </c>
      <c r="I105" s="260"/>
      <c r="J105" s="261"/>
      <c r="K105" s="278">
        <f>IF($C$9="x",1,0)</f>
        <v>1</v>
      </c>
    </row>
    <row r="106" spans="2:11">
      <c r="B106" s="441"/>
      <c r="C106" s="444"/>
      <c r="D106" s="446" t="s">
        <v>1256</v>
      </c>
      <c r="E106" s="91" t="s">
        <v>1257</v>
      </c>
      <c r="F106" s="240">
        <f>0.0001</f>
        <v>1E-4</v>
      </c>
      <c r="G106" s="235"/>
      <c r="H106" s="235"/>
      <c r="I106" s="241" t="str">
        <f>IF(H106=0,"Dados em falta",G106/H106)</f>
        <v>Dados em falta</v>
      </c>
      <c r="J106" s="262" t="str">
        <f>IF(I106="Dados em falta","Inserir dados quantitativos",IF(I106&gt;F106,"Não conforme","Conforme"))</f>
        <v>Inserir dados quantitativos</v>
      </c>
      <c r="K106" s="278">
        <f t="shared" ref="K106:K128" si="19">IF($C$9="x",1,0)</f>
        <v>1</v>
      </c>
    </row>
    <row r="107" spans="2:11">
      <c r="B107" s="441"/>
      <c r="C107" s="444"/>
      <c r="D107" s="447"/>
      <c r="E107" s="91" t="s">
        <v>1258</v>
      </c>
      <c r="F107" s="240">
        <f>0.00001</f>
        <v>1.0000000000000001E-5</v>
      </c>
      <c r="G107" s="235"/>
      <c r="H107" s="235"/>
      <c r="I107" s="241" t="str">
        <f>IF(H107=0,"Dados em falta",G107/H107)</f>
        <v>Dados em falta</v>
      </c>
      <c r="J107" s="262" t="str">
        <f t="shared" ref="J107:J109" si="20">IF(I107="Dados em falta","Inserir dados quantitativos",IF(I107&gt;F107,"Não conforme","Conforme"))</f>
        <v>Inserir dados quantitativos</v>
      </c>
      <c r="K107" s="278">
        <f t="shared" si="19"/>
        <v>1</v>
      </c>
    </row>
    <row r="108" spans="2:11">
      <c r="B108" s="441"/>
      <c r="C108" s="444"/>
      <c r="D108" s="447"/>
      <c r="E108" s="91" t="s">
        <v>1259</v>
      </c>
      <c r="F108" s="240">
        <f>0.000001</f>
        <v>9.9999999999999995E-7</v>
      </c>
      <c r="G108" s="235"/>
      <c r="H108" s="235"/>
      <c r="I108" s="241" t="str">
        <f>IF(H108=0,"Dados em falta",G108/H108)</f>
        <v>Dados em falta</v>
      </c>
      <c r="J108" s="262" t="str">
        <f t="shared" si="20"/>
        <v>Inserir dados quantitativos</v>
      </c>
      <c r="K108" s="278">
        <f t="shared" si="19"/>
        <v>1</v>
      </c>
    </row>
    <row r="109" spans="2:11">
      <c r="B109" s="441"/>
      <c r="C109" s="444"/>
      <c r="D109" s="448"/>
      <c r="E109" s="91" t="s">
        <v>1260</v>
      </c>
      <c r="F109" s="240">
        <f>0.0000001</f>
        <v>9.9999999999999995E-8</v>
      </c>
      <c r="G109" s="235"/>
      <c r="H109" s="235"/>
      <c r="I109" s="241" t="str">
        <f>IF(H109=0,"Dados em falta",G109/H109)</f>
        <v>Dados em falta</v>
      </c>
      <c r="J109" s="262" t="str">
        <f t="shared" si="20"/>
        <v>Inserir dados quantitativos</v>
      </c>
      <c r="K109" s="278">
        <f t="shared" si="19"/>
        <v>1</v>
      </c>
    </row>
    <row r="110" spans="2:11">
      <c r="B110" s="441"/>
      <c r="C110" s="444"/>
      <c r="F110" s="263"/>
      <c r="G110" s="244" t="s">
        <v>1261</v>
      </c>
      <c r="H110" s="244" t="s">
        <v>1255</v>
      </c>
      <c r="I110" s="264"/>
      <c r="J110" s="265"/>
      <c r="K110" s="278">
        <f t="shared" si="19"/>
        <v>1</v>
      </c>
    </row>
    <row r="111" spans="2:11" ht="45">
      <c r="B111" s="441"/>
      <c r="C111" s="444"/>
      <c r="D111" s="253" t="s">
        <v>1262</v>
      </c>
      <c r="E111" s="242" t="s">
        <v>1263</v>
      </c>
      <c r="F111" s="243">
        <f>0.000001</f>
        <v>9.9999999999999995E-7</v>
      </c>
      <c r="G111" s="236"/>
      <c r="H111" s="236"/>
      <c r="I111" s="241" t="str">
        <f>IF(H111=0,"Dados em falta",G111/H111)</f>
        <v>Dados em falta</v>
      </c>
      <c r="J111" s="262" t="str">
        <f t="shared" ref="J111" si="21">IF(I111="Dados em falta","Inserir dados quantitativos",IF(I111&gt;F111,"Não conforme","Conforme"))</f>
        <v>Inserir dados quantitativos</v>
      </c>
      <c r="K111" s="278">
        <f t="shared" si="19"/>
        <v>1</v>
      </c>
    </row>
    <row r="112" spans="2:11">
      <c r="B112" s="441"/>
      <c r="C112" s="444"/>
      <c r="D112" s="266"/>
      <c r="E112" s="266"/>
      <c r="F112" s="267"/>
      <c r="G112" s="244" t="s">
        <v>1264</v>
      </c>
      <c r="H112" s="244" t="s">
        <v>1255</v>
      </c>
      <c r="I112" s="268"/>
      <c r="J112" s="269"/>
      <c r="K112" s="278">
        <f t="shared" si="19"/>
        <v>1</v>
      </c>
    </row>
    <row r="113" spans="2:11" ht="30">
      <c r="B113" s="441"/>
      <c r="C113" s="444"/>
      <c r="D113" s="254" t="s">
        <v>1265</v>
      </c>
      <c r="E113" s="245" t="s">
        <v>1266</v>
      </c>
      <c r="F113" s="243">
        <f>0.000001</f>
        <v>9.9999999999999995E-7</v>
      </c>
      <c r="G113" s="236"/>
      <c r="H113" s="236"/>
      <c r="I113" s="241" t="str">
        <f>IF(H113=0,"Dados em falta",G113/H113)</f>
        <v>Dados em falta</v>
      </c>
      <c r="J113" s="262" t="str">
        <f t="shared" ref="J113" si="22">IF(I113="Dados em falta","Inserir dados quantitativos",IF(I113&gt;F113,"Não conforme","Conforme"))</f>
        <v>Inserir dados quantitativos</v>
      </c>
      <c r="K113" s="278">
        <f t="shared" si="19"/>
        <v>1</v>
      </c>
    </row>
    <row r="114" spans="2:11">
      <c r="B114" s="441"/>
      <c r="C114" s="444"/>
      <c r="F114" s="260"/>
      <c r="G114" s="244" t="s">
        <v>1267</v>
      </c>
      <c r="H114" s="244" t="s">
        <v>1255</v>
      </c>
      <c r="J114" s="270"/>
      <c r="K114" s="278">
        <f t="shared" si="19"/>
        <v>1</v>
      </c>
    </row>
    <row r="115" spans="2:11">
      <c r="B115" s="441"/>
      <c r="C115" s="444"/>
      <c r="D115" s="255" t="s">
        <v>1268</v>
      </c>
      <c r="E115" s="91" t="s">
        <v>1269</v>
      </c>
      <c r="F115" s="243">
        <f>0.000001</f>
        <v>9.9999999999999995E-7</v>
      </c>
      <c r="G115" s="236"/>
      <c r="H115" s="236"/>
      <c r="I115" s="241" t="str">
        <f>IF(H115=0,"Dados em falta",G115/H115)</f>
        <v>Dados em falta</v>
      </c>
      <c r="J115" s="262" t="str">
        <f t="shared" ref="J115" si="23">IF(I115="Dados em falta","Inserir dados quantitativos",IF(I115&gt;F115,"Não conforme","Conforme"))</f>
        <v>Inserir dados quantitativos</v>
      </c>
      <c r="K115" s="278">
        <f t="shared" si="19"/>
        <v>1</v>
      </c>
    </row>
    <row r="116" spans="2:11">
      <c r="B116" s="441"/>
      <c r="C116" s="444"/>
      <c r="F116" s="260"/>
      <c r="G116" s="244" t="s">
        <v>1270</v>
      </c>
      <c r="H116" s="244" t="s">
        <v>1255</v>
      </c>
      <c r="J116" s="270"/>
      <c r="K116" s="278">
        <f t="shared" si="19"/>
        <v>1</v>
      </c>
    </row>
    <row r="117" spans="2:11">
      <c r="B117" s="441"/>
      <c r="C117" s="444"/>
      <c r="D117" s="449" t="s">
        <v>1271</v>
      </c>
      <c r="E117" s="246" t="s">
        <v>1272</v>
      </c>
      <c r="F117" s="247">
        <v>0.99</v>
      </c>
      <c r="G117" s="236"/>
      <c r="H117" s="236"/>
      <c r="I117" s="248" t="str">
        <f>IF(H117=0,"Dados em falta",G117/H117)</f>
        <v>Dados em falta</v>
      </c>
      <c r="J117" s="262" t="str">
        <f t="shared" ref="J117:J118" si="24">IF(I117="Dados em falta","Inserir dados quantitativos",IF(I117&gt;F117,"Não conforme","Conforme"))</f>
        <v>Inserir dados quantitativos</v>
      </c>
      <c r="K117" s="278">
        <f t="shared" si="19"/>
        <v>1</v>
      </c>
    </row>
    <row r="118" spans="2:11" ht="30">
      <c r="B118" s="441"/>
      <c r="C118" s="444"/>
      <c r="D118" s="450"/>
      <c r="E118" s="249" t="s">
        <v>1273</v>
      </c>
      <c r="F118" s="247">
        <v>0.95</v>
      </c>
      <c r="G118" s="236"/>
      <c r="H118" s="236"/>
      <c r="I118" s="248" t="str">
        <f>IF(H118=0,"Dados em falta",G118/H118)</f>
        <v>Dados em falta</v>
      </c>
      <c r="J118" s="262" t="str">
        <f t="shared" si="24"/>
        <v>Inserir dados quantitativos</v>
      </c>
      <c r="K118" s="278">
        <f t="shared" si="19"/>
        <v>1</v>
      </c>
    </row>
    <row r="119" spans="2:11">
      <c r="B119" s="441"/>
      <c r="C119" s="444"/>
      <c r="F119" s="271"/>
      <c r="G119" s="244" t="s">
        <v>1274</v>
      </c>
      <c r="H119" s="244" t="s">
        <v>1275</v>
      </c>
      <c r="J119" s="270"/>
      <c r="K119" s="278">
        <f t="shared" si="19"/>
        <v>1</v>
      </c>
    </row>
    <row r="120" spans="2:11" ht="30">
      <c r="B120" s="441"/>
      <c r="C120" s="444"/>
      <c r="D120" s="449" t="s">
        <v>1276</v>
      </c>
      <c r="E120" s="249" t="s">
        <v>1277</v>
      </c>
      <c r="F120" s="247">
        <v>0.95</v>
      </c>
      <c r="G120" s="236"/>
      <c r="H120" s="236"/>
      <c r="I120" s="248" t="str">
        <f>IF(H120=0,"Dados em falta",G120/H120)</f>
        <v>Dados em falta</v>
      </c>
      <c r="J120" s="262" t="str">
        <f>IF(I120="Dados em falta","Inserir dados quantitativos",IF(I120&lt;F120,"Não conforme","Conforme"))</f>
        <v>Inserir dados quantitativos</v>
      </c>
      <c r="K120" s="278">
        <f t="shared" si="19"/>
        <v>1</v>
      </c>
    </row>
    <row r="121" spans="2:11">
      <c r="B121" s="441"/>
      <c r="C121" s="444"/>
      <c r="D121" s="451"/>
      <c r="F121" s="271"/>
      <c r="G121" s="256" t="s">
        <v>1278</v>
      </c>
      <c r="H121" s="250" t="s">
        <v>1279</v>
      </c>
      <c r="J121" s="270"/>
      <c r="K121" s="278">
        <f t="shared" si="19"/>
        <v>1</v>
      </c>
    </row>
    <row r="122" spans="2:11" ht="30">
      <c r="B122" s="441"/>
      <c r="C122" s="444"/>
      <c r="D122" s="451"/>
      <c r="E122" s="249" t="s">
        <v>1280</v>
      </c>
      <c r="F122" s="247">
        <v>15</v>
      </c>
      <c r="G122" s="251"/>
      <c r="H122" s="237" t="s">
        <v>119</v>
      </c>
      <c r="I122" s="237" t="str">
        <f>IF(G122=0,"Dados em falta",G122)</f>
        <v>Dados em falta</v>
      </c>
      <c r="J122" s="262" t="str">
        <f>IF(I122="Dados em falta","Inserir dados quantitativos",IF(I122&gt;F122,"Não conforme","Conforme"))</f>
        <v>Inserir dados quantitativos</v>
      </c>
      <c r="K122" s="278">
        <f t="shared" si="19"/>
        <v>1</v>
      </c>
    </row>
    <row r="123" spans="2:11">
      <c r="B123" s="441"/>
      <c r="C123" s="444"/>
      <c r="D123" s="451"/>
      <c r="G123" s="256" t="s">
        <v>1278</v>
      </c>
      <c r="J123" s="270"/>
      <c r="K123" s="278">
        <f t="shared" si="19"/>
        <v>1</v>
      </c>
    </row>
    <row r="124" spans="2:11" ht="30">
      <c r="B124" s="441"/>
      <c r="C124" s="444"/>
      <c r="D124" s="451"/>
      <c r="E124" s="249" t="s">
        <v>1281</v>
      </c>
      <c r="F124" s="247">
        <v>5</v>
      </c>
      <c r="G124" s="251"/>
      <c r="H124" s="237" t="s">
        <v>119</v>
      </c>
      <c r="I124" s="237" t="str">
        <f>IF(G124=0,"Dados em falta",G124)</f>
        <v>Dados em falta</v>
      </c>
      <c r="J124" s="262" t="str">
        <f>IF(I124="Dados em falta","Inserir dados quantitativos",IF(I124&gt;F124,"Não conforme","Conforme"))</f>
        <v>Inserir dados quantitativos</v>
      </c>
      <c r="K124" s="278">
        <f t="shared" si="19"/>
        <v>1</v>
      </c>
    </row>
    <row r="125" spans="2:11">
      <c r="B125" s="441"/>
      <c r="C125" s="444"/>
      <c r="D125" s="451"/>
      <c r="G125" s="244" t="s">
        <v>1282</v>
      </c>
      <c r="H125" s="244" t="s">
        <v>1255</v>
      </c>
      <c r="J125" s="270"/>
      <c r="K125" s="278">
        <f t="shared" si="19"/>
        <v>1</v>
      </c>
    </row>
    <row r="126" spans="2:11">
      <c r="B126" s="441"/>
      <c r="C126" s="444"/>
      <c r="D126" s="451"/>
      <c r="E126" s="91" t="s">
        <v>1283</v>
      </c>
      <c r="F126" s="240">
        <f>0.01</f>
        <v>0.01</v>
      </c>
      <c r="G126" s="235"/>
      <c r="H126" s="235"/>
      <c r="I126" s="241" t="str">
        <f>IF(H126=0,"Dados em falta",G126/H126)</f>
        <v>Dados em falta</v>
      </c>
      <c r="J126" s="262" t="str">
        <f t="shared" ref="J126" si="25">IF(I126="Dados em falta","Inserir dados quantitativos",IF(I126&gt;F126,"Não conforme","Conforme"))</f>
        <v>Inserir dados quantitativos</v>
      </c>
      <c r="K126" s="278">
        <f t="shared" si="19"/>
        <v>1</v>
      </c>
    </row>
    <row r="127" spans="2:11">
      <c r="B127" s="441"/>
      <c r="C127" s="444"/>
      <c r="D127" s="451"/>
      <c r="G127" s="256" t="s">
        <v>1284</v>
      </c>
      <c r="H127" s="250" t="s">
        <v>1279</v>
      </c>
      <c r="J127" s="270"/>
      <c r="K127" s="278">
        <f t="shared" si="19"/>
        <v>1</v>
      </c>
    </row>
    <row r="128" spans="2:11" ht="45">
      <c r="B128" s="441"/>
      <c r="C128" s="444"/>
      <c r="D128" s="451"/>
      <c r="E128" s="249" t="s">
        <v>1285</v>
      </c>
      <c r="F128" s="252">
        <v>60</v>
      </c>
      <c r="G128" s="251"/>
      <c r="H128" s="237" t="s">
        <v>119</v>
      </c>
      <c r="I128" s="237" t="str">
        <f>IF(G128=0,"Dados em falta",G128)</f>
        <v>Dados em falta</v>
      </c>
      <c r="J128" s="262" t="str">
        <f>IF(I128="Dados em falta","Inserir dados quantitativos",IF(I128&gt;F128,"Não conforme","Conforme"))</f>
        <v>Inserir dados quantitativos</v>
      </c>
      <c r="K128" s="278">
        <f t="shared" si="19"/>
        <v>1</v>
      </c>
    </row>
    <row r="129" spans="2:11" ht="45.75" thickBot="1">
      <c r="B129" s="442"/>
      <c r="C129" s="445"/>
      <c r="D129" s="452"/>
      <c r="E129" s="272" t="s">
        <v>1286</v>
      </c>
      <c r="F129" s="273">
        <v>20</v>
      </c>
      <c r="G129" s="274"/>
      <c r="H129" s="275" t="s">
        <v>119</v>
      </c>
      <c r="I129" s="275" t="str">
        <f>IF(G129=0,"Dados em falta",G129)</f>
        <v>Dados em falta</v>
      </c>
      <c r="J129" s="276" t="str">
        <f>IF(I129="Dados em falta","Inserir dados quantitativos",IF(I129&gt;F129,"Não conforme","Conforme"))</f>
        <v>Inserir dados quantitativos</v>
      </c>
      <c r="K129" s="278">
        <f>IF($C$9="x",1,0)</f>
        <v>1</v>
      </c>
    </row>
    <row r="130" spans="2:11">
      <c r="K130" s="34">
        <f t="shared" ref="K130:K131" si="26">IF($C$9="x",1,0)</f>
        <v>1</v>
      </c>
    </row>
    <row r="131" spans="2:11" ht="15.75" thickBot="1">
      <c r="K131" s="35">
        <f t="shared" si="26"/>
        <v>1</v>
      </c>
    </row>
    <row r="132" spans="2:11" ht="19.5" thickBot="1">
      <c r="B132" s="257" t="s">
        <v>1243</v>
      </c>
      <c r="C132" s="258" t="s">
        <v>1244</v>
      </c>
      <c r="D132" s="258" t="s">
        <v>1245</v>
      </c>
      <c r="E132" s="258" t="s">
        <v>1246</v>
      </c>
      <c r="F132" s="258" t="s">
        <v>1247</v>
      </c>
      <c r="G132" s="258" t="s">
        <v>1248</v>
      </c>
      <c r="H132" s="258" t="s">
        <v>1249</v>
      </c>
      <c r="I132" s="258" t="s">
        <v>1250</v>
      </c>
      <c r="J132" s="259" t="s">
        <v>1251</v>
      </c>
      <c r="K132" s="277">
        <f>IF($C$10="x",1,0)</f>
        <v>1</v>
      </c>
    </row>
    <row r="133" spans="2:11">
      <c r="B133" s="440" t="s">
        <v>1293</v>
      </c>
      <c r="C133" s="453" t="s">
        <v>1294</v>
      </c>
      <c r="D133" s="260"/>
      <c r="E133" s="260"/>
      <c r="F133" s="260"/>
      <c r="G133" s="244" t="s">
        <v>1254</v>
      </c>
      <c r="H133" s="244" t="s">
        <v>1255</v>
      </c>
      <c r="I133" s="260"/>
      <c r="J133" s="261"/>
      <c r="K133" s="278">
        <f>IF($C$10="x",1,0)</f>
        <v>1</v>
      </c>
    </row>
    <row r="134" spans="2:11">
      <c r="B134" s="441"/>
      <c r="C134" s="454"/>
      <c r="D134" s="446" t="s">
        <v>1256</v>
      </c>
      <c r="E134" s="91" t="s">
        <v>1257</v>
      </c>
      <c r="F134" s="240">
        <f>0.0001</f>
        <v>1E-4</v>
      </c>
      <c r="G134" s="235"/>
      <c r="H134" s="235"/>
      <c r="I134" s="241" t="str">
        <f>IF(H134=0,"Dados em falta",G134/H134)</f>
        <v>Dados em falta</v>
      </c>
      <c r="J134" s="262" t="str">
        <f>IF(I134="Dados em falta","Inserir dados quantitativos",IF(I134&gt;F134,"Não conforme","Conforme"))</f>
        <v>Inserir dados quantitativos</v>
      </c>
      <c r="K134" s="278">
        <f t="shared" ref="K134:K156" si="27">IF($C$10="x",1,0)</f>
        <v>1</v>
      </c>
    </row>
    <row r="135" spans="2:11">
      <c r="B135" s="441"/>
      <c r="C135" s="454"/>
      <c r="D135" s="447"/>
      <c r="E135" s="91" t="s">
        <v>1258</v>
      </c>
      <c r="F135" s="240">
        <f>0.00001</f>
        <v>1.0000000000000001E-5</v>
      </c>
      <c r="G135" s="235"/>
      <c r="H135" s="235"/>
      <c r="I135" s="241" t="str">
        <f>IF(H135=0,"Dados em falta",G135/H135)</f>
        <v>Dados em falta</v>
      </c>
      <c r="J135" s="262" t="str">
        <f t="shared" ref="J135:J137" si="28">IF(I135="Dados em falta","Inserir dados quantitativos",IF(I135&gt;F135,"Não conforme","Conforme"))</f>
        <v>Inserir dados quantitativos</v>
      </c>
      <c r="K135" s="278">
        <f t="shared" si="27"/>
        <v>1</v>
      </c>
    </row>
    <row r="136" spans="2:11">
      <c r="B136" s="441"/>
      <c r="C136" s="454"/>
      <c r="D136" s="447"/>
      <c r="E136" s="91" t="s">
        <v>1259</v>
      </c>
      <c r="F136" s="240">
        <f>0.000001</f>
        <v>9.9999999999999995E-7</v>
      </c>
      <c r="G136" s="235"/>
      <c r="H136" s="235"/>
      <c r="I136" s="241" t="str">
        <f>IF(H136=0,"Dados em falta",G136/H136)</f>
        <v>Dados em falta</v>
      </c>
      <c r="J136" s="262" t="str">
        <f t="shared" si="28"/>
        <v>Inserir dados quantitativos</v>
      </c>
      <c r="K136" s="278">
        <f t="shared" si="27"/>
        <v>1</v>
      </c>
    </row>
    <row r="137" spans="2:11">
      <c r="B137" s="441"/>
      <c r="C137" s="454"/>
      <c r="D137" s="448"/>
      <c r="E137" s="91" t="s">
        <v>1260</v>
      </c>
      <c r="F137" s="240">
        <f>0.0000001</f>
        <v>9.9999999999999995E-8</v>
      </c>
      <c r="G137" s="235"/>
      <c r="H137" s="235"/>
      <c r="I137" s="241" t="str">
        <f>IF(H137=0,"Dados em falta",G137/H137)</f>
        <v>Dados em falta</v>
      </c>
      <c r="J137" s="262" t="str">
        <f t="shared" si="28"/>
        <v>Inserir dados quantitativos</v>
      </c>
      <c r="K137" s="278">
        <f t="shared" si="27"/>
        <v>1</v>
      </c>
    </row>
    <row r="138" spans="2:11">
      <c r="B138" s="441"/>
      <c r="C138" s="454"/>
      <c r="F138" s="263"/>
      <c r="G138" s="244" t="s">
        <v>1261</v>
      </c>
      <c r="H138" s="244" t="s">
        <v>1255</v>
      </c>
      <c r="I138" s="264"/>
      <c r="J138" s="265"/>
      <c r="K138" s="278">
        <f t="shared" si="27"/>
        <v>1</v>
      </c>
    </row>
    <row r="139" spans="2:11" ht="45">
      <c r="B139" s="441"/>
      <c r="C139" s="454"/>
      <c r="D139" s="253" t="s">
        <v>1262</v>
      </c>
      <c r="E139" s="242" t="s">
        <v>1263</v>
      </c>
      <c r="F139" s="243">
        <f>0.000001</f>
        <v>9.9999999999999995E-7</v>
      </c>
      <c r="G139" s="236"/>
      <c r="H139" s="236"/>
      <c r="I139" s="241" t="str">
        <f>IF(H139=0,"Dados em falta",G139/H139)</f>
        <v>Dados em falta</v>
      </c>
      <c r="J139" s="262" t="str">
        <f t="shared" ref="J139" si="29">IF(I139="Dados em falta","Inserir dados quantitativos",IF(I139&gt;F139,"Não conforme","Conforme"))</f>
        <v>Inserir dados quantitativos</v>
      </c>
      <c r="K139" s="278">
        <f t="shared" si="27"/>
        <v>1</v>
      </c>
    </row>
    <row r="140" spans="2:11">
      <c r="B140" s="441"/>
      <c r="C140" s="454"/>
      <c r="D140" s="266"/>
      <c r="E140" s="266"/>
      <c r="F140" s="267"/>
      <c r="G140" s="244" t="s">
        <v>1264</v>
      </c>
      <c r="H140" s="244" t="s">
        <v>1255</v>
      </c>
      <c r="I140" s="268"/>
      <c r="J140" s="269"/>
      <c r="K140" s="278">
        <f t="shared" si="27"/>
        <v>1</v>
      </c>
    </row>
    <row r="141" spans="2:11" ht="30">
      <c r="B141" s="441"/>
      <c r="C141" s="454"/>
      <c r="D141" s="254" t="s">
        <v>1265</v>
      </c>
      <c r="E141" s="245" t="s">
        <v>1266</v>
      </c>
      <c r="F141" s="243">
        <f>0.000001</f>
        <v>9.9999999999999995E-7</v>
      </c>
      <c r="G141" s="236"/>
      <c r="H141" s="236"/>
      <c r="I141" s="241" t="str">
        <f>IF(H141=0,"Dados em falta",G141/H141)</f>
        <v>Dados em falta</v>
      </c>
      <c r="J141" s="262" t="str">
        <f t="shared" ref="J141" si="30">IF(I141="Dados em falta","Inserir dados quantitativos",IF(I141&gt;F141,"Não conforme","Conforme"))</f>
        <v>Inserir dados quantitativos</v>
      </c>
      <c r="K141" s="278">
        <f t="shared" si="27"/>
        <v>1</v>
      </c>
    </row>
    <row r="142" spans="2:11">
      <c r="B142" s="441"/>
      <c r="C142" s="454"/>
      <c r="F142" s="260"/>
      <c r="G142" s="244" t="s">
        <v>1267</v>
      </c>
      <c r="H142" s="244" t="s">
        <v>1255</v>
      </c>
      <c r="J142" s="270"/>
      <c r="K142" s="278">
        <f t="shared" si="27"/>
        <v>1</v>
      </c>
    </row>
    <row r="143" spans="2:11">
      <c r="B143" s="441"/>
      <c r="C143" s="454"/>
      <c r="D143" s="255" t="s">
        <v>1268</v>
      </c>
      <c r="E143" s="91" t="s">
        <v>1269</v>
      </c>
      <c r="F143" s="243">
        <f>0.000001</f>
        <v>9.9999999999999995E-7</v>
      </c>
      <c r="G143" s="236"/>
      <c r="H143" s="236"/>
      <c r="I143" s="241" t="str">
        <f>IF(H143=0,"Dados em falta",G143/H143)</f>
        <v>Dados em falta</v>
      </c>
      <c r="J143" s="262" t="str">
        <f t="shared" ref="J143" si="31">IF(I143="Dados em falta","Inserir dados quantitativos",IF(I143&gt;F143,"Não conforme","Conforme"))</f>
        <v>Inserir dados quantitativos</v>
      </c>
      <c r="K143" s="278">
        <f t="shared" si="27"/>
        <v>1</v>
      </c>
    </row>
    <row r="144" spans="2:11">
      <c r="B144" s="441"/>
      <c r="C144" s="454"/>
      <c r="F144" s="260"/>
      <c r="G144" s="244" t="s">
        <v>1270</v>
      </c>
      <c r="H144" s="244" t="s">
        <v>1255</v>
      </c>
      <c r="J144" s="270"/>
      <c r="K144" s="278">
        <f t="shared" si="27"/>
        <v>1</v>
      </c>
    </row>
    <row r="145" spans="2:11">
      <c r="B145" s="441"/>
      <c r="C145" s="454"/>
      <c r="D145" s="449" t="s">
        <v>1271</v>
      </c>
      <c r="E145" s="246" t="s">
        <v>1272</v>
      </c>
      <c r="F145" s="247">
        <v>0.99</v>
      </c>
      <c r="G145" s="236"/>
      <c r="H145" s="236"/>
      <c r="I145" s="248" t="str">
        <f>IF(H145=0,"Dados em falta",G145/H145)</f>
        <v>Dados em falta</v>
      </c>
      <c r="J145" s="262" t="str">
        <f t="shared" ref="J145:J146" si="32">IF(I145="Dados em falta","Inserir dados quantitativos",IF(I145&gt;F145,"Não conforme","Conforme"))</f>
        <v>Inserir dados quantitativos</v>
      </c>
      <c r="K145" s="278">
        <f t="shared" si="27"/>
        <v>1</v>
      </c>
    </row>
    <row r="146" spans="2:11" ht="30">
      <c r="B146" s="441"/>
      <c r="C146" s="454"/>
      <c r="D146" s="450"/>
      <c r="E146" s="249" t="s">
        <v>1273</v>
      </c>
      <c r="F146" s="247">
        <v>0.95</v>
      </c>
      <c r="G146" s="236"/>
      <c r="H146" s="236"/>
      <c r="I146" s="248" t="str">
        <f>IF(H146=0,"Dados em falta",G146/H146)</f>
        <v>Dados em falta</v>
      </c>
      <c r="J146" s="262" t="str">
        <f t="shared" si="32"/>
        <v>Inserir dados quantitativos</v>
      </c>
      <c r="K146" s="278">
        <f t="shared" si="27"/>
        <v>1</v>
      </c>
    </row>
    <row r="147" spans="2:11">
      <c r="B147" s="441"/>
      <c r="C147" s="454"/>
      <c r="F147" s="271"/>
      <c r="G147" s="244" t="s">
        <v>1274</v>
      </c>
      <c r="H147" s="244" t="s">
        <v>1275</v>
      </c>
      <c r="J147" s="270"/>
      <c r="K147" s="278">
        <f t="shared" si="27"/>
        <v>1</v>
      </c>
    </row>
    <row r="148" spans="2:11" ht="30">
      <c r="B148" s="441"/>
      <c r="C148" s="454"/>
      <c r="D148" s="449" t="s">
        <v>1276</v>
      </c>
      <c r="E148" s="249" t="s">
        <v>1277</v>
      </c>
      <c r="F148" s="247">
        <v>0.95</v>
      </c>
      <c r="G148" s="236"/>
      <c r="H148" s="236"/>
      <c r="I148" s="248" t="str">
        <f>IF(H148=0,"Dados em falta",G148/H148)</f>
        <v>Dados em falta</v>
      </c>
      <c r="J148" s="262" t="str">
        <f>IF(I148="Dados em falta","Inserir dados quantitativos",IF(I148&lt;F148,"Não conforme","Conforme"))</f>
        <v>Inserir dados quantitativos</v>
      </c>
      <c r="K148" s="278">
        <f t="shared" si="27"/>
        <v>1</v>
      </c>
    </row>
    <row r="149" spans="2:11">
      <c r="B149" s="441"/>
      <c r="C149" s="454"/>
      <c r="D149" s="451"/>
      <c r="F149" s="271"/>
      <c r="G149" s="256" t="s">
        <v>1278</v>
      </c>
      <c r="H149" s="250" t="s">
        <v>1279</v>
      </c>
      <c r="J149" s="270"/>
      <c r="K149" s="278">
        <f t="shared" si="27"/>
        <v>1</v>
      </c>
    </row>
    <row r="150" spans="2:11" ht="30">
      <c r="B150" s="441"/>
      <c r="C150" s="454"/>
      <c r="D150" s="451"/>
      <c r="E150" s="249" t="s">
        <v>1280</v>
      </c>
      <c r="F150" s="247">
        <v>15</v>
      </c>
      <c r="G150" s="251"/>
      <c r="H150" s="237" t="s">
        <v>119</v>
      </c>
      <c r="I150" s="237" t="str">
        <f>IF(G150=0,"Dados em falta",G150)</f>
        <v>Dados em falta</v>
      </c>
      <c r="J150" s="262" t="str">
        <f>IF(I150="Dados em falta","Inserir dados quantitativos",IF(I150&gt;F150,"Não conforme","Conforme"))</f>
        <v>Inserir dados quantitativos</v>
      </c>
      <c r="K150" s="278">
        <f t="shared" si="27"/>
        <v>1</v>
      </c>
    </row>
    <row r="151" spans="2:11">
      <c r="B151" s="441"/>
      <c r="C151" s="454"/>
      <c r="D151" s="451"/>
      <c r="G151" s="256" t="s">
        <v>1278</v>
      </c>
      <c r="J151" s="270"/>
      <c r="K151" s="278">
        <f t="shared" si="27"/>
        <v>1</v>
      </c>
    </row>
    <row r="152" spans="2:11" ht="30">
      <c r="B152" s="441"/>
      <c r="C152" s="454"/>
      <c r="D152" s="451"/>
      <c r="E152" s="249" t="s">
        <v>1281</v>
      </c>
      <c r="F152" s="247">
        <v>5</v>
      </c>
      <c r="G152" s="251"/>
      <c r="H152" s="237" t="s">
        <v>119</v>
      </c>
      <c r="I152" s="237" t="str">
        <f>IF(G152=0,"Dados em falta",G152)</f>
        <v>Dados em falta</v>
      </c>
      <c r="J152" s="262" t="str">
        <f>IF(I152="Dados em falta","Inserir dados quantitativos",IF(I152&gt;F152,"Não conforme","Conforme"))</f>
        <v>Inserir dados quantitativos</v>
      </c>
      <c r="K152" s="278">
        <f t="shared" si="27"/>
        <v>1</v>
      </c>
    </row>
    <row r="153" spans="2:11">
      <c r="B153" s="441"/>
      <c r="C153" s="454"/>
      <c r="D153" s="451"/>
      <c r="G153" s="244" t="s">
        <v>1282</v>
      </c>
      <c r="H153" s="244" t="s">
        <v>1255</v>
      </c>
      <c r="J153" s="270"/>
      <c r="K153" s="278">
        <f t="shared" si="27"/>
        <v>1</v>
      </c>
    </row>
    <row r="154" spans="2:11">
      <c r="B154" s="441"/>
      <c r="C154" s="454"/>
      <c r="D154" s="451"/>
      <c r="E154" s="91" t="s">
        <v>1283</v>
      </c>
      <c r="F154" s="240">
        <f>0.01</f>
        <v>0.01</v>
      </c>
      <c r="G154" s="235"/>
      <c r="H154" s="235"/>
      <c r="I154" s="241" t="str">
        <f>IF(H154=0,"Dados em falta",G154/H154)</f>
        <v>Dados em falta</v>
      </c>
      <c r="J154" s="262" t="str">
        <f t="shared" ref="J154" si="33">IF(I154="Dados em falta","Inserir dados quantitativos",IF(I154&gt;F154,"Não conforme","Conforme"))</f>
        <v>Inserir dados quantitativos</v>
      </c>
      <c r="K154" s="278">
        <f t="shared" si="27"/>
        <v>1</v>
      </c>
    </row>
    <row r="155" spans="2:11">
      <c r="B155" s="441"/>
      <c r="C155" s="454"/>
      <c r="D155" s="451"/>
      <c r="G155" s="256" t="s">
        <v>1284</v>
      </c>
      <c r="H155" s="250" t="s">
        <v>1279</v>
      </c>
      <c r="J155" s="270"/>
      <c r="K155" s="278">
        <f t="shared" si="27"/>
        <v>1</v>
      </c>
    </row>
    <row r="156" spans="2:11" ht="45">
      <c r="B156" s="441"/>
      <c r="C156" s="454"/>
      <c r="D156" s="451"/>
      <c r="E156" s="249" t="s">
        <v>1285</v>
      </c>
      <c r="F156" s="252">
        <v>60</v>
      </c>
      <c r="G156" s="251"/>
      <c r="H156" s="237" t="s">
        <v>119</v>
      </c>
      <c r="I156" s="237" t="str">
        <f>IF(G156=0,"Dados em falta",G156)</f>
        <v>Dados em falta</v>
      </c>
      <c r="J156" s="262" t="str">
        <f>IF(I156="Dados em falta","Inserir dados quantitativos",IF(I156&gt;F156,"Não conforme","Conforme"))</f>
        <v>Inserir dados quantitativos</v>
      </c>
      <c r="K156" s="278">
        <f t="shared" si="27"/>
        <v>1</v>
      </c>
    </row>
    <row r="157" spans="2:11" ht="45.75" thickBot="1">
      <c r="B157" s="442"/>
      <c r="C157" s="455"/>
      <c r="D157" s="452"/>
      <c r="E157" s="272" t="s">
        <v>1286</v>
      </c>
      <c r="F157" s="273">
        <v>20</v>
      </c>
      <c r="G157" s="274"/>
      <c r="H157" s="275" t="s">
        <v>119</v>
      </c>
      <c r="I157" s="275" t="str">
        <f>IF(G157=0,"Dados em falta",G157)</f>
        <v>Dados em falta</v>
      </c>
      <c r="J157" s="276" t="str">
        <f>IF(I157="Dados em falta","Inserir dados quantitativos",IF(I157&gt;F157,"Não conforme","Conforme"))</f>
        <v>Inserir dados quantitativos</v>
      </c>
      <c r="K157" s="278">
        <f>IF($C$10="x",1,0)</f>
        <v>1</v>
      </c>
    </row>
    <row r="158" spans="2:11">
      <c r="K158" s="34">
        <f t="shared" ref="K158:K159" si="34">IF($C$10="x",1,0)</f>
        <v>1</v>
      </c>
    </row>
    <row r="159" spans="2:11" ht="15.75" thickBot="1">
      <c r="K159" s="35">
        <f t="shared" si="34"/>
        <v>1</v>
      </c>
    </row>
    <row r="160" spans="2:11" ht="19.5" thickBot="1">
      <c r="B160" s="257" t="s">
        <v>1243</v>
      </c>
      <c r="C160" s="258" t="s">
        <v>1244</v>
      </c>
      <c r="D160" s="258" t="s">
        <v>1245</v>
      </c>
      <c r="E160" s="258" t="s">
        <v>1246</v>
      </c>
      <c r="F160" s="258" t="s">
        <v>1247</v>
      </c>
      <c r="G160" s="258" t="s">
        <v>1248</v>
      </c>
      <c r="H160" s="258" t="s">
        <v>1249</v>
      </c>
      <c r="I160" s="258" t="s">
        <v>1250</v>
      </c>
      <c r="J160" s="259" t="s">
        <v>1251</v>
      </c>
      <c r="K160" s="277">
        <f>IF($C$11="x",1,0)</f>
        <v>1</v>
      </c>
    </row>
    <row r="161" spans="2:11">
      <c r="B161" s="440" t="s">
        <v>1295</v>
      </c>
      <c r="C161" s="443" t="s">
        <v>1296</v>
      </c>
      <c r="D161" s="260"/>
      <c r="E161" s="260"/>
      <c r="F161" s="260"/>
      <c r="G161" s="244" t="s">
        <v>1254</v>
      </c>
      <c r="H161" s="244" t="s">
        <v>1255</v>
      </c>
      <c r="I161" s="260"/>
      <c r="J161" s="261"/>
      <c r="K161" s="278">
        <f>IF($C$11="x",1,0)</f>
        <v>1</v>
      </c>
    </row>
    <row r="162" spans="2:11">
      <c r="B162" s="441"/>
      <c r="C162" s="444"/>
      <c r="D162" s="446" t="s">
        <v>1256</v>
      </c>
      <c r="E162" s="91" t="s">
        <v>1257</v>
      </c>
      <c r="F162" s="240">
        <f>0.0001</f>
        <v>1E-4</v>
      </c>
      <c r="G162" s="235"/>
      <c r="H162" s="235"/>
      <c r="I162" s="241" t="str">
        <f>IF(H162=0,"Dados em falta",G162/H162)</f>
        <v>Dados em falta</v>
      </c>
      <c r="J162" s="262" t="str">
        <f>IF(I162="Dados em falta","Inserir dados quantitativos",IF(I162&gt;F162,"Não conforme","Conforme"))</f>
        <v>Inserir dados quantitativos</v>
      </c>
      <c r="K162" s="278">
        <f t="shared" ref="K162:K184" si="35">IF($C$11="x",1,0)</f>
        <v>1</v>
      </c>
    </row>
    <row r="163" spans="2:11">
      <c r="B163" s="441"/>
      <c r="C163" s="444"/>
      <c r="D163" s="447"/>
      <c r="E163" s="91" t="s">
        <v>1258</v>
      </c>
      <c r="F163" s="240">
        <f>0.00001</f>
        <v>1.0000000000000001E-5</v>
      </c>
      <c r="G163" s="235"/>
      <c r="H163" s="235"/>
      <c r="I163" s="241" t="str">
        <f>IF(H163=0,"Dados em falta",G163/H163)</f>
        <v>Dados em falta</v>
      </c>
      <c r="J163" s="262" t="str">
        <f t="shared" ref="J163:J165" si="36">IF(I163="Dados em falta","Inserir dados quantitativos",IF(I163&gt;F163,"Não conforme","Conforme"))</f>
        <v>Inserir dados quantitativos</v>
      </c>
      <c r="K163" s="278">
        <f t="shared" si="35"/>
        <v>1</v>
      </c>
    </row>
    <row r="164" spans="2:11">
      <c r="B164" s="441"/>
      <c r="C164" s="444"/>
      <c r="D164" s="447"/>
      <c r="E164" s="91" t="s">
        <v>1259</v>
      </c>
      <c r="F164" s="240">
        <f>0.000001</f>
        <v>9.9999999999999995E-7</v>
      </c>
      <c r="G164" s="235"/>
      <c r="H164" s="235"/>
      <c r="I164" s="241" t="str">
        <f>IF(H164=0,"Dados em falta",G164/H164)</f>
        <v>Dados em falta</v>
      </c>
      <c r="J164" s="262" t="str">
        <f t="shared" si="36"/>
        <v>Inserir dados quantitativos</v>
      </c>
      <c r="K164" s="278">
        <f t="shared" si="35"/>
        <v>1</v>
      </c>
    </row>
    <row r="165" spans="2:11">
      <c r="B165" s="441"/>
      <c r="C165" s="444"/>
      <c r="D165" s="448"/>
      <c r="E165" s="91" t="s">
        <v>1260</v>
      </c>
      <c r="F165" s="240">
        <f>0.0000001</f>
        <v>9.9999999999999995E-8</v>
      </c>
      <c r="G165" s="235"/>
      <c r="H165" s="235"/>
      <c r="I165" s="241" t="str">
        <f>IF(H165=0,"Dados em falta",G165/H165)</f>
        <v>Dados em falta</v>
      </c>
      <c r="J165" s="262" t="str">
        <f t="shared" si="36"/>
        <v>Inserir dados quantitativos</v>
      </c>
      <c r="K165" s="278">
        <f t="shared" si="35"/>
        <v>1</v>
      </c>
    </row>
    <row r="166" spans="2:11">
      <c r="B166" s="441"/>
      <c r="C166" s="444"/>
      <c r="F166" s="263"/>
      <c r="G166" s="244" t="s">
        <v>1261</v>
      </c>
      <c r="H166" s="244" t="s">
        <v>1255</v>
      </c>
      <c r="I166" s="264"/>
      <c r="J166" s="265"/>
      <c r="K166" s="278">
        <f t="shared" si="35"/>
        <v>1</v>
      </c>
    </row>
    <row r="167" spans="2:11" ht="45">
      <c r="B167" s="441"/>
      <c r="C167" s="444"/>
      <c r="D167" s="253" t="s">
        <v>1262</v>
      </c>
      <c r="E167" s="242" t="s">
        <v>1263</v>
      </c>
      <c r="F167" s="243">
        <f>0.000001</f>
        <v>9.9999999999999995E-7</v>
      </c>
      <c r="G167" s="236"/>
      <c r="H167" s="236"/>
      <c r="I167" s="241" t="str">
        <f>IF(H167=0,"Dados em falta",G167/H167)</f>
        <v>Dados em falta</v>
      </c>
      <c r="J167" s="262" t="str">
        <f t="shared" ref="J167" si="37">IF(I167="Dados em falta","Inserir dados quantitativos",IF(I167&gt;F167,"Não conforme","Conforme"))</f>
        <v>Inserir dados quantitativos</v>
      </c>
      <c r="K167" s="278">
        <f t="shared" si="35"/>
        <v>1</v>
      </c>
    </row>
    <row r="168" spans="2:11">
      <c r="B168" s="441"/>
      <c r="C168" s="444"/>
      <c r="D168" s="266"/>
      <c r="E168" s="266"/>
      <c r="F168" s="267"/>
      <c r="G168" s="244" t="s">
        <v>1264</v>
      </c>
      <c r="H168" s="244" t="s">
        <v>1255</v>
      </c>
      <c r="I168" s="268"/>
      <c r="J168" s="269"/>
      <c r="K168" s="278">
        <f t="shared" si="35"/>
        <v>1</v>
      </c>
    </row>
    <row r="169" spans="2:11" ht="30">
      <c r="B169" s="441"/>
      <c r="C169" s="444"/>
      <c r="D169" s="254" t="s">
        <v>1265</v>
      </c>
      <c r="E169" s="245" t="s">
        <v>1266</v>
      </c>
      <c r="F169" s="243">
        <f>0.000001</f>
        <v>9.9999999999999995E-7</v>
      </c>
      <c r="G169" s="236"/>
      <c r="H169" s="236"/>
      <c r="I169" s="241" t="str">
        <f>IF(H169=0,"Dados em falta",G169/H169)</f>
        <v>Dados em falta</v>
      </c>
      <c r="J169" s="262" t="str">
        <f t="shared" ref="J169" si="38">IF(I169="Dados em falta","Inserir dados quantitativos",IF(I169&gt;F169,"Não conforme","Conforme"))</f>
        <v>Inserir dados quantitativos</v>
      </c>
      <c r="K169" s="278">
        <f t="shared" si="35"/>
        <v>1</v>
      </c>
    </row>
    <row r="170" spans="2:11">
      <c r="B170" s="441"/>
      <c r="C170" s="444"/>
      <c r="F170" s="260"/>
      <c r="G170" s="244" t="s">
        <v>1267</v>
      </c>
      <c r="H170" s="244" t="s">
        <v>1255</v>
      </c>
      <c r="J170" s="270"/>
      <c r="K170" s="278">
        <f t="shared" si="35"/>
        <v>1</v>
      </c>
    </row>
    <row r="171" spans="2:11">
      <c r="B171" s="441"/>
      <c r="C171" s="444"/>
      <c r="D171" s="255" t="s">
        <v>1268</v>
      </c>
      <c r="E171" s="91" t="s">
        <v>1269</v>
      </c>
      <c r="F171" s="243">
        <f>0.000001</f>
        <v>9.9999999999999995E-7</v>
      </c>
      <c r="G171" s="236"/>
      <c r="H171" s="236"/>
      <c r="I171" s="241" t="str">
        <f>IF(H171=0,"Dados em falta",G171/H171)</f>
        <v>Dados em falta</v>
      </c>
      <c r="J171" s="262" t="str">
        <f t="shared" ref="J171" si="39">IF(I171="Dados em falta","Inserir dados quantitativos",IF(I171&gt;F171,"Não conforme","Conforme"))</f>
        <v>Inserir dados quantitativos</v>
      </c>
      <c r="K171" s="278">
        <f t="shared" si="35"/>
        <v>1</v>
      </c>
    </row>
    <row r="172" spans="2:11">
      <c r="B172" s="441"/>
      <c r="C172" s="444"/>
      <c r="F172" s="260"/>
      <c r="G172" s="244" t="s">
        <v>1270</v>
      </c>
      <c r="H172" s="244" t="s">
        <v>1255</v>
      </c>
      <c r="J172" s="270"/>
      <c r="K172" s="278">
        <f t="shared" si="35"/>
        <v>1</v>
      </c>
    </row>
    <row r="173" spans="2:11">
      <c r="B173" s="441"/>
      <c r="C173" s="444"/>
      <c r="D173" s="449" t="s">
        <v>1271</v>
      </c>
      <c r="E173" s="246" t="s">
        <v>1272</v>
      </c>
      <c r="F173" s="247">
        <v>0.99</v>
      </c>
      <c r="G173" s="236"/>
      <c r="H173" s="236"/>
      <c r="I173" s="248" t="str">
        <f>IF(H173=0,"Dados em falta",G173/H173)</f>
        <v>Dados em falta</v>
      </c>
      <c r="J173" s="262" t="str">
        <f t="shared" ref="J173:J174" si="40">IF(I173="Dados em falta","Inserir dados quantitativos",IF(I173&gt;F173,"Não conforme","Conforme"))</f>
        <v>Inserir dados quantitativos</v>
      </c>
      <c r="K173" s="278">
        <f t="shared" si="35"/>
        <v>1</v>
      </c>
    </row>
    <row r="174" spans="2:11" ht="30">
      <c r="B174" s="441"/>
      <c r="C174" s="444"/>
      <c r="D174" s="450"/>
      <c r="E174" s="249" t="s">
        <v>1273</v>
      </c>
      <c r="F174" s="247">
        <v>0.95</v>
      </c>
      <c r="G174" s="236"/>
      <c r="H174" s="236"/>
      <c r="I174" s="248" t="str">
        <f>IF(H174=0,"Dados em falta",G174/H174)</f>
        <v>Dados em falta</v>
      </c>
      <c r="J174" s="262" t="str">
        <f t="shared" si="40"/>
        <v>Inserir dados quantitativos</v>
      </c>
      <c r="K174" s="278">
        <f t="shared" si="35"/>
        <v>1</v>
      </c>
    </row>
    <row r="175" spans="2:11">
      <c r="B175" s="441"/>
      <c r="C175" s="444"/>
      <c r="F175" s="271"/>
      <c r="G175" s="244" t="s">
        <v>1274</v>
      </c>
      <c r="H175" s="244" t="s">
        <v>1275</v>
      </c>
      <c r="J175" s="270"/>
      <c r="K175" s="278">
        <f t="shared" si="35"/>
        <v>1</v>
      </c>
    </row>
    <row r="176" spans="2:11" ht="30">
      <c r="B176" s="441"/>
      <c r="C176" s="444"/>
      <c r="D176" s="449" t="s">
        <v>1276</v>
      </c>
      <c r="E176" s="249" t="s">
        <v>1277</v>
      </c>
      <c r="F176" s="247">
        <v>0.95</v>
      </c>
      <c r="G176" s="236"/>
      <c r="H176" s="236"/>
      <c r="I176" s="248" t="str">
        <f>IF(H176=0,"Dados em falta",G176/H176)</f>
        <v>Dados em falta</v>
      </c>
      <c r="J176" s="262" t="str">
        <f>IF(I176="Dados em falta","Inserir dados quantitativos",IF(I176&lt;F176,"Não conforme","Conforme"))</f>
        <v>Inserir dados quantitativos</v>
      </c>
      <c r="K176" s="278">
        <f t="shared" si="35"/>
        <v>1</v>
      </c>
    </row>
    <row r="177" spans="2:11">
      <c r="B177" s="441"/>
      <c r="C177" s="444"/>
      <c r="D177" s="451"/>
      <c r="F177" s="271"/>
      <c r="G177" s="256" t="s">
        <v>1278</v>
      </c>
      <c r="H177" s="250" t="s">
        <v>1279</v>
      </c>
      <c r="J177" s="270"/>
      <c r="K177" s="278">
        <f t="shared" si="35"/>
        <v>1</v>
      </c>
    </row>
    <row r="178" spans="2:11" ht="30">
      <c r="B178" s="441"/>
      <c r="C178" s="444"/>
      <c r="D178" s="451"/>
      <c r="E178" s="249" t="s">
        <v>1280</v>
      </c>
      <c r="F178" s="247">
        <v>15</v>
      </c>
      <c r="G178" s="251"/>
      <c r="H178" s="237" t="s">
        <v>119</v>
      </c>
      <c r="I178" s="237" t="str">
        <f>IF(G178=0,"Dados em falta",G178)</f>
        <v>Dados em falta</v>
      </c>
      <c r="J178" s="262" t="str">
        <f>IF(I178="Dados em falta","Inserir dados quantitativos",IF(I178&gt;F178,"Não conforme","Conforme"))</f>
        <v>Inserir dados quantitativos</v>
      </c>
      <c r="K178" s="278">
        <f t="shared" si="35"/>
        <v>1</v>
      </c>
    </row>
    <row r="179" spans="2:11">
      <c r="B179" s="441"/>
      <c r="C179" s="444"/>
      <c r="D179" s="451"/>
      <c r="G179" s="256" t="s">
        <v>1278</v>
      </c>
      <c r="J179" s="270"/>
      <c r="K179" s="278">
        <f t="shared" si="35"/>
        <v>1</v>
      </c>
    </row>
    <row r="180" spans="2:11" ht="30">
      <c r="B180" s="441"/>
      <c r="C180" s="444"/>
      <c r="D180" s="451"/>
      <c r="E180" s="249" t="s">
        <v>1281</v>
      </c>
      <c r="F180" s="247">
        <v>5</v>
      </c>
      <c r="G180" s="251"/>
      <c r="H180" s="237" t="s">
        <v>119</v>
      </c>
      <c r="I180" s="237" t="str">
        <f>IF(G180=0,"Dados em falta",G180)</f>
        <v>Dados em falta</v>
      </c>
      <c r="J180" s="262" t="str">
        <f>IF(I180="Dados em falta","Inserir dados quantitativos",IF(I180&gt;F180,"Não conforme","Conforme"))</f>
        <v>Inserir dados quantitativos</v>
      </c>
      <c r="K180" s="278">
        <f t="shared" si="35"/>
        <v>1</v>
      </c>
    </row>
    <row r="181" spans="2:11">
      <c r="B181" s="441"/>
      <c r="C181" s="444"/>
      <c r="D181" s="451"/>
      <c r="G181" s="244" t="s">
        <v>1282</v>
      </c>
      <c r="H181" s="244" t="s">
        <v>1255</v>
      </c>
      <c r="J181" s="270"/>
      <c r="K181" s="278">
        <f t="shared" si="35"/>
        <v>1</v>
      </c>
    </row>
    <row r="182" spans="2:11">
      <c r="B182" s="441"/>
      <c r="C182" s="444"/>
      <c r="D182" s="451"/>
      <c r="E182" s="91" t="s">
        <v>1283</v>
      </c>
      <c r="F182" s="240">
        <f>0.01</f>
        <v>0.01</v>
      </c>
      <c r="G182" s="235"/>
      <c r="H182" s="235"/>
      <c r="I182" s="241" t="str">
        <f>IF(H182=0,"Dados em falta",G182/H182)</f>
        <v>Dados em falta</v>
      </c>
      <c r="J182" s="262" t="str">
        <f t="shared" ref="J182" si="41">IF(I182="Dados em falta","Inserir dados quantitativos",IF(I182&gt;F182,"Não conforme","Conforme"))</f>
        <v>Inserir dados quantitativos</v>
      </c>
      <c r="K182" s="278">
        <f t="shared" si="35"/>
        <v>1</v>
      </c>
    </row>
    <row r="183" spans="2:11">
      <c r="B183" s="441"/>
      <c r="C183" s="444"/>
      <c r="D183" s="451"/>
      <c r="G183" s="256" t="s">
        <v>1284</v>
      </c>
      <c r="H183" s="250" t="s">
        <v>1279</v>
      </c>
      <c r="J183" s="270"/>
      <c r="K183" s="278">
        <f t="shared" si="35"/>
        <v>1</v>
      </c>
    </row>
    <row r="184" spans="2:11" ht="45">
      <c r="B184" s="441"/>
      <c r="C184" s="444"/>
      <c r="D184" s="451"/>
      <c r="E184" s="249" t="s">
        <v>1285</v>
      </c>
      <c r="F184" s="252">
        <v>60</v>
      </c>
      <c r="G184" s="251"/>
      <c r="H184" s="237" t="s">
        <v>119</v>
      </c>
      <c r="I184" s="237" t="str">
        <f>IF(G184=0,"Dados em falta",G184)</f>
        <v>Dados em falta</v>
      </c>
      <c r="J184" s="262" t="str">
        <f>IF(I184="Dados em falta","Inserir dados quantitativos",IF(I184&gt;F184,"Não conforme","Conforme"))</f>
        <v>Inserir dados quantitativos</v>
      </c>
      <c r="K184" s="278">
        <f t="shared" si="35"/>
        <v>1</v>
      </c>
    </row>
    <row r="185" spans="2:11" ht="45.75" thickBot="1">
      <c r="B185" s="442"/>
      <c r="C185" s="445"/>
      <c r="D185" s="452"/>
      <c r="E185" s="272" t="s">
        <v>1286</v>
      </c>
      <c r="F185" s="273">
        <v>20</v>
      </c>
      <c r="G185" s="274"/>
      <c r="H185" s="275" t="s">
        <v>119</v>
      </c>
      <c r="I185" s="275" t="str">
        <f>IF(G185=0,"Dados em falta",G185)</f>
        <v>Dados em falta</v>
      </c>
      <c r="J185" s="276" t="str">
        <f>IF(I185="Dados em falta","Inserir dados quantitativos",IF(I185&gt;F185,"Não conforme","Conforme"))</f>
        <v>Inserir dados quantitativos</v>
      </c>
      <c r="K185" s="278">
        <f>IF($C$11="x",1,0)</f>
        <v>1</v>
      </c>
    </row>
    <row r="186" spans="2:11">
      <c r="K186" s="34">
        <f t="shared" ref="K186:K187" si="42">IF($C$11="x",1,0)</f>
        <v>1</v>
      </c>
    </row>
    <row r="187" spans="2:11" ht="15.75" thickBot="1">
      <c r="K187" s="35">
        <f t="shared" si="42"/>
        <v>1</v>
      </c>
    </row>
    <row r="188" spans="2:11" ht="19.5" thickBot="1">
      <c r="B188" s="257" t="s">
        <v>1243</v>
      </c>
      <c r="C188" s="258" t="s">
        <v>1244</v>
      </c>
      <c r="D188" s="258" t="s">
        <v>1245</v>
      </c>
      <c r="E188" s="258" t="s">
        <v>1246</v>
      </c>
      <c r="F188" s="258" t="s">
        <v>1247</v>
      </c>
      <c r="G188" s="258" t="s">
        <v>1248</v>
      </c>
      <c r="H188" s="258" t="s">
        <v>1249</v>
      </c>
      <c r="I188" s="258" t="s">
        <v>1250</v>
      </c>
      <c r="J188" s="259" t="s">
        <v>1251</v>
      </c>
      <c r="K188" s="277">
        <f>IF($C$12="x",1,0)</f>
        <v>1</v>
      </c>
    </row>
    <row r="189" spans="2:11">
      <c r="B189" s="440" t="s">
        <v>1297</v>
      </c>
      <c r="C189" s="443" t="s">
        <v>1298</v>
      </c>
      <c r="D189" s="260"/>
      <c r="E189" s="260"/>
      <c r="F189" s="260"/>
      <c r="G189" s="244" t="s">
        <v>1254</v>
      </c>
      <c r="H189" s="244" t="s">
        <v>1255</v>
      </c>
      <c r="I189" s="260"/>
      <c r="J189" s="261"/>
      <c r="K189" s="278">
        <f>IF($C$12="x",1,0)</f>
        <v>1</v>
      </c>
    </row>
    <row r="190" spans="2:11">
      <c r="B190" s="441"/>
      <c r="C190" s="444"/>
      <c r="D190" s="446" t="s">
        <v>1256</v>
      </c>
      <c r="E190" s="91" t="s">
        <v>1257</v>
      </c>
      <c r="F190" s="240">
        <f>0.0001</f>
        <v>1E-4</v>
      </c>
      <c r="G190" s="235"/>
      <c r="H190" s="235"/>
      <c r="I190" s="241" t="str">
        <f>IF(H190=0,"Dados em falta",G190/H190)</f>
        <v>Dados em falta</v>
      </c>
      <c r="J190" s="262" t="str">
        <f>IF(I190="Dados em falta","Inserir dados quantitativos",IF(I190&gt;F190,"Não conforme","Conforme"))</f>
        <v>Inserir dados quantitativos</v>
      </c>
      <c r="K190" s="278">
        <f t="shared" ref="K190:K211" si="43">IF($C$12="x",1,0)</f>
        <v>1</v>
      </c>
    </row>
    <row r="191" spans="2:11">
      <c r="B191" s="441"/>
      <c r="C191" s="444"/>
      <c r="D191" s="447"/>
      <c r="E191" s="91" t="s">
        <v>1258</v>
      </c>
      <c r="F191" s="240">
        <f>0.00001</f>
        <v>1.0000000000000001E-5</v>
      </c>
      <c r="G191" s="235"/>
      <c r="H191" s="235"/>
      <c r="I191" s="241" t="str">
        <f>IF(H191=0,"Dados em falta",G191/H191)</f>
        <v>Dados em falta</v>
      </c>
      <c r="J191" s="262" t="str">
        <f t="shared" ref="J191:J193" si="44">IF(I191="Dados em falta","Inserir dados quantitativos",IF(I191&gt;F191,"Não conforme","Conforme"))</f>
        <v>Inserir dados quantitativos</v>
      </c>
      <c r="K191" s="278">
        <f t="shared" si="43"/>
        <v>1</v>
      </c>
    </row>
    <row r="192" spans="2:11">
      <c r="B192" s="441"/>
      <c r="C192" s="444"/>
      <c r="D192" s="447"/>
      <c r="E192" s="91" t="s">
        <v>1259</v>
      </c>
      <c r="F192" s="240">
        <f>0.000001</f>
        <v>9.9999999999999995E-7</v>
      </c>
      <c r="G192" s="235"/>
      <c r="H192" s="235"/>
      <c r="I192" s="241" t="str">
        <f>IF(H192=0,"Dados em falta",G192/H192)</f>
        <v>Dados em falta</v>
      </c>
      <c r="J192" s="262" t="str">
        <f t="shared" si="44"/>
        <v>Inserir dados quantitativos</v>
      </c>
      <c r="K192" s="278">
        <f t="shared" si="43"/>
        <v>1</v>
      </c>
    </row>
    <row r="193" spans="2:11">
      <c r="B193" s="441"/>
      <c r="C193" s="444"/>
      <c r="D193" s="448"/>
      <c r="E193" s="91" t="s">
        <v>1260</v>
      </c>
      <c r="F193" s="240">
        <f>0.0000001</f>
        <v>9.9999999999999995E-8</v>
      </c>
      <c r="G193" s="235"/>
      <c r="H193" s="235"/>
      <c r="I193" s="241" t="str">
        <f>IF(H193=0,"Dados em falta",G193/H193)</f>
        <v>Dados em falta</v>
      </c>
      <c r="J193" s="262" t="str">
        <f t="shared" si="44"/>
        <v>Inserir dados quantitativos</v>
      </c>
      <c r="K193" s="278">
        <f t="shared" si="43"/>
        <v>1</v>
      </c>
    </row>
    <row r="194" spans="2:11">
      <c r="B194" s="441"/>
      <c r="C194" s="444"/>
      <c r="F194" s="263"/>
      <c r="G194" s="244" t="s">
        <v>1261</v>
      </c>
      <c r="H194" s="244" t="s">
        <v>1255</v>
      </c>
      <c r="I194" s="264"/>
      <c r="J194" s="265"/>
      <c r="K194" s="278">
        <f t="shared" si="43"/>
        <v>1</v>
      </c>
    </row>
    <row r="195" spans="2:11" ht="45">
      <c r="B195" s="441"/>
      <c r="C195" s="444"/>
      <c r="D195" s="253" t="s">
        <v>1262</v>
      </c>
      <c r="E195" s="242" t="s">
        <v>1263</v>
      </c>
      <c r="F195" s="243">
        <f>0.000001</f>
        <v>9.9999999999999995E-7</v>
      </c>
      <c r="G195" s="236"/>
      <c r="H195" s="236"/>
      <c r="I195" s="241" t="str">
        <f>IF(H195=0,"Dados em falta",G195/H195)</f>
        <v>Dados em falta</v>
      </c>
      <c r="J195" s="262" t="str">
        <f t="shared" ref="J195" si="45">IF(I195="Dados em falta","Inserir dados quantitativos",IF(I195&gt;F195,"Não conforme","Conforme"))</f>
        <v>Inserir dados quantitativos</v>
      </c>
      <c r="K195" s="278">
        <f t="shared" si="43"/>
        <v>1</v>
      </c>
    </row>
    <row r="196" spans="2:11">
      <c r="B196" s="441"/>
      <c r="C196" s="444"/>
      <c r="F196" s="260"/>
      <c r="G196" s="244" t="s">
        <v>1267</v>
      </c>
      <c r="H196" s="244" t="s">
        <v>1255</v>
      </c>
      <c r="J196" s="270"/>
      <c r="K196" s="278">
        <f t="shared" si="43"/>
        <v>1</v>
      </c>
    </row>
    <row r="197" spans="2:11">
      <c r="B197" s="441"/>
      <c r="C197" s="444"/>
      <c r="D197" s="255" t="s">
        <v>1268</v>
      </c>
      <c r="E197" s="91" t="s">
        <v>1269</v>
      </c>
      <c r="F197" s="243">
        <f>0.000001</f>
        <v>9.9999999999999995E-7</v>
      </c>
      <c r="G197" s="236"/>
      <c r="H197" s="236"/>
      <c r="I197" s="241" t="str">
        <f>IF(H197=0,"Dados em falta",G197/H197)</f>
        <v>Dados em falta</v>
      </c>
      <c r="J197" s="262" t="str">
        <f t="shared" ref="J197" si="46">IF(I197="Dados em falta","Inserir dados quantitativos",IF(I197&gt;F197,"Não conforme","Conforme"))</f>
        <v>Inserir dados quantitativos</v>
      </c>
      <c r="K197" s="278">
        <f t="shared" si="43"/>
        <v>1</v>
      </c>
    </row>
    <row r="198" spans="2:11">
      <c r="B198" s="441"/>
      <c r="C198" s="444"/>
      <c r="F198" s="260"/>
      <c r="G198" s="244" t="s">
        <v>1270</v>
      </c>
      <c r="H198" s="244" t="s">
        <v>1255</v>
      </c>
      <c r="J198" s="270"/>
      <c r="K198" s="278">
        <f t="shared" si="43"/>
        <v>1</v>
      </c>
    </row>
    <row r="199" spans="2:11">
      <c r="B199" s="441"/>
      <c r="C199" s="444"/>
      <c r="D199" s="449" t="s">
        <v>1271</v>
      </c>
      <c r="E199" s="246" t="s">
        <v>1272</v>
      </c>
      <c r="F199" s="247">
        <v>0.99</v>
      </c>
      <c r="G199" s="236"/>
      <c r="H199" s="236"/>
      <c r="I199" s="248" t="str">
        <f>IF(H199=0,"Dados em falta",G199/H199)</f>
        <v>Dados em falta</v>
      </c>
      <c r="J199" s="262" t="str">
        <f t="shared" ref="J199:J200" si="47">IF(I199="Dados em falta","Inserir dados quantitativos",IF(I199&gt;F199,"Não conforme","Conforme"))</f>
        <v>Inserir dados quantitativos</v>
      </c>
      <c r="K199" s="278">
        <f t="shared" si="43"/>
        <v>1</v>
      </c>
    </row>
    <row r="200" spans="2:11" ht="30">
      <c r="B200" s="441"/>
      <c r="C200" s="444"/>
      <c r="D200" s="450"/>
      <c r="E200" s="249" t="s">
        <v>1273</v>
      </c>
      <c r="F200" s="247">
        <v>0.95</v>
      </c>
      <c r="G200" s="236"/>
      <c r="H200" s="236"/>
      <c r="I200" s="248" t="str">
        <f>IF(H200=0,"Dados em falta",G200/H200)</f>
        <v>Dados em falta</v>
      </c>
      <c r="J200" s="262" t="str">
        <f t="shared" si="47"/>
        <v>Inserir dados quantitativos</v>
      </c>
      <c r="K200" s="278">
        <f t="shared" si="43"/>
        <v>1</v>
      </c>
    </row>
    <row r="201" spans="2:11">
      <c r="B201" s="441"/>
      <c r="C201" s="444"/>
      <c r="F201" s="271"/>
      <c r="G201" s="244" t="s">
        <v>1274</v>
      </c>
      <c r="H201" s="244" t="s">
        <v>1275</v>
      </c>
      <c r="J201" s="270"/>
      <c r="K201" s="278">
        <f t="shared" si="43"/>
        <v>1</v>
      </c>
    </row>
    <row r="202" spans="2:11" ht="30">
      <c r="B202" s="441"/>
      <c r="C202" s="444"/>
      <c r="D202" s="449" t="s">
        <v>1276</v>
      </c>
      <c r="E202" s="249" t="s">
        <v>1277</v>
      </c>
      <c r="F202" s="247">
        <v>0.95</v>
      </c>
      <c r="G202" s="236"/>
      <c r="H202" s="236"/>
      <c r="I202" s="248" t="str">
        <f>IF(H202=0,"Dados em falta",G202/H202)</f>
        <v>Dados em falta</v>
      </c>
      <c r="J202" s="262" t="str">
        <f>IF(I202="Dados em falta","Inserir dados quantitativos",IF(I202&lt;F202,"Não conforme","Conforme"))</f>
        <v>Inserir dados quantitativos</v>
      </c>
      <c r="K202" s="278">
        <f t="shared" si="43"/>
        <v>1</v>
      </c>
    </row>
    <row r="203" spans="2:11">
      <c r="B203" s="441"/>
      <c r="C203" s="444"/>
      <c r="D203" s="451"/>
      <c r="F203" s="271"/>
      <c r="G203" s="256" t="s">
        <v>1278</v>
      </c>
      <c r="H203" s="250" t="s">
        <v>1279</v>
      </c>
      <c r="J203" s="270"/>
      <c r="K203" s="278">
        <f t="shared" si="43"/>
        <v>1</v>
      </c>
    </row>
    <row r="204" spans="2:11" ht="30">
      <c r="B204" s="441"/>
      <c r="C204" s="444"/>
      <c r="D204" s="451"/>
      <c r="E204" s="249" t="s">
        <v>1280</v>
      </c>
      <c r="F204" s="247">
        <v>15</v>
      </c>
      <c r="G204" s="251"/>
      <c r="H204" s="237" t="s">
        <v>119</v>
      </c>
      <c r="I204" s="237" t="str">
        <f>IF(G204=0,"Dados em falta",G204)</f>
        <v>Dados em falta</v>
      </c>
      <c r="J204" s="262" t="str">
        <f>IF(I204="Dados em falta","Inserir dados quantitativos",IF(I204&gt;F204,"Não conforme","Conforme"))</f>
        <v>Inserir dados quantitativos</v>
      </c>
      <c r="K204" s="278">
        <f t="shared" si="43"/>
        <v>1</v>
      </c>
    </row>
    <row r="205" spans="2:11">
      <c r="B205" s="441"/>
      <c r="C205" s="444"/>
      <c r="D205" s="451"/>
      <c r="G205" s="256" t="s">
        <v>1278</v>
      </c>
      <c r="J205" s="270"/>
      <c r="K205" s="278">
        <f t="shared" si="43"/>
        <v>1</v>
      </c>
    </row>
    <row r="206" spans="2:11" ht="30">
      <c r="B206" s="441"/>
      <c r="C206" s="444"/>
      <c r="D206" s="451"/>
      <c r="E206" s="249" t="s">
        <v>1281</v>
      </c>
      <c r="F206" s="247">
        <v>5</v>
      </c>
      <c r="G206" s="251"/>
      <c r="H206" s="237" t="s">
        <v>119</v>
      </c>
      <c r="I206" s="237" t="str">
        <f>IF(G206=0,"Dados em falta",G206)</f>
        <v>Dados em falta</v>
      </c>
      <c r="J206" s="262" t="str">
        <f>IF(I206="Dados em falta","Inserir dados quantitativos",IF(I206&gt;F206,"Não conforme","Conforme"))</f>
        <v>Inserir dados quantitativos</v>
      </c>
      <c r="K206" s="278">
        <f t="shared" si="43"/>
        <v>1</v>
      </c>
    </row>
    <row r="207" spans="2:11">
      <c r="B207" s="441"/>
      <c r="C207" s="444"/>
      <c r="D207" s="451"/>
      <c r="G207" s="244" t="s">
        <v>1282</v>
      </c>
      <c r="H207" s="244" t="s">
        <v>1255</v>
      </c>
      <c r="J207" s="270"/>
      <c r="K207" s="278">
        <f t="shared" si="43"/>
        <v>1</v>
      </c>
    </row>
    <row r="208" spans="2:11">
      <c r="B208" s="441"/>
      <c r="C208" s="444"/>
      <c r="D208" s="451"/>
      <c r="E208" s="91" t="s">
        <v>1283</v>
      </c>
      <c r="F208" s="240">
        <f>0.01</f>
        <v>0.01</v>
      </c>
      <c r="G208" s="235"/>
      <c r="H208" s="235"/>
      <c r="I208" s="241" t="str">
        <f>IF(H208=0,"Dados em falta",G208/H208)</f>
        <v>Dados em falta</v>
      </c>
      <c r="J208" s="262" t="str">
        <f t="shared" ref="J208" si="48">IF(I208="Dados em falta","Inserir dados quantitativos",IF(I208&gt;F208,"Não conforme","Conforme"))</f>
        <v>Inserir dados quantitativos</v>
      </c>
      <c r="K208" s="278">
        <f t="shared" si="43"/>
        <v>1</v>
      </c>
    </row>
    <row r="209" spans="2:11">
      <c r="B209" s="441"/>
      <c r="C209" s="444"/>
      <c r="D209" s="451"/>
      <c r="G209" s="256" t="s">
        <v>1284</v>
      </c>
      <c r="H209" s="250" t="s">
        <v>1279</v>
      </c>
      <c r="J209" s="270"/>
      <c r="K209" s="278">
        <f t="shared" si="43"/>
        <v>1</v>
      </c>
    </row>
    <row r="210" spans="2:11" ht="45">
      <c r="B210" s="441"/>
      <c r="C210" s="444"/>
      <c r="D210" s="451"/>
      <c r="E210" s="249" t="s">
        <v>1285</v>
      </c>
      <c r="F210" s="252">
        <v>60</v>
      </c>
      <c r="G210" s="251"/>
      <c r="H210" s="237" t="s">
        <v>119</v>
      </c>
      <c r="I210" s="237" t="str">
        <f>IF(G210=0,"Dados em falta",G210)</f>
        <v>Dados em falta</v>
      </c>
      <c r="J210" s="262" t="str">
        <f>IF(I210="Dados em falta","Inserir dados quantitativos",IF(I210&gt;F210,"Não conforme","Conforme"))</f>
        <v>Inserir dados quantitativos</v>
      </c>
      <c r="K210" s="278">
        <f t="shared" si="43"/>
        <v>1</v>
      </c>
    </row>
    <row r="211" spans="2:11" ht="45.75" thickBot="1">
      <c r="B211" s="442"/>
      <c r="C211" s="445"/>
      <c r="D211" s="452"/>
      <c r="E211" s="272" t="s">
        <v>1286</v>
      </c>
      <c r="F211" s="273">
        <v>20</v>
      </c>
      <c r="G211" s="274"/>
      <c r="H211" s="275" t="s">
        <v>119</v>
      </c>
      <c r="I211" s="275" t="str">
        <f>IF(G211=0,"Dados em falta",G211)</f>
        <v>Dados em falta</v>
      </c>
      <c r="J211" s="276" t="str">
        <f>IF(I211="Dados em falta","Inserir dados quantitativos",IF(I211&gt;F211,"Não conforme","Conforme"))</f>
        <v>Inserir dados quantitativos</v>
      </c>
      <c r="K211" s="278">
        <f t="shared" si="43"/>
        <v>1</v>
      </c>
    </row>
    <row r="212" spans="2:11">
      <c r="K212" s="280">
        <f>IF($C$12="x",1,0)</f>
        <v>1</v>
      </c>
    </row>
    <row r="213" spans="2:11" ht="15.75" thickBot="1">
      <c r="K213" s="281">
        <f>IF($C$12="x",1,0)</f>
        <v>1</v>
      </c>
    </row>
    <row r="214" spans="2:11" ht="19.5" thickBot="1">
      <c r="B214" s="257" t="s">
        <v>1243</v>
      </c>
      <c r="C214" s="258" t="s">
        <v>1244</v>
      </c>
      <c r="D214" s="258" t="s">
        <v>1245</v>
      </c>
      <c r="E214" s="258" t="s">
        <v>1246</v>
      </c>
      <c r="F214" s="258" t="s">
        <v>1247</v>
      </c>
      <c r="G214" s="258" t="s">
        <v>1248</v>
      </c>
      <c r="H214" s="258" t="s">
        <v>1249</v>
      </c>
      <c r="I214" s="258" t="s">
        <v>1250</v>
      </c>
      <c r="J214" s="259" t="s">
        <v>1251</v>
      </c>
      <c r="K214" s="278">
        <f>IF($C$13="x",1,0)</f>
        <v>1</v>
      </c>
    </row>
    <row r="215" spans="2:11">
      <c r="B215" s="440" t="s">
        <v>1299</v>
      </c>
      <c r="C215" s="443" t="s">
        <v>1300</v>
      </c>
      <c r="D215" s="260"/>
      <c r="E215" s="260"/>
      <c r="F215" s="260"/>
      <c r="G215" s="244" t="s">
        <v>1254</v>
      </c>
      <c r="H215" s="244" t="s">
        <v>1255</v>
      </c>
      <c r="I215" s="260"/>
      <c r="J215" s="261"/>
      <c r="K215" s="278">
        <f>IF($C$13="x",1,0)</f>
        <v>1</v>
      </c>
    </row>
    <row r="216" spans="2:11">
      <c r="B216" s="441"/>
      <c r="C216" s="444"/>
      <c r="D216" s="446" t="s">
        <v>1256</v>
      </c>
      <c r="E216" s="91" t="s">
        <v>1257</v>
      </c>
      <c r="F216" s="240">
        <f>0.0001</f>
        <v>1E-4</v>
      </c>
      <c r="G216" s="235"/>
      <c r="H216" s="235"/>
      <c r="I216" s="241" t="str">
        <f>IF(H216=0,"Dados em falta",G216/H216)</f>
        <v>Dados em falta</v>
      </c>
      <c r="J216" s="262" t="str">
        <f>IF(I216="Dados em falta","Inserir dados quantitativos",IF(I216&gt;F216,"Não conforme","Conforme"))</f>
        <v>Inserir dados quantitativos</v>
      </c>
      <c r="K216" s="278">
        <f t="shared" ref="K216:K238" si="49">IF($C$13="x",1,0)</f>
        <v>1</v>
      </c>
    </row>
    <row r="217" spans="2:11">
      <c r="B217" s="441"/>
      <c r="C217" s="444"/>
      <c r="D217" s="447"/>
      <c r="E217" s="91" t="s">
        <v>1258</v>
      </c>
      <c r="F217" s="240">
        <f>0.00001</f>
        <v>1.0000000000000001E-5</v>
      </c>
      <c r="G217" s="235"/>
      <c r="H217" s="235"/>
      <c r="I217" s="241" t="str">
        <f>IF(H217=0,"Dados em falta",G217/H217)</f>
        <v>Dados em falta</v>
      </c>
      <c r="J217" s="262" t="str">
        <f t="shared" ref="J217:J219" si="50">IF(I217="Dados em falta","Inserir dados quantitativos",IF(I217&gt;F217,"Não conforme","Conforme"))</f>
        <v>Inserir dados quantitativos</v>
      </c>
      <c r="K217" s="278">
        <f t="shared" si="49"/>
        <v>1</v>
      </c>
    </row>
    <row r="218" spans="2:11">
      <c r="B218" s="441"/>
      <c r="C218" s="444"/>
      <c r="D218" s="447"/>
      <c r="E218" s="91" t="s">
        <v>1259</v>
      </c>
      <c r="F218" s="240">
        <f>0.000001</f>
        <v>9.9999999999999995E-7</v>
      </c>
      <c r="G218" s="235"/>
      <c r="H218" s="235"/>
      <c r="I218" s="241" t="str">
        <f>IF(H218=0,"Dados em falta",G218/H218)</f>
        <v>Dados em falta</v>
      </c>
      <c r="J218" s="262" t="str">
        <f t="shared" si="50"/>
        <v>Inserir dados quantitativos</v>
      </c>
      <c r="K218" s="278">
        <f t="shared" si="49"/>
        <v>1</v>
      </c>
    </row>
    <row r="219" spans="2:11">
      <c r="B219" s="441"/>
      <c r="C219" s="444"/>
      <c r="D219" s="448"/>
      <c r="E219" s="91" t="s">
        <v>1260</v>
      </c>
      <c r="F219" s="240">
        <f>0.0000001</f>
        <v>9.9999999999999995E-8</v>
      </c>
      <c r="G219" s="235"/>
      <c r="H219" s="235"/>
      <c r="I219" s="241" t="str">
        <f>IF(H219=0,"Dados em falta",G219/H219)</f>
        <v>Dados em falta</v>
      </c>
      <c r="J219" s="262" t="str">
        <f t="shared" si="50"/>
        <v>Inserir dados quantitativos</v>
      </c>
      <c r="K219" s="278">
        <f t="shared" si="49"/>
        <v>1</v>
      </c>
    </row>
    <row r="220" spans="2:11">
      <c r="B220" s="441"/>
      <c r="C220" s="444"/>
      <c r="F220" s="263"/>
      <c r="G220" s="244" t="s">
        <v>1261</v>
      </c>
      <c r="H220" s="244" t="s">
        <v>1255</v>
      </c>
      <c r="I220" s="264"/>
      <c r="J220" s="265"/>
      <c r="K220" s="278">
        <f t="shared" si="49"/>
        <v>1</v>
      </c>
    </row>
    <row r="221" spans="2:11" ht="45">
      <c r="B221" s="441"/>
      <c r="C221" s="444"/>
      <c r="D221" s="253" t="s">
        <v>1262</v>
      </c>
      <c r="E221" s="242" t="s">
        <v>1263</v>
      </c>
      <c r="F221" s="243">
        <f>0.000001</f>
        <v>9.9999999999999995E-7</v>
      </c>
      <c r="G221" s="236"/>
      <c r="H221" s="236"/>
      <c r="I221" s="241" t="str">
        <f>IF(H221=0,"Dados em falta",G221/H221)</f>
        <v>Dados em falta</v>
      </c>
      <c r="J221" s="262" t="str">
        <f t="shared" ref="J221" si="51">IF(I221="Dados em falta","Inserir dados quantitativos",IF(I221&gt;F221,"Não conforme","Conforme"))</f>
        <v>Inserir dados quantitativos</v>
      </c>
      <c r="K221" s="278">
        <f t="shared" si="49"/>
        <v>1</v>
      </c>
    </row>
    <row r="222" spans="2:11">
      <c r="B222" s="441"/>
      <c r="C222" s="444"/>
      <c r="D222" s="266"/>
      <c r="E222" s="266"/>
      <c r="F222" s="267"/>
      <c r="G222" s="244" t="s">
        <v>1264</v>
      </c>
      <c r="H222" s="244" t="s">
        <v>1255</v>
      </c>
      <c r="I222" s="268"/>
      <c r="J222" s="269"/>
      <c r="K222" s="278">
        <f t="shared" si="49"/>
        <v>1</v>
      </c>
    </row>
    <row r="223" spans="2:11" ht="30">
      <c r="B223" s="441"/>
      <c r="C223" s="444"/>
      <c r="D223" s="254" t="s">
        <v>1265</v>
      </c>
      <c r="E223" s="245" t="s">
        <v>1266</v>
      </c>
      <c r="F223" s="243">
        <f>0.000001</f>
        <v>9.9999999999999995E-7</v>
      </c>
      <c r="G223" s="236"/>
      <c r="H223" s="236"/>
      <c r="I223" s="241" t="str">
        <f>IF(H223=0,"Dados em falta",G223/H223)</f>
        <v>Dados em falta</v>
      </c>
      <c r="J223" s="262" t="str">
        <f t="shared" ref="J223" si="52">IF(I223="Dados em falta","Inserir dados quantitativos",IF(I223&gt;F223,"Não conforme","Conforme"))</f>
        <v>Inserir dados quantitativos</v>
      </c>
      <c r="K223" s="278">
        <f t="shared" si="49"/>
        <v>1</v>
      </c>
    </row>
    <row r="224" spans="2:11">
      <c r="B224" s="441"/>
      <c r="C224" s="444"/>
      <c r="F224" s="260"/>
      <c r="G224" s="244" t="s">
        <v>1267</v>
      </c>
      <c r="H224" s="244" t="s">
        <v>1255</v>
      </c>
      <c r="J224" s="270"/>
      <c r="K224" s="278">
        <f t="shared" si="49"/>
        <v>1</v>
      </c>
    </row>
    <row r="225" spans="2:11">
      <c r="B225" s="441"/>
      <c r="C225" s="444"/>
      <c r="D225" s="255" t="s">
        <v>1268</v>
      </c>
      <c r="E225" s="91" t="s">
        <v>1269</v>
      </c>
      <c r="F225" s="243">
        <f>0.000001</f>
        <v>9.9999999999999995E-7</v>
      </c>
      <c r="G225" s="236"/>
      <c r="H225" s="236"/>
      <c r="I225" s="241" t="str">
        <f>IF(H225=0,"Dados em falta",G225/H225)</f>
        <v>Dados em falta</v>
      </c>
      <c r="J225" s="262" t="str">
        <f t="shared" ref="J225" si="53">IF(I225="Dados em falta","Inserir dados quantitativos",IF(I225&gt;F225,"Não conforme","Conforme"))</f>
        <v>Inserir dados quantitativos</v>
      </c>
      <c r="K225" s="278">
        <f t="shared" si="49"/>
        <v>1</v>
      </c>
    </row>
    <row r="226" spans="2:11">
      <c r="B226" s="441"/>
      <c r="C226" s="444"/>
      <c r="F226" s="260"/>
      <c r="G226" s="244" t="s">
        <v>1270</v>
      </c>
      <c r="H226" s="244" t="s">
        <v>1255</v>
      </c>
      <c r="J226" s="270"/>
      <c r="K226" s="278">
        <f t="shared" si="49"/>
        <v>1</v>
      </c>
    </row>
    <row r="227" spans="2:11">
      <c r="B227" s="441"/>
      <c r="C227" s="444"/>
      <c r="D227" s="449" t="s">
        <v>1271</v>
      </c>
      <c r="E227" s="246" t="s">
        <v>1272</v>
      </c>
      <c r="F227" s="247">
        <v>0.99</v>
      </c>
      <c r="G227" s="236"/>
      <c r="H227" s="236"/>
      <c r="I227" s="248" t="str">
        <f>IF(H227=0,"Dados em falta",G227/H227)</f>
        <v>Dados em falta</v>
      </c>
      <c r="J227" s="262" t="str">
        <f t="shared" ref="J227:J228" si="54">IF(I227="Dados em falta","Inserir dados quantitativos",IF(I227&gt;F227,"Não conforme","Conforme"))</f>
        <v>Inserir dados quantitativos</v>
      </c>
      <c r="K227" s="278">
        <f t="shared" si="49"/>
        <v>1</v>
      </c>
    </row>
    <row r="228" spans="2:11" ht="30">
      <c r="B228" s="441"/>
      <c r="C228" s="444"/>
      <c r="D228" s="450"/>
      <c r="E228" s="249" t="s">
        <v>1273</v>
      </c>
      <c r="F228" s="247">
        <v>0.95</v>
      </c>
      <c r="G228" s="236"/>
      <c r="H228" s="236"/>
      <c r="I228" s="248" t="str">
        <f>IF(H228=0,"Dados em falta",G228/H228)</f>
        <v>Dados em falta</v>
      </c>
      <c r="J228" s="262" t="str">
        <f t="shared" si="54"/>
        <v>Inserir dados quantitativos</v>
      </c>
      <c r="K228" s="278">
        <f t="shared" si="49"/>
        <v>1</v>
      </c>
    </row>
    <row r="229" spans="2:11">
      <c r="B229" s="441"/>
      <c r="C229" s="444"/>
      <c r="F229" s="271"/>
      <c r="G229" s="244" t="s">
        <v>1274</v>
      </c>
      <c r="H229" s="244" t="s">
        <v>1275</v>
      </c>
      <c r="J229" s="270"/>
      <c r="K229" s="278">
        <f t="shared" si="49"/>
        <v>1</v>
      </c>
    </row>
    <row r="230" spans="2:11" ht="30">
      <c r="B230" s="441"/>
      <c r="C230" s="444"/>
      <c r="D230" s="449" t="s">
        <v>1276</v>
      </c>
      <c r="E230" s="249" t="s">
        <v>1277</v>
      </c>
      <c r="F230" s="247">
        <v>0.95</v>
      </c>
      <c r="G230" s="236"/>
      <c r="H230" s="236"/>
      <c r="I230" s="248" t="str">
        <f>IF(H230=0,"Dados em falta",G230/H230)</f>
        <v>Dados em falta</v>
      </c>
      <c r="J230" s="262" t="str">
        <f>IF(I230="Dados em falta","Inserir dados quantitativos",IF(I230&lt;F230,"Não conforme","Conforme"))</f>
        <v>Inserir dados quantitativos</v>
      </c>
      <c r="K230" s="278">
        <f t="shared" si="49"/>
        <v>1</v>
      </c>
    </row>
    <row r="231" spans="2:11">
      <c r="B231" s="441"/>
      <c r="C231" s="444"/>
      <c r="D231" s="451"/>
      <c r="F231" s="271"/>
      <c r="G231" s="256" t="s">
        <v>1278</v>
      </c>
      <c r="H231" s="250" t="s">
        <v>1279</v>
      </c>
      <c r="J231" s="270"/>
      <c r="K231" s="278">
        <f t="shared" si="49"/>
        <v>1</v>
      </c>
    </row>
    <row r="232" spans="2:11" ht="30">
      <c r="B232" s="441"/>
      <c r="C232" s="444"/>
      <c r="D232" s="451"/>
      <c r="E232" s="249" t="s">
        <v>1280</v>
      </c>
      <c r="F232" s="247">
        <v>15</v>
      </c>
      <c r="G232" s="251"/>
      <c r="H232" s="237" t="s">
        <v>119</v>
      </c>
      <c r="I232" s="237" t="str">
        <f>IF(G232=0,"Dados em falta",G232)</f>
        <v>Dados em falta</v>
      </c>
      <c r="J232" s="262" t="str">
        <f>IF(I232="Dados em falta","Inserir dados quantitativos",IF(I232&gt;F232,"Não conforme","Conforme"))</f>
        <v>Inserir dados quantitativos</v>
      </c>
      <c r="K232" s="278">
        <f t="shared" si="49"/>
        <v>1</v>
      </c>
    </row>
    <row r="233" spans="2:11">
      <c r="B233" s="441"/>
      <c r="C233" s="444"/>
      <c r="D233" s="451"/>
      <c r="G233" s="256" t="s">
        <v>1278</v>
      </c>
      <c r="J233" s="270"/>
      <c r="K233" s="278">
        <f t="shared" si="49"/>
        <v>1</v>
      </c>
    </row>
    <row r="234" spans="2:11" ht="30">
      <c r="B234" s="441"/>
      <c r="C234" s="444"/>
      <c r="D234" s="451"/>
      <c r="E234" s="249" t="s">
        <v>1281</v>
      </c>
      <c r="F234" s="247">
        <v>5</v>
      </c>
      <c r="G234" s="251"/>
      <c r="H234" s="237" t="s">
        <v>119</v>
      </c>
      <c r="I234" s="237" t="str">
        <f>IF(G234=0,"Dados em falta",G234)</f>
        <v>Dados em falta</v>
      </c>
      <c r="J234" s="262" t="str">
        <f>IF(I234="Dados em falta","Inserir dados quantitativos",IF(I234&gt;F234,"Não conforme","Conforme"))</f>
        <v>Inserir dados quantitativos</v>
      </c>
      <c r="K234" s="278">
        <f t="shared" si="49"/>
        <v>1</v>
      </c>
    </row>
    <row r="235" spans="2:11">
      <c r="B235" s="441"/>
      <c r="C235" s="444"/>
      <c r="D235" s="451"/>
      <c r="G235" s="244" t="s">
        <v>1282</v>
      </c>
      <c r="H235" s="244" t="s">
        <v>1255</v>
      </c>
      <c r="J235" s="270"/>
      <c r="K235" s="278">
        <f t="shared" si="49"/>
        <v>1</v>
      </c>
    </row>
    <row r="236" spans="2:11">
      <c r="B236" s="441"/>
      <c r="C236" s="444"/>
      <c r="D236" s="451"/>
      <c r="E236" s="91" t="s">
        <v>1283</v>
      </c>
      <c r="F236" s="240">
        <f>0.01</f>
        <v>0.01</v>
      </c>
      <c r="G236" s="235"/>
      <c r="H236" s="235"/>
      <c r="I236" s="241" t="str">
        <f>IF(H236=0,"Dados em falta",G236/H236)</f>
        <v>Dados em falta</v>
      </c>
      <c r="J236" s="262" t="str">
        <f t="shared" ref="J236" si="55">IF(I236="Dados em falta","Inserir dados quantitativos",IF(I236&gt;F236,"Não conforme","Conforme"))</f>
        <v>Inserir dados quantitativos</v>
      </c>
      <c r="K236" s="278">
        <f t="shared" si="49"/>
        <v>1</v>
      </c>
    </row>
    <row r="237" spans="2:11">
      <c r="B237" s="441"/>
      <c r="C237" s="444"/>
      <c r="D237" s="451"/>
      <c r="G237" s="256" t="s">
        <v>1284</v>
      </c>
      <c r="H237" s="250" t="s">
        <v>1279</v>
      </c>
      <c r="J237" s="270"/>
      <c r="K237" s="278">
        <f t="shared" si="49"/>
        <v>1</v>
      </c>
    </row>
    <row r="238" spans="2:11" ht="45">
      <c r="B238" s="441"/>
      <c r="C238" s="444"/>
      <c r="D238" s="451"/>
      <c r="E238" s="249" t="s">
        <v>1285</v>
      </c>
      <c r="F238" s="252">
        <v>60</v>
      </c>
      <c r="G238" s="251"/>
      <c r="H238" s="237" t="s">
        <v>119</v>
      </c>
      <c r="I238" s="237" t="str">
        <f>IF(G238=0,"Dados em falta",G238)</f>
        <v>Dados em falta</v>
      </c>
      <c r="J238" s="262" t="str">
        <f>IF(I238="Dados em falta","Inserir dados quantitativos",IF(I238&gt;F238,"Não conforme","Conforme"))</f>
        <v>Inserir dados quantitativos</v>
      </c>
      <c r="K238" s="278">
        <f t="shared" si="49"/>
        <v>1</v>
      </c>
    </row>
    <row r="239" spans="2:11" ht="45.75" thickBot="1">
      <c r="B239" s="442"/>
      <c r="C239" s="445"/>
      <c r="D239" s="452"/>
      <c r="E239" s="272" t="s">
        <v>1286</v>
      </c>
      <c r="F239" s="273">
        <v>20</v>
      </c>
      <c r="G239" s="274"/>
      <c r="H239" s="275" t="s">
        <v>119</v>
      </c>
      <c r="I239" s="275" t="str">
        <f>IF(G239=0,"Dados em falta",G239)</f>
        <v>Dados em falta</v>
      </c>
      <c r="J239" s="276" t="str">
        <f>IF(I239="Dados em falta","Inserir dados quantitativos",IF(I239&gt;F239,"Não conforme","Conforme"))</f>
        <v>Inserir dados quantitativos</v>
      </c>
      <c r="K239" s="279">
        <f>IF($C$13="x",1,0)</f>
        <v>1</v>
      </c>
    </row>
    <row r="240" spans="2:11">
      <c r="K240" s="280">
        <f>IF($C$13="x",1,0)</f>
        <v>1</v>
      </c>
    </row>
    <row r="241" spans="2:11" ht="15.75" thickBot="1">
      <c r="K241">
        <f>IF($C$13="x",1,0)</f>
        <v>1</v>
      </c>
    </row>
    <row r="242" spans="2:11" ht="19.5" thickBot="1">
      <c r="B242" s="257" t="s">
        <v>1243</v>
      </c>
      <c r="C242" s="258" t="s">
        <v>1244</v>
      </c>
      <c r="D242" s="258" t="s">
        <v>1245</v>
      </c>
      <c r="E242" s="258" t="s">
        <v>1246</v>
      </c>
      <c r="F242" s="258" t="s">
        <v>1247</v>
      </c>
      <c r="G242" s="258" t="s">
        <v>1248</v>
      </c>
      <c r="H242" s="258" t="s">
        <v>1249</v>
      </c>
      <c r="I242" s="258" t="s">
        <v>1250</v>
      </c>
      <c r="J242" s="259" t="s">
        <v>1251</v>
      </c>
      <c r="K242" s="277">
        <f>IF($C$14="x",1,0)</f>
        <v>1</v>
      </c>
    </row>
    <row r="243" spans="2:11">
      <c r="B243" s="440" t="s">
        <v>1301</v>
      </c>
      <c r="C243" s="443" t="s">
        <v>1302</v>
      </c>
      <c r="D243" s="260"/>
      <c r="E243" s="260"/>
      <c r="F243" s="260"/>
      <c r="G243" s="244" t="s">
        <v>1254</v>
      </c>
      <c r="H243" s="244" t="s">
        <v>1255</v>
      </c>
      <c r="I243" s="260"/>
      <c r="J243" s="261"/>
      <c r="K243" s="278">
        <f>IF($C$14="x",1,0)</f>
        <v>1</v>
      </c>
    </row>
    <row r="244" spans="2:11">
      <c r="B244" s="441"/>
      <c r="C244" s="444"/>
      <c r="D244" s="446" t="s">
        <v>1256</v>
      </c>
      <c r="E244" s="91" t="s">
        <v>1257</v>
      </c>
      <c r="F244" s="240">
        <f>0.0001</f>
        <v>1E-4</v>
      </c>
      <c r="G244" s="235"/>
      <c r="H244" s="235"/>
      <c r="I244" s="241" t="str">
        <f>IF(H244=0,"Dados em falta",G244/H244)</f>
        <v>Dados em falta</v>
      </c>
      <c r="J244" s="262" t="str">
        <f>IF(I244="Dados em falta","Inserir dados quantitativos",IF(I244&gt;F244,"Não conforme","Conforme"))</f>
        <v>Inserir dados quantitativos</v>
      </c>
      <c r="K244" s="278">
        <f t="shared" ref="K244:K266" si="56">IF($C$14="x",1,0)</f>
        <v>1</v>
      </c>
    </row>
    <row r="245" spans="2:11">
      <c r="B245" s="441"/>
      <c r="C245" s="444"/>
      <c r="D245" s="447"/>
      <c r="E245" s="91" t="s">
        <v>1258</v>
      </c>
      <c r="F245" s="240">
        <f>0.00001</f>
        <v>1.0000000000000001E-5</v>
      </c>
      <c r="G245" s="235"/>
      <c r="H245" s="235"/>
      <c r="I245" s="241" t="str">
        <f>IF(H245=0,"Dados em falta",G245/H245)</f>
        <v>Dados em falta</v>
      </c>
      <c r="J245" s="262" t="str">
        <f t="shared" ref="J245:J247" si="57">IF(I245="Dados em falta","Inserir dados quantitativos",IF(I245&gt;F245,"Não conforme","Conforme"))</f>
        <v>Inserir dados quantitativos</v>
      </c>
      <c r="K245" s="278">
        <f t="shared" si="56"/>
        <v>1</v>
      </c>
    </row>
    <row r="246" spans="2:11">
      <c r="B246" s="441"/>
      <c r="C246" s="444"/>
      <c r="D246" s="447"/>
      <c r="E246" s="91" t="s">
        <v>1259</v>
      </c>
      <c r="F246" s="240">
        <f>0.000001</f>
        <v>9.9999999999999995E-7</v>
      </c>
      <c r="G246" s="235"/>
      <c r="H246" s="235"/>
      <c r="I246" s="241" t="str">
        <f>IF(H246=0,"Dados em falta",G246/H246)</f>
        <v>Dados em falta</v>
      </c>
      <c r="J246" s="262" t="str">
        <f t="shared" si="57"/>
        <v>Inserir dados quantitativos</v>
      </c>
      <c r="K246" s="278">
        <f t="shared" si="56"/>
        <v>1</v>
      </c>
    </row>
    <row r="247" spans="2:11">
      <c r="B247" s="441"/>
      <c r="C247" s="444"/>
      <c r="D247" s="448"/>
      <c r="E247" s="91" t="s">
        <v>1260</v>
      </c>
      <c r="F247" s="240">
        <f>0.0000001</f>
        <v>9.9999999999999995E-8</v>
      </c>
      <c r="G247" s="235"/>
      <c r="H247" s="235"/>
      <c r="I247" s="241" t="str">
        <f>IF(H247=0,"Dados em falta",G247/H247)</f>
        <v>Dados em falta</v>
      </c>
      <c r="J247" s="262" t="str">
        <f t="shared" si="57"/>
        <v>Inserir dados quantitativos</v>
      </c>
      <c r="K247" s="278">
        <f t="shared" si="56"/>
        <v>1</v>
      </c>
    </row>
    <row r="248" spans="2:11">
      <c r="B248" s="441"/>
      <c r="C248" s="444"/>
      <c r="F248" s="263"/>
      <c r="G248" s="244" t="s">
        <v>1261</v>
      </c>
      <c r="H248" s="244" t="s">
        <v>1255</v>
      </c>
      <c r="I248" s="264"/>
      <c r="J248" s="265"/>
      <c r="K248" s="278">
        <f t="shared" si="56"/>
        <v>1</v>
      </c>
    </row>
    <row r="249" spans="2:11" ht="45">
      <c r="B249" s="441"/>
      <c r="C249" s="444"/>
      <c r="D249" s="253" t="s">
        <v>1262</v>
      </c>
      <c r="E249" s="242" t="s">
        <v>1263</v>
      </c>
      <c r="F249" s="243">
        <f>0.000001</f>
        <v>9.9999999999999995E-7</v>
      </c>
      <c r="G249" s="236"/>
      <c r="H249" s="236"/>
      <c r="I249" s="241" t="str">
        <f>IF(H249=0,"Dados em falta",G249/H249)</f>
        <v>Dados em falta</v>
      </c>
      <c r="J249" s="262" t="str">
        <f t="shared" ref="J249" si="58">IF(I249="Dados em falta","Inserir dados quantitativos",IF(I249&gt;F249,"Não conforme","Conforme"))</f>
        <v>Inserir dados quantitativos</v>
      </c>
      <c r="K249" s="278">
        <f t="shared" si="56"/>
        <v>1</v>
      </c>
    </row>
    <row r="250" spans="2:11">
      <c r="B250" s="441"/>
      <c r="C250" s="444"/>
      <c r="D250" s="266"/>
      <c r="E250" s="266"/>
      <c r="F250" s="267"/>
      <c r="G250" s="244" t="s">
        <v>1264</v>
      </c>
      <c r="H250" s="244" t="s">
        <v>1255</v>
      </c>
      <c r="I250" s="268"/>
      <c r="J250" s="269"/>
      <c r="K250" s="278">
        <f t="shared" si="56"/>
        <v>1</v>
      </c>
    </row>
    <row r="251" spans="2:11" ht="30">
      <c r="B251" s="441"/>
      <c r="C251" s="444"/>
      <c r="D251" s="254" t="s">
        <v>1265</v>
      </c>
      <c r="E251" s="245" t="s">
        <v>1266</v>
      </c>
      <c r="F251" s="243">
        <f>0.000001</f>
        <v>9.9999999999999995E-7</v>
      </c>
      <c r="G251" s="236"/>
      <c r="H251" s="236"/>
      <c r="I251" s="241" t="str">
        <f>IF(H251=0,"Dados em falta",G251/H251)</f>
        <v>Dados em falta</v>
      </c>
      <c r="J251" s="262" t="str">
        <f t="shared" ref="J251" si="59">IF(I251="Dados em falta","Inserir dados quantitativos",IF(I251&gt;F251,"Não conforme","Conforme"))</f>
        <v>Inserir dados quantitativos</v>
      </c>
      <c r="K251" s="278">
        <f t="shared" si="56"/>
        <v>1</v>
      </c>
    </row>
    <row r="252" spans="2:11">
      <c r="B252" s="441"/>
      <c r="C252" s="444"/>
      <c r="F252" s="260"/>
      <c r="G252" s="244" t="s">
        <v>1267</v>
      </c>
      <c r="H252" s="244" t="s">
        <v>1255</v>
      </c>
      <c r="J252" s="270"/>
      <c r="K252" s="278">
        <f t="shared" si="56"/>
        <v>1</v>
      </c>
    </row>
    <row r="253" spans="2:11">
      <c r="B253" s="441"/>
      <c r="C253" s="444"/>
      <c r="D253" s="255" t="s">
        <v>1268</v>
      </c>
      <c r="E253" s="91" t="s">
        <v>1269</v>
      </c>
      <c r="F253" s="243">
        <f>0.000001</f>
        <v>9.9999999999999995E-7</v>
      </c>
      <c r="G253" s="236"/>
      <c r="H253" s="236"/>
      <c r="I253" s="241" t="str">
        <f>IF(H253=0,"Dados em falta",G253/H253)</f>
        <v>Dados em falta</v>
      </c>
      <c r="J253" s="262" t="str">
        <f t="shared" ref="J253" si="60">IF(I253="Dados em falta","Inserir dados quantitativos",IF(I253&gt;F253,"Não conforme","Conforme"))</f>
        <v>Inserir dados quantitativos</v>
      </c>
      <c r="K253" s="278">
        <f t="shared" si="56"/>
        <v>1</v>
      </c>
    </row>
    <row r="254" spans="2:11">
      <c r="B254" s="441"/>
      <c r="C254" s="444"/>
      <c r="F254" s="260"/>
      <c r="G254" s="244" t="s">
        <v>1270</v>
      </c>
      <c r="H254" s="244" t="s">
        <v>1255</v>
      </c>
      <c r="J254" s="270"/>
      <c r="K254" s="278">
        <f t="shared" si="56"/>
        <v>1</v>
      </c>
    </row>
    <row r="255" spans="2:11">
      <c r="B255" s="441"/>
      <c r="C255" s="444"/>
      <c r="D255" s="449" t="s">
        <v>1271</v>
      </c>
      <c r="E255" s="246" t="s">
        <v>1272</v>
      </c>
      <c r="F255" s="247">
        <v>0.99</v>
      </c>
      <c r="G255" s="236"/>
      <c r="H255" s="236"/>
      <c r="I255" s="248" t="str">
        <f>IF(H255=0,"Dados em falta",G255/H255)</f>
        <v>Dados em falta</v>
      </c>
      <c r="J255" s="262" t="str">
        <f t="shared" ref="J255:J256" si="61">IF(I255="Dados em falta","Inserir dados quantitativos",IF(I255&gt;F255,"Não conforme","Conforme"))</f>
        <v>Inserir dados quantitativos</v>
      </c>
      <c r="K255" s="278">
        <f t="shared" si="56"/>
        <v>1</v>
      </c>
    </row>
    <row r="256" spans="2:11" ht="30">
      <c r="B256" s="441"/>
      <c r="C256" s="444"/>
      <c r="D256" s="450"/>
      <c r="E256" s="249" t="s">
        <v>1273</v>
      </c>
      <c r="F256" s="247">
        <v>0.95</v>
      </c>
      <c r="G256" s="236"/>
      <c r="H256" s="236"/>
      <c r="I256" s="248" t="str">
        <f>IF(H256=0,"Dados em falta",G256/H256)</f>
        <v>Dados em falta</v>
      </c>
      <c r="J256" s="262" t="str">
        <f t="shared" si="61"/>
        <v>Inserir dados quantitativos</v>
      </c>
      <c r="K256" s="278">
        <f t="shared" si="56"/>
        <v>1</v>
      </c>
    </row>
    <row r="257" spans="2:11">
      <c r="B257" s="441"/>
      <c r="C257" s="444"/>
      <c r="F257" s="271"/>
      <c r="G257" s="244" t="s">
        <v>1274</v>
      </c>
      <c r="H257" s="244" t="s">
        <v>1275</v>
      </c>
      <c r="J257" s="270"/>
      <c r="K257" s="278">
        <f t="shared" si="56"/>
        <v>1</v>
      </c>
    </row>
    <row r="258" spans="2:11" ht="30">
      <c r="B258" s="441"/>
      <c r="C258" s="444"/>
      <c r="D258" s="449" t="s">
        <v>1276</v>
      </c>
      <c r="E258" s="249" t="s">
        <v>1277</v>
      </c>
      <c r="F258" s="247">
        <v>0.95</v>
      </c>
      <c r="G258" s="236"/>
      <c r="H258" s="236"/>
      <c r="I258" s="248" t="str">
        <f>IF(H258=0,"Dados em falta",G258/H258)</f>
        <v>Dados em falta</v>
      </c>
      <c r="J258" s="262" t="str">
        <f>IF(I258="Dados em falta","Inserir dados quantitativos",IF(I258&lt;F258,"Não conforme","Conforme"))</f>
        <v>Inserir dados quantitativos</v>
      </c>
      <c r="K258" s="278">
        <f t="shared" si="56"/>
        <v>1</v>
      </c>
    </row>
    <row r="259" spans="2:11">
      <c r="B259" s="441"/>
      <c r="C259" s="444"/>
      <c r="D259" s="451"/>
      <c r="F259" s="271"/>
      <c r="G259" s="256" t="s">
        <v>1278</v>
      </c>
      <c r="H259" s="250" t="s">
        <v>1279</v>
      </c>
      <c r="J259" s="270"/>
      <c r="K259" s="278">
        <f t="shared" si="56"/>
        <v>1</v>
      </c>
    </row>
    <row r="260" spans="2:11" ht="30">
      <c r="B260" s="441"/>
      <c r="C260" s="444"/>
      <c r="D260" s="451"/>
      <c r="E260" s="249" t="s">
        <v>1280</v>
      </c>
      <c r="F260" s="247">
        <v>15</v>
      </c>
      <c r="G260" s="251"/>
      <c r="H260" s="237" t="s">
        <v>119</v>
      </c>
      <c r="I260" s="237" t="str">
        <f>IF(G260=0,"Dados em falta",G260)</f>
        <v>Dados em falta</v>
      </c>
      <c r="J260" s="262" t="str">
        <f>IF(I260="Dados em falta","Inserir dados quantitativos",IF(I260&gt;F260,"Não conforme","Conforme"))</f>
        <v>Inserir dados quantitativos</v>
      </c>
      <c r="K260" s="278">
        <f t="shared" si="56"/>
        <v>1</v>
      </c>
    </row>
    <row r="261" spans="2:11">
      <c r="B261" s="441"/>
      <c r="C261" s="444"/>
      <c r="D261" s="451"/>
      <c r="G261" s="256" t="s">
        <v>1278</v>
      </c>
      <c r="J261" s="270"/>
      <c r="K261" s="278">
        <f t="shared" si="56"/>
        <v>1</v>
      </c>
    </row>
    <row r="262" spans="2:11" ht="30">
      <c r="B262" s="441"/>
      <c r="C262" s="444"/>
      <c r="D262" s="451"/>
      <c r="E262" s="249" t="s">
        <v>1281</v>
      </c>
      <c r="F262" s="247">
        <v>5</v>
      </c>
      <c r="G262" s="251"/>
      <c r="H262" s="237" t="s">
        <v>119</v>
      </c>
      <c r="I262" s="237" t="str">
        <f>IF(G262=0,"Dados em falta",G262)</f>
        <v>Dados em falta</v>
      </c>
      <c r="J262" s="262" t="str">
        <f>IF(I262="Dados em falta","Inserir dados quantitativos",IF(I262&gt;F262,"Não conforme","Conforme"))</f>
        <v>Inserir dados quantitativos</v>
      </c>
      <c r="K262" s="278">
        <f t="shared" si="56"/>
        <v>1</v>
      </c>
    </row>
    <row r="263" spans="2:11">
      <c r="B263" s="441"/>
      <c r="C263" s="444"/>
      <c r="D263" s="451"/>
      <c r="G263" s="244" t="s">
        <v>1282</v>
      </c>
      <c r="H263" s="244" t="s">
        <v>1255</v>
      </c>
      <c r="J263" s="270"/>
      <c r="K263" s="278">
        <f t="shared" si="56"/>
        <v>1</v>
      </c>
    </row>
    <row r="264" spans="2:11">
      <c r="B264" s="441"/>
      <c r="C264" s="444"/>
      <c r="D264" s="451"/>
      <c r="E264" s="91" t="s">
        <v>1283</v>
      </c>
      <c r="F264" s="240">
        <f>0.01</f>
        <v>0.01</v>
      </c>
      <c r="G264" s="235"/>
      <c r="H264" s="235"/>
      <c r="I264" s="241" t="str">
        <f>IF(H264=0,"Dados em falta",G264/H264)</f>
        <v>Dados em falta</v>
      </c>
      <c r="J264" s="262" t="str">
        <f t="shared" ref="J264" si="62">IF(I264="Dados em falta","Inserir dados quantitativos",IF(I264&gt;F264,"Não conforme","Conforme"))</f>
        <v>Inserir dados quantitativos</v>
      </c>
      <c r="K264" s="278">
        <f t="shared" si="56"/>
        <v>1</v>
      </c>
    </row>
    <row r="265" spans="2:11">
      <c r="B265" s="441"/>
      <c r="C265" s="444"/>
      <c r="D265" s="451"/>
      <c r="G265" s="256" t="s">
        <v>1284</v>
      </c>
      <c r="H265" s="250" t="s">
        <v>1279</v>
      </c>
      <c r="J265" s="270"/>
      <c r="K265" s="278">
        <f t="shared" si="56"/>
        <v>1</v>
      </c>
    </row>
    <row r="266" spans="2:11" ht="45">
      <c r="B266" s="441"/>
      <c r="C266" s="444"/>
      <c r="D266" s="451"/>
      <c r="E266" s="249" t="s">
        <v>1285</v>
      </c>
      <c r="F266" s="252">
        <v>60</v>
      </c>
      <c r="G266" s="251"/>
      <c r="H266" s="237" t="s">
        <v>119</v>
      </c>
      <c r="I266" s="237" t="str">
        <f>IF(G266=0,"Dados em falta",G266)</f>
        <v>Dados em falta</v>
      </c>
      <c r="J266" s="262" t="str">
        <f>IF(I266="Dados em falta","Inserir dados quantitativos",IF(I266&gt;F266,"Não conforme","Conforme"))</f>
        <v>Inserir dados quantitativos</v>
      </c>
      <c r="K266" s="278">
        <f t="shared" si="56"/>
        <v>1</v>
      </c>
    </row>
    <row r="267" spans="2:11" ht="45.75" thickBot="1">
      <c r="B267" s="442"/>
      <c r="C267" s="445"/>
      <c r="D267" s="452"/>
      <c r="E267" s="272" t="s">
        <v>1286</v>
      </c>
      <c r="F267" s="273">
        <v>20</v>
      </c>
      <c r="G267" s="274"/>
      <c r="H267" s="275" t="s">
        <v>119</v>
      </c>
      <c r="I267" s="275" t="str">
        <f>IF(G267=0,"Dados em falta",G267)</f>
        <v>Dados em falta</v>
      </c>
      <c r="J267" s="276" t="str">
        <f>IF(I267="Dados em falta","Inserir dados quantitativos",IF(I267&gt;F267,"Não conforme","Conforme"))</f>
        <v>Inserir dados quantitativos</v>
      </c>
      <c r="K267" s="279">
        <f>IF($C$14="x",1,0)</f>
        <v>1</v>
      </c>
    </row>
    <row r="268" spans="2:11">
      <c r="K268" s="280">
        <f>IF($C$14="x",1,0)</f>
        <v>1</v>
      </c>
    </row>
    <row r="269" spans="2:11" ht="15.75" thickBot="1">
      <c r="K269">
        <f>IF($C$14="x",1,0)</f>
        <v>1</v>
      </c>
    </row>
    <row r="270" spans="2:11" ht="19.5" thickBot="1">
      <c r="B270" s="257" t="s">
        <v>1243</v>
      </c>
      <c r="C270" s="258" t="s">
        <v>1244</v>
      </c>
      <c r="D270" s="258" t="s">
        <v>1245</v>
      </c>
      <c r="E270" s="258" t="s">
        <v>1246</v>
      </c>
      <c r="F270" s="258" t="s">
        <v>1247</v>
      </c>
      <c r="G270" s="258" t="s">
        <v>1248</v>
      </c>
      <c r="H270" s="258" t="s">
        <v>1249</v>
      </c>
      <c r="I270" s="258" t="s">
        <v>1250</v>
      </c>
      <c r="J270" s="259" t="s">
        <v>1251</v>
      </c>
      <c r="K270" s="277">
        <f>IF($C$15="x",1,0)</f>
        <v>1</v>
      </c>
    </row>
    <row r="271" spans="2:11">
      <c r="B271" s="440" t="s">
        <v>1303</v>
      </c>
      <c r="C271" s="443" t="s">
        <v>1304</v>
      </c>
      <c r="D271" s="260"/>
      <c r="E271" s="260"/>
      <c r="F271" s="260"/>
      <c r="G271" s="244" t="s">
        <v>1254</v>
      </c>
      <c r="H271" s="244" t="s">
        <v>1255</v>
      </c>
      <c r="I271" s="260"/>
      <c r="J271" s="261"/>
      <c r="K271" s="278">
        <f>IF($C$15="x",1,0)</f>
        <v>1</v>
      </c>
    </row>
    <row r="272" spans="2:11">
      <c r="B272" s="441"/>
      <c r="C272" s="444"/>
      <c r="D272" s="446" t="s">
        <v>1256</v>
      </c>
      <c r="E272" s="91" t="s">
        <v>1257</v>
      </c>
      <c r="F272" s="240">
        <f>0.0001</f>
        <v>1E-4</v>
      </c>
      <c r="G272" s="235"/>
      <c r="H272" s="235"/>
      <c r="I272" s="241" t="str">
        <f>IF(H272=0,"Dados em falta",G272/H272)</f>
        <v>Dados em falta</v>
      </c>
      <c r="J272" s="262" t="str">
        <f>IF(I272="Dados em falta","Inserir dados quantitativos",IF(I272&gt;F272,"Não conforme","Conforme"))</f>
        <v>Inserir dados quantitativos</v>
      </c>
      <c r="K272" s="278">
        <f t="shared" ref="K272:K292" si="63">IF($C$15="x",1,0)</f>
        <v>1</v>
      </c>
    </row>
    <row r="273" spans="2:11">
      <c r="B273" s="441"/>
      <c r="C273" s="444"/>
      <c r="D273" s="447"/>
      <c r="E273" s="91" t="s">
        <v>1258</v>
      </c>
      <c r="F273" s="240">
        <f>0.00001</f>
        <v>1.0000000000000001E-5</v>
      </c>
      <c r="G273" s="235"/>
      <c r="H273" s="235"/>
      <c r="I273" s="241" t="str">
        <f>IF(H273=0,"Dados em falta",G273/H273)</f>
        <v>Dados em falta</v>
      </c>
      <c r="J273" s="262" t="str">
        <f t="shared" ref="J273:J275" si="64">IF(I273="Dados em falta","Inserir dados quantitativos",IF(I273&gt;F273,"Não conforme","Conforme"))</f>
        <v>Inserir dados quantitativos</v>
      </c>
      <c r="K273" s="278">
        <f t="shared" si="63"/>
        <v>1</v>
      </c>
    </row>
    <row r="274" spans="2:11">
      <c r="B274" s="441"/>
      <c r="C274" s="444"/>
      <c r="D274" s="447"/>
      <c r="E274" s="91" t="s">
        <v>1259</v>
      </c>
      <c r="F274" s="240">
        <f>0.000001</f>
        <v>9.9999999999999995E-7</v>
      </c>
      <c r="G274" s="235"/>
      <c r="H274" s="235"/>
      <c r="I274" s="241" t="str">
        <f>IF(H274=0,"Dados em falta",G274/H274)</f>
        <v>Dados em falta</v>
      </c>
      <c r="J274" s="262" t="str">
        <f t="shared" si="64"/>
        <v>Inserir dados quantitativos</v>
      </c>
      <c r="K274" s="278">
        <f t="shared" si="63"/>
        <v>1</v>
      </c>
    </row>
    <row r="275" spans="2:11">
      <c r="B275" s="441"/>
      <c r="C275" s="444"/>
      <c r="D275" s="448"/>
      <c r="E275" s="91" t="s">
        <v>1260</v>
      </c>
      <c r="F275" s="240">
        <f>0.0000001</f>
        <v>9.9999999999999995E-8</v>
      </c>
      <c r="G275" s="235"/>
      <c r="H275" s="235"/>
      <c r="I275" s="241" t="str">
        <f>IF(H275=0,"Dados em falta",G275/H275)</f>
        <v>Dados em falta</v>
      </c>
      <c r="J275" s="262" t="str">
        <f t="shared" si="64"/>
        <v>Inserir dados quantitativos</v>
      </c>
      <c r="K275" s="278">
        <f t="shared" si="63"/>
        <v>1</v>
      </c>
    </row>
    <row r="276" spans="2:11">
      <c r="B276" s="441"/>
      <c r="C276" s="444"/>
      <c r="F276" s="263"/>
      <c r="G276" s="244" t="s">
        <v>1261</v>
      </c>
      <c r="H276" s="244" t="s">
        <v>1255</v>
      </c>
      <c r="I276" s="264"/>
      <c r="J276" s="265"/>
      <c r="K276" s="278">
        <f t="shared" si="63"/>
        <v>1</v>
      </c>
    </row>
    <row r="277" spans="2:11" ht="45">
      <c r="B277" s="441"/>
      <c r="C277" s="444"/>
      <c r="D277" s="253" t="s">
        <v>1262</v>
      </c>
      <c r="E277" s="242" t="s">
        <v>1263</v>
      </c>
      <c r="F277" s="243">
        <f>0.000001</f>
        <v>9.9999999999999995E-7</v>
      </c>
      <c r="G277" s="236"/>
      <c r="H277" s="236"/>
      <c r="I277" s="241" t="str">
        <f>IF(H277=0,"Dados em falta",G277/H277)</f>
        <v>Dados em falta</v>
      </c>
      <c r="J277" s="262" t="str">
        <f t="shared" ref="J277" si="65">IF(I277="Dados em falta","Inserir dados quantitativos",IF(I277&gt;F277,"Não conforme","Conforme"))</f>
        <v>Inserir dados quantitativos</v>
      </c>
      <c r="K277" s="278">
        <f t="shared" si="63"/>
        <v>1</v>
      </c>
    </row>
    <row r="278" spans="2:11">
      <c r="B278" s="441"/>
      <c r="C278" s="444"/>
      <c r="F278" s="260"/>
      <c r="G278" s="244" t="s">
        <v>1267</v>
      </c>
      <c r="H278" s="244" t="s">
        <v>1255</v>
      </c>
      <c r="J278" s="270"/>
      <c r="K278" s="278">
        <f t="shared" si="63"/>
        <v>1</v>
      </c>
    </row>
    <row r="279" spans="2:11">
      <c r="B279" s="441"/>
      <c r="C279" s="444"/>
      <c r="D279" s="255" t="s">
        <v>1268</v>
      </c>
      <c r="E279" s="91" t="s">
        <v>1269</v>
      </c>
      <c r="F279" s="243">
        <f>0.000001</f>
        <v>9.9999999999999995E-7</v>
      </c>
      <c r="G279" s="236"/>
      <c r="H279" s="236"/>
      <c r="I279" s="241" t="str">
        <f>IF(H279=0,"Dados em falta",G279/H279)</f>
        <v>Dados em falta</v>
      </c>
      <c r="J279" s="262" t="str">
        <f t="shared" ref="J279" si="66">IF(I279="Dados em falta","Inserir dados quantitativos",IF(I279&gt;F279,"Não conforme","Conforme"))</f>
        <v>Inserir dados quantitativos</v>
      </c>
      <c r="K279" s="278">
        <f t="shared" si="63"/>
        <v>1</v>
      </c>
    </row>
    <row r="280" spans="2:11">
      <c r="B280" s="441"/>
      <c r="C280" s="444"/>
      <c r="F280" s="260"/>
      <c r="G280" s="244" t="s">
        <v>1270</v>
      </c>
      <c r="H280" s="244" t="s">
        <v>1255</v>
      </c>
      <c r="J280" s="270"/>
      <c r="K280" s="278">
        <f t="shared" si="63"/>
        <v>1</v>
      </c>
    </row>
    <row r="281" spans="2:11">
      <c r="B281" s="441"/>
      <c r="C281" s="444"/>
      <c r="D281" s="449" t="s">
        <v>1271</v>
      </c>
      <c r="E281" s="246" t="s">
        <v>1272</v>
      </c>
      <c r="F281" s="247">
        <v>0.99</v>
      </c>
      <c r="G281" s="236"/>
      <c r="H281" s="236"/>
      <c r="I281" s="248" t="str">
        <f>IF(H281=0,"Dados em falta",G281/H281)</f>
        <v>Dados em falta</v>
      </c>
      <c r="J281" s="262" t="str">
        <f t="shared" ref="J281:J282" si="67">IF(I281="Dados em falta","Inserir dados quantitativos",IF(I281&gt;F281,"Não conforme","Conforme"))</f>
        <v>Inserir dados quantitativos</v>
      </c>
      <c r="K281" s="278">
        <f t="shared" si="63"/>
        <v>1</v>
      </c>
    </row>
    <row r="282" spans="2:11" ht="30">
      <c r="B282" s="441"/>
      <c r="C282" s="444"/>
      <c r="D282" s="450"/>
      <c r="E282" s="249" t="s">
        <v>1273</v>
      </c>
      <c r="F282" s="247">
        <v>0.95</v>
      </c>
      <c r="G282" s="236"/>
      <c r="H282" s="236"/>
      <c r="I282" s="248" t="str">
        <f>IF(H282=0,"Dados em falta",G282/H282)</f>
        <v>Dados em falta</v>
      </c>
      <c r="J282" s="262" t="str">
        <f t="shared" si="67"/>
        <v>Inserir dados quantitativos</v>
      </c>
      <c r="K282" s="278">
        <f t="shared" si="63"/>
        <v>1</v>
      </c>
    </row>
    <row r="283" spans="2:11">
      <c r="B283" s="441"/>
      <c r="C283" s="444"/>
      <c r="F283" s="271"/>
      <c r="G283" s="244" t="s">
        <v>1274</v>
      </c>
      <c r="H283" s="244" t="s">
        <v>1275</v>
      </c>
      <c r="J283" s="270"/>
      <c r="K283" s="278">
        <f t="shared" si="63"/>
        <v>1</v>
      </c>
    </row>
    <row r="284" spans="2:11" ht="30">
      <c r="B284" s="441"/>
      <c r="C284" s="444"/>
      <c r="D284" s="449" t="s">
        <v>1276</v>
      </c>
      <c r="E284" s="249" t="s">
        <v>1277</v>
      </c>
      <c r="F284" s="247">
        <v>0.95</v>
      </c>
      <c r="G284" s="236"/>
      <c r="H284" s="236"/>
      <c r="I284" s="248" t="str">
        <f>IF(H284=0,"Dados em falta",G284/H284)</f>
        <v>Dados em falta</v>
      </c>
      <c r="J284" s="262" t="str">
        <f>IF(I284="Dados em falta","Inserir dados quantitativos",IF(I284&lt;F284,"Não conforme","Conforme"))</f>
        <v>Inserir dados quantitativos</v>
      </c>
      <c r="K284" s="278">
        <f t="shared" si="63"/>
        <v>1</v>
      </c>
    </row>
    <row r="285" spans="2:11">
      <c r="B285" s="441"/>
      <c r="C285" s="444"/>
      <c r="D285" s="451"/>
      <c r="F285" s="271"/>
      <c r="G285" s="256" t="s">
        <v>1278</v>
      </c>
      <c r="H285" s="250" t="s">
        <v>1279</v>
      </c>
      <c r="J285" s="270"/>
      <c r="K285" s="278">
        <f t="shared" si="63"/>
        <v>1</v>
      </c>
    </row>
    <row r="286" spans="2:11" ht="30">
      <c r="B286" s="441"/>
      <c r="C286" s="444"/>
      <c r="D286" s="451"/>
      <c r="E286" s="249" t="s">
        <v>1280</v>
      </c>
      <c r="F286" s="247">
        <v>15</v>
      </c>
      <c r="G286" s="251"/>
      <c r="H286" s="237" t="s">
        <v>119</v>
      </c>
      <c r="I286" s="237" t="str">
        <f>IF(G286=0,"Dados em falta",G286)</f>
        <v>Dados em falta</v>
      </c>
      <c r="J286" s="262" t="str">
        <f>IF(I286="Dados em falta","Inserir dados quantitativos",IF(I286&gt;F286,"Não conforme","Conforme"))</f>
        <v>Inserir dados quantitativos</v>
      </c>
      <c r="K286" s="278">
        <f t="shared" si="63"/>
        <v>1</v>
      </c>
    </row>
    <row r="287" spans="2:11">
      <c r="B287" s="441"/>
      <c r="C287" s="444"/>
      <c r="D287" s="451"/>
      <c r="G287" s="256" t="s">
        <v>1278</v>
      </c>
      <c r="J287" s="270"/>
      <c r="K287" s="278">
        <f t="shared" si="63"/>
        <v>1</v>
      </c>
    </row>
    <row r="288" spans="2:11" ht="30">
      <c r="B288" s="441"/>
      <c r="C288" s="444"/>
      <c r="D288" s="451"/>
      <c r="E288" s="249" t="s">
        <v>1281</v>
      </c>
      <c r="F288" s="247">
        <v>5</v>
      </c>
      <c r="G288" s="251"/>
      <c r="H288" s="237" t="s">
        <v>119</v>
      </c>
      <c r="I288" s="237" t="str">
        <f>IF(G288=0,"Dados em falta",G288)</f>
        <v>Dados em falta</v>
      </c>
      <c r="J288" s="262" t="str">
        <f>IF(I288="Dados em falta","Inserir dados quantitativos",IF(I288&gt;F288,"Não conforme","Conforme"))</f>
        <v>Inserir dados quantitativos</v>
      </c>
      <c r="K288" s="278">
        <f t="shared" si="63"/>
        <v>1</v>
      </c>
    </row>
    <row r="289" spans="2:11">
      <c r="B289" s="441"/>
      <c r="C289" s="444"/>
      <c r="D289" s="451"/>
      <c r="G289" s="244" t="s">
        <v>1282</v>
      </c>
      <c r="H289" s="244" t="s">
        <v>1255</v>
      </c>
      <c r="J289" s="270"/>
      <c r="K289" s="278">
        <f t="shared" si="63"/>
        <v>1</v>
      </c>
    </row>
    <row r="290" spans="2:11">
      <c r="B290" s="441"/>
      <c r="C290" s="444"/>
      <c r="D290" s="451"/>
      <c r="E290" s="91" t="s">
        <v>1283</v>
      </c>
      <c r="F290" s="240">
        <f>0.01</f>
        <v>0.01</v>
      </c>
      <c r="G290" s="235"/>
      <c r="H290" s="235"/>
      <c r="I290" s="241" t="str">
        <f>IF(H290=0,"Dados em falta",G290/H290)</f>
        <v>Dados em falta</v>
      </c>
      <c r="J290" s="262" t="str">
        <f t="shared" ref="J290" si="68">IF(I290="Dados em falta","Inserir dados quantitativos",IF(I290&gt;F290,"Não conforme","Conforme"))</f>
        <v>Inserir dados quantitativos</v>
      </c>
      <c r="K290" s="278">
        <f t="shared" si="63"/>
        <v>1</v>
      </c>
    </row>
    <row r="291" spans="2:11">
      <c r="B291" s="441"/>
      <c r="C291" s="444"/>
      <c r="D291" s="451"/>
      <c r="G291" s="256" t="s">
        <v>1284</v>
      </c>
      <c r="H291" s="250" t="s">
        <v>1279</v>
      </c>
      <c r="J291" s="270"/>
      <c r="K291" s="278">
        <f t="shared" si="63"/>
        <v>1</v>
      </c>
    </row>
    <row r="292" spans="2:11" ht="45">
      <c r="B292" s="441"/>
      <c r="C292" s="444"/>
      <c r="D292" s="451"/>
      <c r="E292" s="249" t="s">
        <v>1285</v>
      </c>
      <c r="F292" s="252">
        <v>60</v>
      </c>
      <c r="G292" s="251"/>
      <c r="H292" s="237" t="s">
        <v>119</v>
      </c>
      <c r="I292" s="237" t="str">
        <f>IF(G292=0,"Dados em falta",G292)</f>
        <v>Dados em falta</v>
      </c>
      <c r="J292" s="262" t="str">
        <f>IF(I292="Dados em falta","Inserir dados quantitativos",IF(I292&gt;F292,"Não conforme","Conforme"))</f>
        <v>Inserir dados quantitativos</v>
      </c>
      <c r="K292" s="278">
        <f t="shared" si="63"/>
        <v>1</v>
      </c>
    </row>
    <row r="293" spans="2:11" ht="45.75" thickBot="1">
      <c r="B293" s="442"/>
      <c r="C293" s="445"/>
      <c r="D293" s="452"/>
      <c r="E293" s="272" t="s">
        <v>1286</v>
      </c>
      <c r="F293" s="273">
        <v>20</v>
      </c>
      <c r="G293" s="274"/>
      <c r="H293" s="275" t="s">
        <v>119</v>
      </c>
      <c r="I293" s="275" t="str">
        <f>IF(G293=0,"Dados em falta",G293)</f>
        <v>Dados em falta</v>
      </c>
      <c r="J293" s="276" t="str">
        <f>IF(I293="Dados em falta","Inserir dados quantitativos",IF(I293&gt;F293,"Não conforme","Conforme"))</f>
        <v>Inserir dados quantitativos</v>
      </c>
      <c r="K293" s="278">
        <f>IF($C$15="x",1,0)</f>
        <v>1</v>
      </c>
    </row>
    <row r="294" spans="2:11">
      <c r="K294" s="34"/>
    </row>
  </sheetData>
  <autoFilter ref="K19:K293" xr:uid="{108F5AA5-37E3-43D2-B818-E26DBC421426}">
    <filterColumn colId="0">
      <filters>
        <filter val="1"/>
      </filters>
    </filterColumn>
  </autoFilter>
  <mergeCells count="64">
    <mergeCell ref="A2:L2"/>
    <mergeCell ref="A1:C1"/>
    <mergeCell ref="D1:L1"/>
    <mergeCell ref="A5:C5"/>
    <mergeCell ref="D22:D25"/>
    <mergeCell ref="A6:B6"/>
    <mergeCell ref="A7:B7"/>
    <mergeCell ref="A8:B8"/>
    <mergeCell ref="A9:B9"/>
    <mergeCell ref="A10:B10"/>
    <mergeCell ref="A11:B11"/>
    <mergeCell ref="D33:D34"/>
    <mergeCell ref="D36:D45"/>
    <mergeCell ref="A12:B12"/>
    <mergeCell ref="A13:B13"/>
    <mergeCell ref="A14:B14"/>
    <mergeCell ref="A15:B15"/>
    <mergeCell ref="C21:C45"/>
    <mergeCell ref="B21:B45"/>
    <mergeCell ref="B77:B101"/>
    <mergeCell ref="C77:C101"/>
    <mergeCell ref="D78:D81"/>
    <mergeCell ref="D89:D90"/>
    <mergeCell ref="D92:D101"/>
    <mergeCell ref="B49:B73"/>
    <mergeCell ref="C49:C73"/>
    <mergeCell ref="D50:D53"/>
    <mergeCell ref="D61:D62"/>
    <mergeCell ref="D64:D73"/>
    <mergeCell ref="B133:B157"/>
    <mergeCell ref="C133:C157"/>
    <mergeCell ref="D134:D137"/>
    <mergeCell ref="D145:D146"/>
    <mergeCell ref="D148:D157"/>
    <mergeCell ref="B105:B129"/>
    <mergeCell ref="C105:C129"/>
    <mergeCell ref="D106:D109"/>
    <mergeCell ref="D117:D118"/>
    <mergeCell ref="D120:D129"/>
    <mergeCell ref="B189:B211"/>
    <mergeCell ref="C189:C211"/>
    <mergeCell ref="D190:D193"/>
    <mergeCell ref="D199:D200"/>
    <mergeCell ref="D202:D211"/>
    <mergeCell ref="B271:B293"/>
    <mergeCell ref="C271:C293"/>
    <mergeCell ref="D272:D275"/>
    <mergeCell ref="D281:D282"/>
    <mergeCell ref="D284:D293"/>
    <mergeCell ref="B243:B267"/>
    <mergeCell ref="C243:C267"/>
    <mergeCell ref="D244:D247"/>
    <mergeCell ref="D255:D256"/>
    <mergeCell ref="D258:D267"/>
    <mergeCell ref="B215:B239"/>
    <mergeCell ref="C215:C239"/>
    <mergeCell ref="D216:D219"/>
    <mergeCell ref="D227:D228"/>
    <mergeCell ref="D230:D239"/>
    <mergeCell ref="B161:B185"/>
    <mergeCell ref="C161:C185"/>
    <mergeCell ref="D162:D165"/>
    <mergeCell ref="D173:D174"/>
    <mergeCell ref="D176:D185"/>
  </mergeCells>
  <conditionalFormatting sqref="B48:H73 J48:J73">
    <cfRule type="expression" dxfId="27" priority="25">
      <formula>$C$7&lt;&gt;"x"</formula>
    </cfRule>
  </conditionalFormatting>
  <conditionalFormatting sqref="B76:H101 J76:J101">
    <cfRule type="expression" dxfId="26" priority="24">
      <formula>$C$8&lt;&gt;"x"</formula>
    </cfRule>
  </conditionalFormatting>
  <conditionalFormatting sqref="B104:H129 J104:J129">
    <cfRule type="expression" dxfId="25" priority="23">
      <formula>$C$9&lt;&gt;"x"</formula>
    </cfRule>
  </conditionalFormatting>
  <conditionalFormatting sqref="B132:H157 J132:J157">
    <cfRule type="expression" dxfId="24" priority="22">
      <formula>$C$10&lt;&gt;"x"</formula>
    </cfRule>
  </conditionalFormatting>
  <conditionalFormatting sqref="B160:H185 J160:J185">
    <cfRule type="expression" dxfId="23" priority="21">
      <formula>$C$11&lt;&gt;"x"</formula>
    </cfRule>
  </conditionalFormatting>
  <conditionalFormatting sqref="B188:H195 J188:J195 B196:J196 B197:H211 J197:J211">
    <cfRule type="expression" dxfId="22" priority="20">
      <formula>$C$12&lt;&gt;"x"</formula>
    </cfRule>
  </conditionalFormatting>
  <conditionalFormatting sqref="B214:H239 J214:J239">
    <cfRule type="expression" dxfId="21" priority="19">
      <formula>$C$13&lt;&gt;"x"</formula>
    </cfRule>
  </conditionalFormatting>
  <conditionalFormatting sqref="B242:H267 J242:J267">
    <cfRule type="expression" dxfId="20" priority="18">
      <formula>$C$14&lt;&gt;"x"</formula>
    </cfRule>
  </conditionalFormatting>
  <conditionalFormatting sqref="B270:H293 J270:J293">
    <cfRule type="expression" dxfId="19" priority="17">
      <formula>$C$15&lt;&gt;"x"</formula>
    </cfRule>
  </conditionalFormatting>
  <conditionalFormatting sqref="B20:J45">
    <cfRule type="expression" dxfId="18" priority="26">
      <formula>$C$6&lt;&gt;"x"</formula>
    </cfRule>
  </conditionalFormatting>
  <conditionalFormatting sqref="G6:G15">
    <cfRule type="cellIs" dxfId="17" priority="3" operator="equal">
      <formula>"Negativo"</formula>
    </cfRule>
    <cfRule type="cellIs" dxfId="16" priority="4" operator="equal">
      <formula>"Positivo"</formula>
    </cfRule>
  </conditionalFormatting>
  <conditionalFormatting sqref="G16">
    <cfRule type="cellIs" dxfId="15" priority="1" operator="equal">
      <formula>"Negativo"</formula>
    </cfRule>
    <cfRule type="cellIs" dxfId="14" priority="2" operator="equal">
      <formula>"Positivo"</formula>
    </cfRule>
  </conditionalFormatting>
  <conditionalFormatting sqref="I48:I73">
    <cfRule type="expression" dxfId="13" priority="16">
      <formula>$C$6&lt;&gt;"x"</formula>
    </cfRule>
  </conditionalFormatting>
  <conditionalFormatting sqref="I76:I101">
    <cfRule type="expression" dxfId="12" priority="15">
      <formula>$C$6&lt;&gt;"x"</formula>
    </cfRule>
  </conditionalFormatting>
  <conditionalFormatting sqref="I104:I129">
    <cfRule type="expression" dxfId="11" priority="14">
      <formula>$C$6&lt;&gt;"x"</formula>
    </cfRule>
  </conditionalFormatting>
  <conditionalFormatting sqref="I132:I157">
    <cfRule type="expression" dxfId="10" priority="13">
      <formula>$C$6&lt;&gt;"x"</formula>
    </cfRule>
  </conditionalFormatting>
  <conditionalFormatting sqref="I160:I185">
    <cfRule type="expression" dxfId="9" priority="12">
      <formula>$C$6&lt;&gt;"x"</formula>
    </cfRule>
  </conditionalFormatting>
  <conditionalFormatting sqref="I188:I195">
    <cfRule type="expression" dxfId="8" priority="9">
      <formula>$C$6&lt;&gt;"x"</formula>
    </cfRule>
  </conditionalFormatting>
  <conditionalFormatting sqref="I197:I211">
    <cfRule type="expression" dxfId="7" priority="8">
      <formula>$C$6&lt;&gt;"x"</formula>
    </cfRule>
  </conditionalFormatting>
  <conditionalFormatting sqref="I214:I239">
    <cfRule type="expression" dxfId="6" priority="11">
      <formula>$C$6&lt;&gt;"x"</formula>
    </cfRule>
  </conditionalFormatting>
  <conditionalFormatting sqref="I242:I267">
    <cfRule type="expression" dxfId="5" priority="10">
      <formula>$C$6&lt;&gt;"x"</formula>
    </cfRule>
  </conditionalFormatting>
  <conditionalFormatting sqref="I270:I277">
    <cfRule type="expression" dxfId="4" priority="6">
      <formula>$C$6&lt;&gt;"x"</formula>
    </cfRule>
  </conditionalFormatting>
  <conditionalFormatting sqref="I278">
    <cfRule type="expression" dxfId="3" priority="7">
      <formula>$C$12&lt;&gt;"x"</formula>
    </cfRule>
  </conditionalFormatting>
  <conditionalFormatting sqref="I279:I293">
    <cfRule type="expression" dxfId="2" priority="5">
      <formula>$C$6&lt;&gt;"x"</formula>
    </cfRule>
  </conditionalFormatting>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D9C0374-D6B0-4182-AD61-6573C9D32C34}">
          <x14:formula1>
            <xm:f>Listas_RBO!$H$10:$H$11</xm:f>
          </x14:formula1>
          <xm:sqref>C6:C15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3A69E-D6F9-4E95-8B6A-BA1C83ABB67B}">
  <dimension ref="A1:L33"/>
  <sheetViews>
    <sheetView showGridLines="0" zoomScale="70" zoomScaleNormal="70" workbookViewId="0">
      <selection sqref="A1:C1"/>
    </sheetView>
  </sheetViews>
  <sheetFormatPr defaultRowHeight="15"/>
  <cols>
    <col min="1" max="1" width="16.5703125" customWidth="1"/>
    <col min="2" max="2" width="8.140625" bestFit="1" customWidth="1"/>
    <col min="3" max="3" width="59" customWidth="1"/>
    <col min="4" max="4" width="58" bestFit="1" customWidth="1"/>
    <col min="5" max="5" width="19.5703125" customWidth="1"/>
    <col min="6" max="6" width="34.7109375" bestFit="1" customWidth="1"/>
    <col min="7" max="7" width="27.140625" customWidth="1"/>
    <col min="8" max="8" width="28" customWidth="1"/>
    <col min="9" max="9" width="29.42578125" customWidth="1"/>
    <col min="10" max="10" width="35.5703125" customWidth="1"/>
    <col min="11" max="11" width="19" customWidth="1"/>
    <col min="12" max="12" width="31.140625" customWidth="1"/>
  </cols>
  <sheetData>
    <row r="1" spans="1:12" ht="76.5" customHeight="1" thickBot="1">
      <c r="A1" s="352"/>
      <c r="B1" s="353"/>
      <c r="C1" s="353"/>
      <c r="D1" s="354" t="s">
        <v>1498</v>
      </c>
      <c r="E1" s="354"/>
      <c r="F1" s="354"/>
      <c r="G1" s="354"/>
      <c r="H1" s="354"/>
      <c r="I1" s="354"/>
      <c r="J1" s="354"/>
      <c r="K1" s="354"/>
      <c r="L1" s="355"/>
    </row>
    <row r="2" spans="1:12" ht="26.25" thickBot="1">
      <c r="A2" s="356" t="s">
        <v>1305</v>
      </c>
      <c r="B2" s="357"/>
      <c r="C2" s="357"/>
      <c r="D2" s="357"/>
      <c r="E2" s="357"/>
      <c r="F2" s="357"/>
      <c r="G2" s="357"/>
      <c r="H2" s="357"/>
      <c r="I2" s="357"/>
      <c r="J2" s="357"/>
      <c r="K2" s="357"/>
      <c r="L2" s="358"/>
    </row>
    <row r="4" spans="1:12" ht="15.75" thickBot="1"/>
    <row r="5" spans="1:12">
      <c r="C5" s="346" t="s">
        <v>1306</v>
      </c>
      <c r="D5" s="347"/>
      <c r="E5" s="347"/>
      <c r="F5" s="348"/>
    </row>
    <row r="6" spans="1:12" ht="15.75" thickBot="1">
      <c r="C6" s="349"/>
      <c r="D6" s="350"/>
      <c r="E6" s="350"/>
      <c r="F6" s="351"/>
    </row>
    <row r="7" spans="1:12">
      <c r="C7" s="311" t="s">
        <v>1227</v>
      </c>
      <c r="D7" s="311" t="s">
        <v>1228</v>
      </c>
      <c r="E7" s="311" t="s">
        <v>48</v>
      </c>
      <c r="F7" s="311" t="s">
        <v>1229</v>
      </c>
    </row>
    <row r="8" spans="1:12">
      <c r="C8" s="284">
        <f>COUNTIF(I13:I33,"Conforme")</f>
        <v>0</v>
      </c>
      <c r="D8" s="285">
        <f>COUNTIF(I13:I33,"Não conforme")</f>
        <v>0</v>
      </c>
      <c r="E8" s="192" t="str">
        <f>IF(ISERROR(C8/(C8+D8)),"",C8/(C8+D8))</f>
        <v/>
      </c>
      <c r="F8" s="237" t="str">
        <f>IF(E8="","",IF(E8&gt;=0.85,"Positivo","Negativo"))</f>
        <v/>
      </c>
    </row>
    <row r="12" spans="1:12" ht="15.75" thickBot="1"/>
    <row r="13" spans="1:12" ht="18.75">
      <c r="C13" s="257" t="s">
        <v>1245</v>
      </c>
      <c r="D13" s="258" t="s">
        <v>1246</v>
      </c>
      <c r="E13" s="258" t="s">
        <v>1247</v>
      </c>
      <c r="F13" s="258" t="s">
        <v>1248</v>
      </c>
      <c r="G13" s="258" t="s">
        <v>1249</v>
      </c>
      <c r="H13" s="258" t="s">
        <v>1250</v>
      </c>
      <c r="I13" s="259" t="s">
        <v>1251</v>
      </c>
    </row>
    <row r="14" spans="1:12" ht="15" customHeight="1">
      <c r="C14" s="292"/>
      <c r="D14" s="260"/>
      <c r="E14" s="260"/>
      <c r="F14" s="244" t="s">
        <v>1307</v>
      </c>
      <c r="G14" s="244" t="s">
        <v>1308</v>
      </c>
      <c r="H14" s="260"/>
      <c r="I14" s="261"/>
    </row>
    <row r="15" spans="1:12" ht="47.25" customHeight="1">
      <c r="C15" s="293" t="s">
        <v>1309</v>
      </c>
      <c r="D15" s="242" t="s">
        <v>1310</v>
      </c>
      <c r="E15" s="291">
        <v>0.01</v>
      </c>
      <c r="F15" s="298"/>
      <c r="G15" s="298"/>
      <c r="H15" s="248" t="str">
        <f>IF(G15=0,"Dados em falta",F15/G15)</f>
        <v>Dados em falta</v>
      </c>
      <c r="I15" s="262" t="str">
        <f>IF(H15="Dados em falta","Inserir dados quantitativos",IF(H15&gt;E15,"Não conforme","Conforme"))</f>
        <v>Inserir dados quantitativos</v>
      </c>
    </row>
    <row r="16" spans="1:12" ht="15" customHeight="1">
      <c r="C16" s="294"/>
      <c r="E16" s="263"/>
      <c r="F16" s="244" t="s">
        <v>1311</v>
      </c>
      <c r="G16" s="244" t="s">
        <v>1308</v>
      </c>
      <c r="H16" s="264"/>
      <c r="I16" s="265"/>
    </row>
    <row r="17" spans="3:9" ht="30">
      <c r="C17" s="295" t="s">
        <v>1312</v>
      </c>
      <c r="D17" s="242" t="s">
        <v>1313</v>
      </c>
      <c r="E17" s="291">
        <v>0.01</v>
      </c>
      <c r="F17" s="236"/>
      <c r="G17" s="236"/>
      <c r="H17" s="248" t="str">
        <f>IF(G17=0,"Dados em falta",F17/G17)</f>
        <v>Dados em falta</v>
      </c>
      <c r="I17" s="262" t="str">
        <f>IF(H17="Dados em falta","Inserir dados quantitativos",IF(H17&gt;E17,"Não conforme","Conforme"))</f>
        <v>Inserir dados quantitativos</v>
      </c>
    </row>
    <row r="18" spans="3:9" ht="15" customHeight="1">
      <c r="C18" s="296"/>
      <c r="D18" s="266"/>
      <c r="E18" s="267"/>
      <c r="F18" s="244" t="s">
        <v>1314</v>
      </c>
      <c r="G18" s="244" t="s">
        <v>1308</v>
      </c>
      <c r="H18" s="268"/>
      <c r="I18" s="269"/>
    </row>
    <row r="19" spans="3:9" ht="35.25" customHeight="1">
      <c r="C19" s="297" t="s">
        <v>1315</v>
      </c>
      <c r="D19" s="245" t="s">
        <v>1316</v>
      </c>
      <c r="E19" s="291">
        <v>0.01</v>
      </c>
      <c r="F19" s="236"/>
      <c r="G19" s="236"/>
      <c r="H19" s="248" t="str">
        <f>IF(G19=0,"Dados em falta",F19/G19)</f>
        <v>Dados em falta</v>
      </c>
      <c r="I19" s="262" t="str">
        <f t="shared" ref="I19" si="0">IF(H19="Dados em falta","Inserir dados quantitativos",IF(H19&gt;E19,"Não conforme","Conforme"))</f>
        <v>Inserir dados quantitativos</v>
      </c>
    </row>
    <row r="20" spans="3:9" ht="15" customHeight="1">
      <c r="C20" s="296"/>
      <c r="D20" s="266"/>
      <c r="E20" s="267"/>
      <c r="F20" s="244" t="s">
        <v>1317</v>
      </c>
      <c r="G20" s="244" t="s">
        <v>1308</v>
      </c>
      <c r="H20" s="268"/>
      <c r="I20" s="269"/>
    </row>
    <row r="21" spans="3:9" ht="30" customHeight="1">
      <c r="C21" s="297" t="s">
        <v>1318</v>
      </c>
      <c r="D21" s="245" t="s">
        <v>1319</v>
      </c>
      <c r="E21" s="291">
        <v>0.05</v>
      </c>
      <c r="F21" s="236"/>
      <c r="G21" s="236"/>
      <c r="H21" s="248" t="str">
        <f>IF(G21=0,"Dados em falta",F21/G21)</f>
        <v>Dados em falta</v>
      </c>
      <c r="I21" s="262" t="str">
        <f t="shared" ref="I21" si="1">IF(H21="Dados em falta","Inserir dados quantitativos",IF(H21&gt;E21,"Não conforme","Conforme"))</f>
        <v>Inserir dados quantitativos</v>
      </c>
    </row>
    <row r="22" spans="3:9" ht="30">
      <c r="C22" s="296"/>
      <c r="D22" s="266"/>
      <c r="E22" s="267"/>
      <c r="F22" s="299" t="s">
        <v>1320</v>
      </c>
      <c r="G22" s="299" t="s">
        <v>1321</v>
      </c>
      <c r="H22" s="268"/>
      <c r="I22" s="269"/>
    </row>
    <row r="23" spans="3:9" ht="60">
      <c r="C23" s="297" t="s">
        <v>1322</v>
      </c>
      <c r="D23" s="245" t="s">
        <v>1323</v>
      </c>
      <c r="E23" s="291">
        <v>0.01</v>
      </c>
      <c r="F23" s="236"/>
      <c r="G23" s="236"/>
      <c r="H23" s="248" t="str">
        <f>IF(G23=0,"Dados em falta",F23/G23)</f>
        <v>Dados em falta</v>
      </c>
      <c r="I23" s="262" t="str">
        <f t="shared" ref="I23" si="2">IF(H23="Dados em falta","Inserir dados quantitativos",IF(H23&gt;E23,"Não conforme","Conforme"))</f>
        <v>Inserir dados quantitativos</v>
      </c>
    </row>
    <row r="24" spans="3:9">
      <c r="C24" s="296"/>
      <c r="D24" s="266"/>
      <c r="E24" s="267"/>
      <c r="F24" s="299" t="s">
        <v>1324</v>
      </c>
      <c r="G24" s="244" t="s">
        <v>1308</v>
      </c>
      <c r="H24" s="268"/>
      <c r="I24" s="269"/>
    </row>
    <row r="25" spans="3:9" ht="30">
      <c r="C25" s="297" t="s">
        <v>1325</v>
      </c>
      <c r="D25" s="245" t="s">
        <v>1326</v>
      </c>
      <c r="E25" s="240">
        <v>9.9999999999999995E-7</v>
      </c>
      <c r="F25" s="236"/>
      <c r="G25" s="236"/>
      <c r="H25" s="241" t="str">
        <f>IF(G25=0,"Dados em falta",F25/G25)</f>
        <v>Dados em falta</v>
      </c>
      <c r="I25" s="262" t="str">
        <f t="shared" ref="I25" si="3">IF(H25="Dados em falta","Inserir dados quantitativos",IF(H25&gt;E25,"Não conforme","Conforme"))</f>
        <v>Inserir dados quantitativos</v>
      </c>
    </row>
    <row r="26" spans="3:9">
      <c r="C26" s="296"/>
      <c r="D26" s="266"/>
      <c r="E26" s="267"/>
      <c r="F26" s="299" t="s">
        <v>1327</v>
      </c>
      <c r="G26" s="299" t="s">
        <v>1328</v>
      </c>
      <c r="H26" s="268"/>
      <c r="I26" s="269"/>
    </row>
    <row r="27" spans="3:9" ht="30">
      <c r="C27" s="300" t="s">
        <v>1329</v>
      </c>
      <c r="D27" s="245" t="s">
        <v>1330</v>
      </c>
      <c r="E27" s="291">
        <v>1.1000000000000001</v>
      </c>
      <c r="F27" s="236"/>
      <c r="G27" s="236"/>
      <c r="H27" s="248" t="str">
        <f>IF(G27=0,"Dados em falta",F27/G27)</f>
        <v>Dados em falta</v>
      </c>
      <c r="I27" s="262" t="str">
        <f t="shared" ref="I27" si="4">IF(H27="Dados em falta","Inserir dados quantitativos",IF(H27&gt;E27,"Não conforme","Conforme"))</f>
        <v>Inserir dados quantitativos</v>
      </c>
    </row>
    <row r="28" spans="3:9">
      <c r="C28" s="296"/>
      <c r="D28" s="266"/>
      <c r="E28" s="267"/>
      <c r="F28" s="299" t="s">
        <v>1331</v>
      </c>
      <c r="G28" s="302"/>
      <c r="H28" s="268"/>
      <c r="I28" s="269"/>
    </row>
    <row r="29" spans="3:9" ht="30">
      <c r="C29" s="300" t="s">
        <v>1332</v>
      </c>
      <c r="D29" s="245" t="s">
        <v>1333</v>
      </c>
      <c r="E29" s="301"/>
      <c r="F29" s="236"/>
      <c r="G29" s="303"/>
      <c r="H29" s="304"/>
      <c r="I29" s="305"/>
    </row>
    <row r="30" spans="3:9">
      <c r="C30" s="296"/>
      <c r="D30" s="266"/>
      <c r="E30" s="267"/>
      <c r="F30" s="299" t="s">
        <v>1334</v>
      </c>
      <c r="G30" s="302"/>
      <c r="H30" s="268"/>
      <c r="I30" s="269"/>
    </row>
    <row r="31" spans="3:9">
      <c r="C31" s="300" t="s">
        <v>1335</v>
      </c>
      <c r="D31" s="245" t="s">
        <v>1336</v>
      </c>
      <c r="E31" s="301"/>
      <c r="F31" s="236"/>
      <c r="G31" s="303"/>
      <c r="H31" s="304"/>
      <c r="I31" s="305"/>
    </row>
    <row r="32" spans="3:9">
      <c r="C32" s="296"/>
      <c r="D32" s="266"/>
      <c r="E32" s="267"/>
      <c r="F32" s="244" t="s">
        <v>1267</v>
      </c>
      <c r="G32" s="244" t="s">
        <v>1255</v>
      </c>
      <c r="H32" s="268"/>
      <c r="I32" s="269"/>
    </row>
    <row r="33" spans="3:9" ht="30.75" thickBot="1">
      <c r="C33" s="306" t="s">
        <v>1337</v>
      </c>
      <c r="D33" s="307" t="s">
        <v>1338</v>
      </c>
      <c r="E33" s="308">
        <v>9.9999999999999995E-7</v>
      </c>
      <c r="F33" s="309"/>
      <c r="G33" s="309"/>
      <c r="H33" s="310" t="str">
        <f>IF(G33=0,"Dados em falta",F33/G33)</f>
        <v>Dados em falta</v>
      </c>
      <c r="I33" s="276" t="str">
        <f t="shared" ref="I33" si="5">IF(H33="Dados em falta","Inserir dados quantitativos",IF(H33&gt;E33,"Não conforme","Conforme"))</f>
        <v>Inserir dados quantitativos</v>
      </c>
    </row>
  </sheetData>
  <mergeCells count="4">
    <mergeCell ref="C5:F6"/>
    <mergeCell ref="A1:C1"/>
    <mergeCell ref="D1:L1"/>
    <mergeCell ref="A2:L2"/>
  </mergeCells>
  <conditionalFormatting sqref="F8">
    <cfRule type="cellIs" dxfId="1" priority="1" operator="equal">
      <formula>"Negativo"</formula>
    </cfRule>
    <cfRule type="cellIs" dxfId="0" priority="2" operator="equal">
      <formula>"Positivo"</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0B3C5-4DF1-4DD0-B82E-78A8011EA1DB}">
  <sheetPr codeName="Folha9"/>
  <dimension ref="A1:D8"/>
  <sheetViews>
    <sheetView showGridLines="0" workbookViewId="0">
      <selection activeCell="C2" sqref="C2"/>
    </sheetView>
  </sheetViews>
  <sheetFormatPr defaultRowHeight="15"/>
  <cols>
    <col min="1" max="1" width="35.7109375" customWidth="1"/>
    <col min="2" max="2" width="27.42578125" customWidth="1"/>
    <col min="3" max="3" width="32.7109375" customWidth="1"/>
    <col min="4" max="4" width="82.7109375" customWidth="1"/>
  </cols>
  <sheetData>
    <row r="1" spans="1:4">
      <c r="A1" s="9" t="s">
        <v>1339</v>
      </c>
      <c r="B1" s="10" t="s">
        <v>1340</v>
      </c>
      <c r="C1" s="10" t="s">
        <v>1341</v>
      </c>
      <c r="D1" s="10" t="s">
        <v>1342</v>
      </c>
    </row>
    <row r="2" spans="1:4" ht="18" customHeight="1">
      <c r="A2" s="163" t="s">
        <v>1343</v>
      </c>
      <c r="B2" s="158" t="s">
        <v>1344</v>
      </c>
      <c r="C2" s="162" t="s">
        <v>119</v>
      </c>
      <c r="D2" s="159" t="s">
        <v>1345</v>
      </c>
    </row>
    <row r="3" spans="1:4" ht="16.5" customHeight="1">
      <c r="A3" s="159" t="s">
        <v>1346</v>
      </c>
      <c r="B3" s="158" t="s">
        <v>1344</v>
      </c>
      <c r="C3" s="160" t="s">
        <v>119</v>
      </c>
      <c r="D3" s="159" t="s">
        <v>1347</v>
      </c>
    </row>
    <row r="4" spans="1:4">
      <c r="A4" s="161" t="s">
        <v>1348</v>
      </c>
      <c r="B4" s="162" t="s">
        <v>1344</v>
      </c>
      <c r="C4" s="161" t="s">
        <v>119</v>
      </c>
      <c r="D4" s="163" t="s">
        <v>1349</v>
      </c>
    </row>
    <row r="5" spans="1:4">
      <c r="A5" s="161" t="s">
        <v>1350</v>
      </c>
      <c r="B5" s="162" t="s">
        <v>1344</v>
      </c>
      <c r="C5" s="161" t="s">
        <v>119</v>
      </c>
      <c r="D5" s="47" t="s">
        <v>1351</v>
      </c>
    </row>
    <row r="6" spans="1:4">
      <c r="A6" s="160" t="s">
        <v>1352</v>
      </c>
      <c r="B6" s="158" t="s">
        <v>1344</v>
      </c>
      <c r="C6" s="160" t="s">
        <v>119</v>
      </c>
      <c r="D6" s="159" t="s">
        <v>1353</v>
      </c>
    </row>
    <row r="7" spans="1:4" ht="30">
      <c r="A7" s="342" t="s">
        <v>1354</v>
      </c>
      <c r="B7" s="343" t="s">
        <v>1355</v>
      </c>
      <c r="C7" s="344" t="s">
        <v>119</v>
      </c>
      <c r="D7" s="345" t="s">
        <v>1356</v>
      </c>
    </row>
    <row r="8" spans="1:4">
      <c r="A8" s="157"/>
      <c r="B8" s="51"/>
      <c r="C8" s="157"/>
      <c r="D8" s="47"/>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6A697-1D87-45F3-8FB8-15640BC49291}">
  <sheetPr codeName="Folha10"/>
  <dimension ref="B2:B14"/>
  <sheetViews>
    <sheetView showGridLines="0" workbookViewId="0">
      <selection activeCell="C2" sqref="C2"/>
    </sheetView>
  </sheetViews>
  <sheetFormatPr defaultRowHeight="15"/>
  <cols>
    <col min="2" max="2" width="15.5703125" customWidth="1"/>
  </cols>
  <sheetData>
    <row r="2" spans="2:2">
      <c r="B2" t="s">
        <v>6</v>
      </c>
    </row>
    <row r="3" spans="2:2">
      <c r="B3" t="s">
        <v>127</v>
      </c>
    </row>
    <row r="4" spans="2:2">
      <c r="B4" t="s">
        <v>202</v>
      </c>
    </row>
    <row r="5" spans="2:2">
      <c r="B5" t="s">
        <v>1357</v>
      </c>
    </row>
    <row r="6" spans="2:2">
      <c r="B6" t="s">
        <v>117</v>
      </c>
    </row>
    <row r="7" spans="2:2">
      <c r="B7" t="s">
        <v>123</v>
      </c>
    </row>
    <row r="8" spans="2:2">
      <c r="B8" t="s">
        <v>163</v>
      </c>
    </row>
    <row r="9" spans="2:2">
      <c r="B9" t="s">
        <v>198</v>
      </c>
    </row>
    <row r="10" spans="2:2">
      <c r="B10" t="s">
        <v>93</v>
      </c>
    </row>
    <row r="11" spans="2:2">
      <c r="B11" t="s">
        <v>213</v>
      </c>
    </row>
    <row r="12" spans="2:2">
      <c r="B12" t="s">
        <v>161</v>
      </c>
    </row>
    <row r="13" spans="2:2">
      <c r="B13" t="s">
        <v>524</v>
      </c>
    </row>
    <row r="14" spans="2:2">
      <c r="B14" t="s">
        <v>487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736A8-21A6-47FE-A1D8-B8CA97C43326}">
  <sheetPr codeName="Folha11"/>
  <dimension ref="A2:T29"/>
  <sheetViews>
    <sheetView showGridLines="0" workbookViewId="0">
      <selection activeCell="C2" sqref="C2"/>
    </sheetView>
  </sheetViews>
  <sheetFormatPr defaultRowHeight="15"/>
  <cols>
    <col min="1" max="1" width="14.85546875" customWidth="1"/>
    <col min="3" max="3" width="29.28515625" customWidth="1"/>
    <col min="5" max="5" width="20.140625" bestFit="1" customWidth="1"/>
    <col min="7" max="7" width="18.28515625" bestFit="1" customWidth="1"/>
    <col min="11" max="11" width="15.85546875" customWidth="1"/>
    <col min="13" max="13" width="20.140625" customWidth="1"/>
    <col min="19" max="19" width="10.7109375" bestFit="1" customWidth="1"/>
  </cols>
  <sheetData>
    <row r="2" spans="1:20">
      <c r="A2" t="s">
        <v>1358</v>
      </c>
      <c r="B2">
        <v>1</v>
      </c>
      <c r="C2" t="s">
        <v>1359</v>
      </c>
      <c r="D2">
        <v>1</v>
      </c>
      <c r="E2" t="s">
        <v>1360</v>
      </c>
      <c r="F2">
        <v>1</v>
      </c>
      <c r="G2" t="s">
        <v>1361</v>
      </c>
      <c r="H2">
        <v>1</v>
      </c>
      <c r="I2" t="s">
        <v>1362</v>
      </c>
      <c r="J2">
        <v>1</v>
      </c>
      <c r="K2" t="s">
        <v>1363</v>
      </c>
      <c r="L2">
        <v>1</v>
      </c>
      <c r="M2" t="s">
        <v>1364</v>
      </c>
      <c r="N2">
        <v>1</v>
      </c>
      <c r="O2" t="s">
        <v>67</v>
      </c>
      <c r="P2">
        <v>0.5</v>
      </c>
      <c r="Q2" t="s">
        <v>1365</v>
      </c>
      <c r="R2">
        <v>0.25</v>
      </c>
      <c r="S2" s="19" t="s">
        <v>1366</v>
      </c>
      <c r="T2">
        <v>0.5</v>
      </c>
    </row>
    <row r="3" spans="1:20">
      <c r="A3" t="s">
        <v>10</v>
      </c>
      <c r="B3">
        <v>2</v>
      </c>
      <c r="C3" t="s">
        <v>1367</v>
      </c>
      <c r="D3">
        <v>2</v>
      </c>
      <c r="E3" t="s">
        <v>1368</v>
      </c>
      <c r="F3">
        <v>2</v>
      </c>
      <c r="G3" t="s">
        <v>31</v>
      </c>
      <c r="H3">
        <v>2</v>
      </c>
      <c r="I3" t="s">
        <v>1369</v>
      </c>
      <c r="J3">
        <v>2</v>
      </c>
      <c r="K3" t="s">
        <v>1370</v>
      </c>
      <c r="L3">
        <v>2</v>
      </c>
      <c r="M3" t="s">
        <v>54</v>
      </c>
      <c r="N3">
        <v>2</v>
      </c>
      <c r="O3" t="s">
        <v>1371</v>
      </c>
      <c r="P3">
        <v>0.75</v>
      </c>
      <c r="Q3" t="s">
        <v>1372</v>
      </c>
      <c r="R3">
        <v>0.5</v>
      </c>
      <c r="S3" s="19" t="s">
        <v>1373</v>
      </c>
      <c r="T3">
        <v>0.75</v>
      </c>
    </row>
    <row r="4" spans="1:20">
      <c r="C4" t="s">
        <v>1374</v>
      </c>
      <c r="D4">
        <v>3</v>
      </c>
      <c r="E4" t="s">
        <v>24</v>
      </c>
      <c r="F4">
        <v>3</v>
      </c>
      <c r="I4" t="s">
        <v>1375</v>
      </c>
      <c r="J4">
        <v>3</v>
      </c>
      <c r="K4" t="s">
        <v>46</v>
      </c>
      <c r="L4">
        <v>3</v>
      </c>
      <c r="O4" t="s">
        <v>1376</v>
      </c>
      <c r="P4">
        <v>1</v>
      </c>
      <c r="Q4" t="s">
        <v>1377</v>
      </c>
      <c r="R4">
        <v>0.75</v>
      </c>
      <c r="S4" s="19" t="s">
        <v>80</v>
      </c>
      <c r="T4">
        <v>1</v>
      </c>
    </row>
    <row r="5" spans="1:20">
      <c r="C5" t="s">
        <v>17</v>
      </c>
      <c r="D5">
        <v>4</v>
      </c>
      <c r="I5" t="s">
        <v>1378</v>
      </c>
      <c r="J5">
        <v>4</v>
      </c>
      <c r="Q5" t="s">
        <v>78</v>
      </c>
      <c r="R5">
        <v>1</v>
      </c>
    </row>
    <row r="6" spans="1:20">
      <c r="I6" t="s">
        <v>1379</v>
      </c>
      <c r="J6">
        <v>5</v>
      </c>
    </row>
    <row r="7" spans="1:20" ht="18">
      <c r="E7" t="s">
        <v>638</v>
      </c>
      <c r="I7" t="s">
        <v>39</v>
      </c>
      <c r="J7">
        <v>6</v>
      </c>
      <c r="M7" s="169" t="s">
        <v>1380</v>
      </c>
    </row>
    <row r="8" spans="1:20">
      <c r="A8" t="s">
        <v>1381</v>
      </c>
      <c r="B8">
        <v>2</v>
      </c>
      <c r="C8" t="s">
        <v>746</v>
      </c>
      <c r="E8" t="s">
        <v>636</v>
      </c>
      <c r="F8">
        <v>0</v>
      </c>
      <c r="M8" s="170" t="s">
        <v>1382</v>
      </c>
    </row>
    <row r="9" spans="1:20">
      <c r="A9" t="s">
        <v>1383</v>
      </c>
      <c r="B9">
        <v>1</v>
      </c>
      <c r="C9" t="s">
        <v>749</v>
      </c>
      <c r="E9" t="s">
        <v>585</v>
      </c>
      <c r="F9">
        <v>1</v>
      </c>
      <c r="M9" t="s">
        <v>638</v>
      </c>
    </row>
    <row r="10" spans="1:20">
      <c r="C10" t="s">
        <v>752</v>
      </c>
      <c r="E10" t="s">
        <v>589</v>
      </c>
      <c r="F10">
        <v>2</v>
      </c>
      <c r="M10" s="171" t="s">
        <v>1384</v>
      </c>
    </row>
    <row r="11" spans="1:20">
      <c r="C11" t="s">
        <v>754</v>
      </c>
      <c r="E11" t="s">
        <v>593</v>
      </c>
      <c r="F11">
        <v>3</v>
      </c>
      <c r="H11" t="s">
        <v>1231</v>
      </c>
      <c r="M11" s="171" t="s">
        <v>1385</v>
      </c>
    </row>
    <row r="12" spans="1:20">
      <c r="C12" t="s">
        <v>756</v>
      </c>
      <c r="E12" t="s">
        <v>597</v>
      </c>
      <c r="F12">
        <v>4</v>
      </c>
      <c r="M12" s="171" t="s">
        <v>1386</v>
      </c>
    </row>
    <row r="13" spans="1:20">
      <c r="C13" t="s">
        <v>760</v>
      </c>
      <c r="M13" s="171" t="s">
        <v>1387</v>
      </c>
    </row>
    <row r="14" spans="1:20">
      <c r="C14" t="s">
        <v>763</v>
      </c>
      <c r="M14" s="171" t="s">
        <v>1388</v>
      </c>
    </row>
    <row r="15" spans="1:20">
      <c r="C15" t="s">
        <v>766</v>
      </c>
      <c r="M15" s="177" t="s">
        <v>1389</v>
      </c>
    </row>
    <row r="16" spans="1:20">
      <c r="C16" t="s">
        <v>769</v>
      </c>
      <c r="M16" s="171" t="s">
        <v>638</v>
      </c>
    </row>
    <row r="17" spans="1:13">
      <c r="C17" t="s">
        <v>772</v>
      </c>
      <c r="M17" s="171" t="s">
        <v>1390</v>
      </c>
    </row>
    <row r="18" spans="1:13">
      <c r="C18" t="s">
        <v>774</v>
      </c>
      <c r="M18" s="171" t="s">
        <v>1391</v>
      </c>
    </row>
    <row r="19" spans="1:13">
      <c r="C19" t="s">
        <v>776</v>
      </c>
      <c r="M19" s="171" t="s">
        <v>1392</v>
      </c>
    </row>
    <row r="20" spans="1:13">
      <c r="C20" t="s">
        <v>778</v>
      </c>
      <c r="M20" s="171" t="s">
        <v>1393</v>
      </c>
    </row>
    <row r="21" spans="1:13">
      <c r="C21" t="s">
        <v>780</v>
      </c>
      <c r="M21" s="171" t="s">
        <v>1394</v>
      </c>
    </row>
    <row r="24" spans="1:13">
      <c r="A24" t="s">
        <v>1395</v>
      </c>
      <c r="B24" t="s">
        <v>159</v>
      </c>
      <c r="C24" t="s">
        <v>1396</v>
      </c>
      <c r="D24" t="s">
        <v>1397</v>
      </c>
    </row>
    <row r="25" spans="1:13">
      <c r="A25" t="s">
        <v>1398</v>
      </c>
      <c r="B25" t="s">
        <v>140</v>
      </c>
      <c r="C25" t="s">
        <v>1399</v>
      </c>
      <c r="D25" t="s">
        <v>1400</v>
      </c>
      <c r="M25" t="s">
        <v>1401</v>
      </c>
    </row>
    <row r="26" spans="1:13">
      <c r="A26" t="s">
        <v>1402</v>
      </c>
      <c r="B26" t="s">
        <v>144</v>
      </c>
      <c r="C26" t="s">
        <v>1403</v>
      </c>
      <c r="D26" t="s">
        <v>1404</v>
      </c>
      <c r="M26" t="s">
        <v>1405</v>
      </c>
    </row>
    <row r="27" spans="1:13">
      <c r="M27" t="s">
        <v>1406</v>
      </c>
    </row>
    <row r="28" spans="1:13">
      <c r="M28" t="s">
        <v>1407</v>
      </c>
    </row>
    <row r="29" spans="1:13">
      <c r="M29" t="s">
        <v>1408</v>
      </c>
    </row>
  </sheetData>
  <phoneticPr fontId="3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27E19-DE95-47BF-A4B0-184C6D5BBCA4}">
  <sheetPr codeName="Folha12"/>
  <dimension ref="A2:J37"/>
  <sheetViews>
    <sheetView showGridLines="0" workbookViewId="0">
      <selection activeCell="C2" sqref="C2"/>
    </sheetView>
  </sheetViews>
  <sheetFormatPr defaultRowHeight="15"/>
  <cols>
    <col min="5" max="5" width="110.28515625" customWidth="1"/>
    <col min="6" max="6" width="85" customWidth="1"/>
    <col min="7" max="7" width="52.85546875" customWidth="1"/>
    <col min="9" max="9" width="45.5703125" customWidth="1"/>
  </cols>
  <sheetData>
    <row r="2" spans="1:10">
      <c r="A2" t="s">
        <v>1409</v>
      </c>
      <c r="B2" t="s">
        <v>1410</v>
      </c>
      <c r="C2" t="s">
        <v>1411</v>
      </c>
      <c r="D2" t="s">
        <v>1412</v>
      </c>
      <c r="G2" t="s">
        <v>1342</v>
      </c>
      <c r="H2" t="s">
        <v>109</v>
      </c>
      <c r="I2" t="s">
        <v>102</v>
      </c>
      <c r="J2" t="s">
        <v>103</v>
      </c>
    </row>
    <row r="3" spans="1:10" ht="37.5" customHeight="1">
      <c r="A3">
        <v>18</v>
      </c>
      <c r="B3" t="s">
        <v>119</v>
      </c>
      <c r="C3" s="78" t="s">
        <v>1413</v>
      </c>
      <c r="D3" s="78" t="s">
        <v>119</v>
      </c>
      <c r="E3" s="78" t="s">
        <v>1414</v>
      </c>
      <c r="F3" t="s">
        <v>1415</v>
      </c>
      <c r="G3" s="79" t="s">
        <v>1416</v>
      </c>
      <c r="H3" s="80"/>
    </row>
    <row r="4" spans="1:10" ht="75">
      <c r="A4">
        <v>18</v>
      </c>
      <c r="B4" t="s">
        <v>119</v>
      </c>
      <c r="C4" s="78" t="s">
        <v>1417</v>
      </c>
      <c r="D4" s="78" t="s">
        <v>119</v>
      </c>
      <c r="E4" s="78" t="s">
        <v>1418</v>
      </c>
      <c r="F4" t="s">
        <v>1419</v>
      </c>
      <c r="G4" s="81" t="s">
        <v>1420</v>
      </c>
      <c r="H4" s="81"/>
    </row>
    <row r="5" spans="1:10" ht="30">
      <c r="A5">
        <v>18</v>
      </c>
      <c r="B5" t="s">
        <v>119</v>
      </c>
      <c r="C5" s="78" t="s">
        <v>1421</v>
      </c>
      <c r="D5" s="78" t="s">
        <v>119</v>
      </c>
      <c r="E5" s="78" t="s">
        <v>1422</v>
      </c>
      <c r="F5" t="s">
        <v>1423</v>
      </c>
      <c r="G5" t="s">
        <v>1424</v>
      </c>
      <c r="H5" s="80"/>
    </row>
    <row r="6" spans="1:10" ht="30">
      <c r="A6">
        <v>18</v>
      </c>
      <c r="B6" t="s">
        <v>119</v>
      </c>
      <c r="C6" s="78" t="s">
        <v>1425</v>
      </c>
      <c r="D6" s="78" t="s">
        <v>119</v>
      </c>
      <c r="E6" s="78" t="s">
        <v>1426</v>
      </c>
      <c r="F6" t="s">
        <v>1427</v>
      </c>
      <c r="G6" s="81" t="s">
        <v>1428</v>
      </c>
      <c r="H6" s="81"/>
    </row>
    <row r="7" spans="1:10" ht="45">
      <c r="A7">
        <v>18</v>
      </c>
      <c r="B7" t="s">
        <v>119</v>
      </c>
      <c r="C7" s="78" t="s">
        <v>1429</v>
      </c>
      <c r="D7" s="78" t="s">
        <v>119</v>
      </c>
      <c r="E7" s="78" t="s">
        <v>1430</v>
      </c>
      <c r="F7" t="s">
        <v>1431</v>
      </c>
      <c r="G7" s="81" t="s">
        <v>1432</v>
      </c>
      <c r="H7" s="81"/>
    </row>
    <row r="8" spans="1:10" ht="45">
      <c r="A8">
        <v>18</v>
      </c>
      <c r="B8" t="s">
        <v>119</v>
      </c>
      <c r="C8" s="78" t="s">
        <v>1433</v>
      </c>
      <c r="D8" s="78" t="s">
        <v>119</v>
      </c>
      <c r="E8" s="78" t="s">
        <v>1434</v>
      </c>
      <c r="F8" t="s">
        <v>1435</v>
      </c>
      <c r="G8" t="s">
        <v>1436</v>
      </c>
      <c r="H8" s="80"/>
    </row>
    <row r="9" spans="1:10" ht="60">
      <c r="A9">
        <v>18</v>
      </c>
      <c r="B9" t="s">
        <v>119</v>
      </c>
      <c r="C9" s="78" t="s">
        <v>1437</v>
      </c>
      <c r="D9" s="78" t="s">
        <v>119</v>
      </c>
      <c r="E9" s="78" t="s">
        <v>1438</v>
      </c>
      <c r="F9" t="s">
        <v>1439</v>
      </c>
      <c r="G9" s="80" t="s">
        <v>1440</v>
      </c>
      <c r="H9" s="80"/>
    </row>
    <row r="10" spans="1:10" ht="45">
      <c r="A10">
        <v>18</v>
      </c>
      <c r="B10" t="s">
        <v>119</v>
      </c>
      <c r="C10" s="78" t="s">
        <v>1441</v>
      </c>
      <c r="D10" s="78" t="s">
        <v>119</v>
      </c>
      <c r="E10" s="78" t="s">
        <v>1442</v>
      </c>
      <c r="F10" s="187" t="s">
        <v>1443</v>
      </c>
      <c r="G10" s="81" t="s">
        <v>1444</v>
      </c>
      <c r="H10" s="81"/>
    </row>
    <row r="11" spans="1:10" ht="45">
      <c r="A11">
        <v>18</v>
      </c>
      <c r="B11" t="s">
        <v>119</v>
      </c>
      <c r="C11" s="78" t="s">
        <v>1445</v>
      </c>
      <c r="D11" s="78" t="s">
        <v>119</v>
      </c>
      <c r="E11" s="78" t="s">
        <v>1446</v>
      </c>
      <c r="F11" t="s">
        <v>1447</v>
      </c>
      <c r="G11" s="80" t="s">
        <v>1448</v>
      </c>
      <c r="H11" s="80"/>
    </row>
    <row r="12" spans="1:10" ht="45">
      <c r="A12">
        <v>18</v>
      </c>
      <c r="B12" t="s">
        <v>119</v>
      </c>
      <c r="C12" s="78" t="s">
        <v>1449</v>
      </c>
      <c r="D12" s="78" t="s">
        <v>119</v>
      </c>
      <c r="E12" s="78" t="s">
        <v>1450</v>
      </c>
      <c r="F12" s="186" t="s">
        <v>1451</v>
      </c>
      <c r="G12" t="s">
        <v>1452</v>
      </c>
      <c r="H12" s="80"/>
    </row>
    <row r="13" spans="1:10" ht="30">
      <c r="A13">
        <v>18</v>
      </c>
      <c r="B13" t="s">
        <v>119</v>
      </c>
      <c r="C13" s="78" t="s">
        <v>1453</v>
      </c>
      <c r="D13" s="78" t="s">
        <v>119</v>
      </c>
      <c r="E13" s="78" t="s">
        <v>1454</v>
      </c>
      <c r="F13" s="80" t="s">
        <v>1455</v>
      </c>
      <c r="G13" s="80" t="s">
        <v>1456</v>
      </c>
      <c r="H13" s="80"/>
    </row>
    <row r="14" spans="1:10" ht="45">
      <c r="A14">
        <v>17</v>
      </c>
      <c r="B14">
        <v>1</v>
      </c>
      <c r="C14" s="78" t="s">
        <v>1413</v>
      </c>
      <c r="D14" s="78" t="s">
        <v>119</v>
      </c>
      <c r="E14" s="79" t="s">
        <v>1457</v>
      </c>
      <c r="F14" s="180" t="s">
        <v>1458</v>
      </c>
    </row>
    <row r="15" spans="1:10" ht="30">
      <c r="A15">
        <v>17</v>
      </c>
      <c r="B15">
        <v>1</v>
      </c>
      <c r="C15" s="78" t="s">
        <v>1417</v>
      </c>
      <c r="D15" s="78" t="s">
        <v>119</v>
      </c>
      <c r="E15" s="79" t="s">
        <v>1459</v>
      </c>
      <c r="F15" s="180" t="s">
        <v>1460</v>
      </c>
    </row>
    <row r="16" spans="1:10" ht="30">
      <c r="A16">
        <v>17</v>
      </c>
      <c r="B16">
        <v>1</v>
      </c>
      <c r="C16" s="78" t="s">
        <v>1421</v>
      </c>
      <c r="D16" s="78" t="s">
        <v>119</v>
      </c>
      <c r="E16" s="78" t="s">
        <v>1461</v>
      </c>
      <c r="F16" s="179" t="s">
        <v>1462</v>
      </c>
    </row>
    <row r="17" spans="1:7" ht="60">
      <c r="A17">
        <v>17</v>
      </c>
      <c r="B17">
        <v>2</v>
      </c>
      <c r="C17" s="78" t="s">
        <v>119</v>
      </c>
      <c r="D17" s="78" t="s">
        <v>119</v>
      </c>
      <c r="E17" s="78" t="s">
        <v>1463</v>
      </c>
      <c r="F17" s="179" t="s">
        <v>1464</v>
      </c>
    </row>
    <row r="18" spans="1:7" ht="45">
      <c r="A18">
        <v>3</v>
      </c>
      <c r="B18">
        <v>1</v>
      </c>
      <c r="C18" s="78" t="s">
        <v>119</v>
      </c>
      <c r="D18" s="78" t="s">
        <v>119</v>
      </c>
      <c r="E18" s="78" t="s">
        <v>139</v>
      </c>
      <c r="F18" s="179" t="s">
        <v>1465</v>
      </c>
    </row>
    <row r="19" spans="1:7" ht="45">
      <c r="A19">
        <v>3</v>
      </c>
      <c r="B19">
        <v>3</v>
      </c>
      <c r="C19" s="78" t="s">
        <v>119</v>
      </c>
      <c r="D19" s="78" t="s">
        <v>119</v>
      </c>
      <c r="E19" s="78" t="s">
        <v>149</v>
      </c>
      <c r="F19" s="181" t="s">
        <v>1466</v>
      </c>
    </row>
    <row r="20" spans="1:7" ht="45">
      <c r="A20">
        <v>3</v>
      </c>
      <c r="B20">
        <v>4</v>
      </c>
      <c r="C20" t="s">
        <v>1413</v>
      </c>
      <c r="D20" s="78" t="s">
        <v>119</v>
      </c>
      <c r="E20" s="79" t="s">
        <v>1467</v>
      </c>
      <c r="F20" s="182" t="s">
        <v>1468</v>
      </c>
    </row>
    <row r="21" spans="1:7" ht="45">
      <c r="A21">
        <v>3</v>
      </c>
      <c r="B21">
        <v>4</v>
      </c>
      <c r="C21" t="s">
        <v>1417</v>
      </c>
      <c r="D21" s="78" t="s">
        <v>119</v>
      </c>
      <c r="E21" s="79" t="s">
        <v>1469</v>
      </c>
      <c r="F21" s="182" t="s">
        <v>1468</v>
      </c>
    </row>
    <row r="22" spans="1:7" ht="45">
      <c r="A22">
        <v>3</v>
      </c>
      <c r="B22">
        <v>4</v>
      </c>
      <c r="C22" t="s">
        <v>1421</v>
      </c>
      <c r="D22" s="78" t="s">
        <v>119</v>
      </c>
      <c r="E22" s="79" t="s">
        <v>1470</v>
      </c>
      <c r="F22" s="182" t="s">
        <v>1468</v>
      </c>
    </row>
    <row r="23" spans="1:7" ht="60">
      <c r="A23">
        <v>3</v>
      </c>
      <c r="B23">
        <v>5</v>
      </c>
      <c r="C23" t="s">
        <v>124</v>
      </c>
      <c r="D23" s="78" t="s">
        <v>119</v>
      </c>
      <c r="E23" s="79" t="s">
        <v>1471</v>
      </c>
      <c r="F23" s="183" t="s">
        <v>1472</v>
      </c>
    </row>
    <row r="24" spans="1:7" ht="60">
      <c r="A24">
        <v>3</v>
      </c>
      <c r="B24">
        <v>5</v>
      </c>
      <c r="C24" t="s">
        <v>1417</v>
      </c>
      <c r="D24" s="78" t="s">
        <v>119</v>
      </c>
      <c r="E24" s="79" t="s">
        <v>1473</v>
      </c>
      <c r="F24" s="181" t="s">
        <v>1474</v>
      </c>
    </row>
    <row r="25" spans="1:7" ht="30">
      <c r="A25">
        <v>3</v>
      </c>
      <c r="B25">
        <v>6</v>
      </c>
      <c r="C25" t="s">
        <v>119</v>
      </c>
      <c r="D25" s="78" t="s">
        <v>119</v>
      </c>
      <c r="E25" s="79" t="s">
        <v>164</v>
      </c>
      <c r="F25" s="185" t="s">
        <v>1475</v>
      </c>
    </row>
    <row r="26" spans="1:7" ht="60">
      <c r="A26">
        <v>4</v>
      </c>
      <c r="B26" t="s">
        <v>119</v>
      </c>
      <c r="C26" t="s">
        <v>119</v>
      </c>
      <c r="D26" s="78" t="s">
        <v>119</v>
      </c>
      <c r="E26" s="79" t="s">
        <v>171</v>
      </c>
      <c r="F26" s="184" t="s">
        <v>1476</v>
      </c>
    </row>
    <row r="27" spans="1:7" ht="60">
      <c r="A27">
        <v>5</v>
      </c>
      <c r="B27">
        <v>1</v>
      </c>
      <c r="C27" t="s">
        <v>1413</v>
      </c>
      <c r="E27" s="79" t="s">
        <v>1477</v>
      </c>
      <c r="F27" s="185" t="s">
        <v>1478</v>
      </c>
      <c r="G27" t="s">
        <v>1405</v>
      </c>
    </row>
    <row r="28" spans="1:7" ht="75">
      <c r="A28">
        <v>5</v>
      </c>
      <c r="B28">
        <v>1</v>
      </c>
      <c r="C28" t="s">
        <v>1417</v>
      </c>
      <c r="E28" s="79" t="s">
        <v>1479</v>
      </c>
      <c r="F28" s="185" t="s">
        <v>1480</v>
      </c>
      <c r="G28" t="s">
        <v>1405</v>
      </c>
    </row>
    <row r="29" spans="1:7" ht="60">
      <c r="A29">
        <v>5</v>
      </c>
      <c r="B29">
        <v>1</v>
      </c>
      <c r="C29" t="s">
        <v>1421</v>
      </c>
      <c r="D29" s="78" t="s">
        <v>133</v>
      </c>
      <c r="E29" s="79" t="s">
        <v>1481</v>
      </c>
      <c r="F29" s="184" t="s">
        <v>1482</v>
      </c>
      <c r="G29" t="s">
        <v>1405</v>
      </c>
    </row>
    <row r="30" spans="1:7" ht="75">
      <c r="A30">
        <v>5</v>
      </c>
      <c r="B30">
        <v>1</v>
      </c>
      <c r="C30" t="s">
        <v>1421</v>
      </c>
      <c r="D30" s="78" t="s">
        <v>135</v>
      </c>
      <c r="E30" s="79" t="s">
        <v>1483</v>
      </c>
      <c r="F30" s="184" t="s">
        <v>1482</v>
      </c>
      <c r="G30" t="s">
        <v>1405</v>
      </c>
    </row>
    <row r="31" spans="1:7" ht="60">
      <c r="A31">
        <v>5</v>
      </c>
      <c r="B31">
        <v>1</v>
      </c>
      <c r="C31" t="s">
        <v>1421</v>
      </c>
      <c r="D31" s="78" t="s">
        <v>186</v>
      </c>
      <c r="E31" s="79" t="s">
        <v>1484</v>
      </c>
      <c r="F31" s="184" t="s">
        <v>1482</v>
      </c>
      <c r="G31" t="s">
        <v>1405</v>
      </c>
    </row>
    <row r="32" spans="1:7" ht="60">
      <c r="A32">
        <v>5</v>
      </c>
      <c r="B32">
        <v>1</v>
      </c>
      <c r="C32" t="s">
        <v>1425</v>
      </c>
      <c r="D32" t="s">
        <v>119</v>
      </c>
      <c r="E32" s="79" t="s">
        <v>1485</v>
      </c>
      <c r="F32" s="185" t="s">
        <v>1486</v>
      </c>
      <c r="G32" t="s">
        <v>1405</v>
      </c>
    </row>
    <row r="33" spans="1:7" ht="60">
      <c r="A33">
        <v>5</v>
      </c>
      <c r="B33">
        <v>1</v>
      </c>
      <c r="C33" t="s">
        <v>1429</v>
      </c>
      <c r="D33" t="s">
        <v>119</v>
      </c>
      <c r="E33" s="79" t="s">
        <v>1487</v>
      </c>
      <c r="F33" s="185" t="s">
        <v>1488</v>
      </c>
      <c r="G33" t="s">
        <v>1405</v>
      </c>
    </row>
    <row r="34" spans="1:7" ht="60">
      <c r="A34">
        <v>5</v>
      </c>
      <c r="B34">
        <v>1</v>
      </c>
      <c r="C34" t="s">
        <v>1433</v>
      </c>
      <c r="D34" t="s">
        <v>119</v>
      </c>
      <c r="E34" s="79" t="s">
        <v>1489</v>
      </c>
      <c r="F34" s="185" t="s">
        <v>1490</v>
      </c>
      <c r="G34" t="s">
        <v>1405</v>
      </c>
    </row>
    <row r="35" spans="1:7" ht="60">
      <c r="A35">
        <v>5</v>
      </c>
      <c r="B35">
        <v>2</v>
      </c>
      <c r="C35" t="s">
        <v>119</v>
      </c>
      <c r="D35" t="s">
        <v>119</v>
      </c>
      <c r="E35" s="79" t="s">
        <v>1491</v>
      </c>
      <c r="F35" s="185" t="s">
        <v>1492</v>
      </c>
      <c r="G35" t="s">
        <v>1493</v>
      </c>
    </row>
    <row r="36" spans="1:7" ht="45">
      <c r="A36">
        <v>5</v>
      </c>
      <c r="B36">
        <v>3</v>
      </c>
      <c r="C36" t="s">
        <v>119</v>
      </c>
      <c r="D36" t="s">
        <v>119</v>
      </c>
      <c r="E36" s="79" t="s">
        <v>1494</v>
      </c>
      <c r="F36" s="185" t="s">
        <v>1495</v>
      </c>
      <c r="G36" t="s">
        <v>1493</v>
      </c>
    </row>
    <row r="37" spans="1:7" ht="60">
      <c r="A37">
        <v>5</v>
      </c>
      <c r="B37">
        <v>6</v>
      </c>
      <c r="C37" t="s">
        <v>119</v>
      </c>
      <c r="D37" t="s">
        <v>119</v>
      </c>
      <c r="E37" s="79" t="s">
        <v>1496</v>
      </c>
      <c r="F37" s="184" t="s">
        <v>1497</v>
      </c>
      <c r="G37" t="s">
        <v>1493</v>
      </c>
    </row>
  </sheetData>
  <phoneticPr fontId="3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D3FF-2470-4C7B-995D-CBFA8E8FC838}">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f047de9-f344-4f1f-a2be-fed62f9801e4">
      <Terms xmlns="http://schemas.microsoft.com/office/infopath/2007/PartnerControls"/>
    </lcf76f155ced4ddcb4097134ff3c332f>
    <TaxCatchAll xmlns="22a02b56-28fd-45bc-aec8-49d2242b10b8" xsi:nil="true"/>
    <_Flow_SignoffStatus xmlns="0f047de9-f344-4f1f-a2be-fed62f9801e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47E3A5E5F934546B53AAA104B55C609" ma:contentTypeVersion="19" ma:contentTypeDescription="Criar um novo documento." ma:contentTypeScope="" ma:versionID="8c8c96d6be2148cc33df94d2eea17345">
  <xsd:schema xmlns:xsd="http://www.w3.org/2001/XMLSchema" xmlns:xs="http://www.w3.org/2001/XMLSchema" xmlns:p="http://schemas.microsoft.com/office/2006/metadata/properties" xmlns:ns2="0f047de9-f344-4f1f-a2be-fed62f9801e4" xmlns:ns3="22a02b56-28fd-45bc-aec8-49d2242b10b8" targetNamespace="http://schemas.microsoft.com/office/2006/metadata/properties" ma:root="true" ma:fieldsID="6aa11f1439a1b8eb14d6ce85b5873df5" ns2:_="" ns3:_="">
    <xsd:import namespace="0f047de9-f344-4f1f-a2be-fed62f9801e4"/>
    <xsd:import namespace="22a02b56-28fd-45bc-aec8-49d2242b10b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_Flow_SignoffStatus" minOccurs="0"/>
                <xsd:element ref="ns2:MediaServiceDateTaken" minOccurs="0"/>
                <xsd:element ref="ns3:SharedWithUsers" minOccurs="0"/>
                <xsd:element ref="ns3:SharedWithDetails"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047de9-f344-4f1f-a2be-fed62f9801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Flow_SignoffStatus" ma:index="16" nillable="true" ma:displayName="Estado da aprovação" ma:internalName="Estado_x0020_da_x0020_aprova_x00e7__x00e3_o">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m" ma:readOnly="false" ma:fieldId="{5cf76f15-5ced-4ddc-b409-7134ff3c332f}" ma:taxonomyMulti="true" ma:sspId="6cca1be2-ae9d-4686-8211-ff8cc25f1c4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a02b56-28fd-45bc-aec8-49d2242b10b8" elementFormDefault="qualified">
    <xsd:import namespace="http://schemas.microsoft.com/office/2006/documentManagement/types"/>
    <xsd:import namespace="http://schemas.microsoft.com/office/infopath/2007/PartnerControls"/>
    <xsd:element name="SharedWithUsers" ma:index="18" nillable="true" ma:displayName="Partilhado Com"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Partilhado Com" ma:internalName="SharedWithDetails" ma:readOnly="true">
      <xsd:simpleType>
        <xsd:restriction base="dms:Note">
          <xsd:maxLength value="255"/>
        </xsd:restriction>
      </xsd:simpleType>
    </xsd:element>
    <xsd:element name="TaxCatchAll" ma:index="24" nillable="true" ma:displayName="Taxonomy Catch All Column" ma:hidden="true" ma:list="{ae3acc1b-d33c-436a-879e-ff39d48d3b85}" ma:internalName="TaxCatchAll" ma:showField="CatchAllData" ma:web="22a02b56-28fd-45bc-aec8-49d2242b10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C17B3E-864B-4C6A-B0A7-790098C78670}">
  <ds:schemaRefs>
    <ds:schemaRef ds:uri="http://schemas.microsoft.com/sharepoint/v3/contenttype/forms"/>
  </ds:schemaRefs>
</ds:datastoreItem>
</file>

<file path=customXml/itemProps2.xml><?xml version="1.0" encoding="utf-8"?>
<ds:datastoreItem xmlns:ds="http://schemas.openxmlformats.org/officeDocument/2006/customXml" ds:itemID="{21D28D83-3CAF-4477-99D1-A8101A4CB8D0}">
  <ds:schemaRefs>
    <ds:schemaRef ds:uri="http://schemas.microsoft.com/office/2006/metadata/properties"/>
    <ds:schemaRef ds:uri="http://schemas.microsoft.com/office/infopath/2007/PartnerControls"/>
    <ds:schemaRef ds:uri="0f047de9-f344-4f1f-a2be-fed62f9801e4"/>
    <ds:schemaRef ds:uri="22a02b56-28fd-45bc-aec8-49d2242b10b8"/>
  </ds:schemaRefs>
</ds:datastoreItem>
</file>

<file path=customXml/itemProps3.xml><?xml version="1.0" encoding="utf-8"?>
<ds:datastoreItem xmlns:ds="http://schemas.openxmlformats.org/officeDocument/2006/customXml" ds:itemID="{AC52D74F-F959-47B5-BCF0-67A5876B7F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047de9-f344-4f1f-a2be-fed62f9801e4"/>
    <ds:schemaRef ds:uri="22a02b56-28fd-45bc-aec8-49d2242b10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Lista_CISUSSP</vt:lpstr>
      <vt:lpstr>ListaOR_ATMANS</vt:lpstr>
      <vt:lpstr>ListaParte-IS</vt:lpstr>
      <vt:lpstr>ListaSW</vt:lpstr>
      <vt:lpstr>DesempenhoUspace_USSP_CISP</vt:lpstr>
      <vt:lpstr>DesempenhoUspace_OPR</vt:lpstr>
      <vt:lpstr>RegistoAltListas</vt:lpstr>
      <vt:lpstr>Âmbitos</vt:lpstr>
      <vt:lpstr>Listas_RBO</vt:lpstr>
      <vt:lpstr>Autoridade</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 Jorge</dc:creator>
  <cp:keywords/>
  <dc:description/>
  <cp:lastModifiedBy>Joao Cruz Dias</cp:lastModifiedBy>
  <cp:revision/>
  <dcterms:created xsi:type="dcterms:W3CDTF">2015-06-05T18:17:20Z</dcterms:created>
  <dcterms:modified xsi:type="dcterms:W3CDTF">2026-03-13T15:51:29Z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0x010100347E3A5E5F934546B53AAA104B55C609</vt:lpwstr>
  </property>
  <property fmtid="{D5CDD505-2E9C-101B-9397-08002B2CF9AE}" pid="3" name="MediaServiceImageTags">
    <vt:lpwstr/>
  </property>
</Properties>
</file>